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usepa.sharepoint.com/sites/ocspp_Work/wpc/TSCA Scoping Next 20 HPS Review/DCBs/DCB_Team_Docs/DCB Supplemental Files/oDCB supplemental files/General Population Supplemental Files/"/>
    </mc:Choice>
  </mc:AlternateContent>
  <xr:revisionPtr revIDLastSave="137" documentId="8_{11E314BB-AADA-4803-A42A-7C5DC6571C10}" xr6:coauthVersionLast="47" xr6:coauthVersionMax="47" xr10:uidLastSave="{565FC926-DFA1-40DA-99AE-91BF4AB0B545}"/>
  <bookViews>
    <workbookView xWindow="-96" yWindow="-96" windowWidth="23232" windowHeight="13872" firstSheet="8" activeTab="12" xr2:uid="{7919E1B9-0149-41CC-8512-C796ABEE76B8}"/>
  </bookViews>
  <sheets>
    <sheet name="Title_Page" sheetId="1" r:id="rId1"/>
    <sheet name="Table_of_Contents" sheetId="2" r:id="rId2"/>
    <sheet name="Definitions" sheetId="3" r:id="rId3"/>
    <sheet name="Equations" sheetId="4" r:id="rId4"/>
    <sheet name="Hazard Values" sheetId="5" r:id="rId5"/>
    <sheet name="Chemical" sheetId="6" r:id="rId6"/>
    <sheet name="Emissions" sheetId="7" r:id="rId7"/>
    <sheet name="Emission Scenarios" sheetId="8" r:id="rId8"/>
    <sheet name="Stack Inputs " sheetId="19" r:id="rId9"/>
    <sheet name="Fugitives Inputs " sheetId="20" r:id="rId10"/>
    <sheet name="Stack Output" sheetId="15" r:id="rId11"/>
    <sheet name="Fugitives Output" sheetId="16" r:id="rId12"/>
    <sheet name="Modeled Exposures and Risks" sheetId="18" r:id="rId13"/>
    <sheet name="o-DCB Source Output Point Fine" sheetId="9" state="hidden" r:id="rId14"/>
    <sheet name="o-DCB Source Output Point Coars" sheetId="10" state="hidden" r:id="rId15"/>
    <sheet name="o-DCB Source Output Fugs Fine" sheetId="11" state="hidden" r:id="rId16"/>
    <sheet name="o-DCB Source Output Fugs Coarse" sheetId="12" state="hidden" r:id="rId17"/>
    <sheet name="o-DCB Fine Total Transposed" sheetId="13" state="hidden" r:id="rId18"/>
    <sheet name="o-DCB Coarse Total Transposed" sheetId="14" state="hidden" r:id="rId19"/>
  </sheets>
  <externalReferences>
    <externalReference r:id="rId20"/>
    <externalReference r:id="rId21"/>
    <externalReference r:id="rId22"/>
    <externalReference r:id="rId23"/>
    <externalReference r:id="rId24"/>
  </externalReferences>
  <definedNames>
    <definedName name="_2017NEI_Nonpoint_TSCA_Chem_List" localSheetId="5">#REF!</definedName>
    <definedName name="_2017NEI_Nonpoint_TSCA_Chem_List" localSheetId="2">#REF!</definedName>
    <definedName name="_2017NEI_Nonpoint_TSCA_Chem_List" localSheetId="7">#REF!</definedName>
    <definedName name="_2017NEI_Nonpoint_TSCA_Chem_List" localSheetId="3">#REF!</definedName>
    <definedName name="_2017NEI_Nonpoint_TSCA_Chem_List" localSheetId="4">#REF!</definedName>
    <definedName name="_2017NEI_Nonpoint_TSCA_Chem_List" localSheetId="1">#REF!</definedName>
    <definedName name="_2017NEI_Nonpoint_TSCA_Chem_List" localSheetId="0">#REF!</definedName>
    <definedName name="_2017NEI_Nonpoint_TSCA_Chem_List">#REF!</definedName>
    <definedName name="_2017NEI_tsca_chemicals_wSCCdetail_Query" localSheetId="5">#REF!</definedName>
    <definedName name="_2017NEI_tsca_chemicals_wSCCdetail_Query" localSheetId="2">#REF!</definedName>
    <definedName name="_2017NEI_tsca_chemicals_wSCCdetail_Query" localSheetId="7">#REF!</definedName>
    <definedName name="_2017NEI_tsca_chemicals_wSCCdetail_Query" localSheetId="3">#REF!</definedName>
    <definedName name="_2017NEI_tsca_chemicals_wSCCdetail_Query" localSheetId="4">#REF!</definedName>
    <definedName name="_2017NEI_tsca_chemicals_wSCCdetail_Query" localSheetId="1">#REF!</definedName>
    <definedName name="_2017NEI_tsca_chemicals_wSCCdetail_Query" localSheetId="0">#REF!</definedName>
    <definedName name="_2017NEI_tsca_chemicals_wSCCdetail_Query">#REF!</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GoalSeekTargetValue" hidden="1">0</definedName>
    <definedName name="_AtRisk_SimSetting_LiveUpdate" hidden="1">TRUE</definedName>
    <definedName name="_AtRisk_SimSetting_MacroMode" hidden="1">0</definedName>
    <definedName name="_AtRisk_SimSetting_MacroRecalculationBehavior" hidden="1">0</definedName>
    <definedName name="_AtRisk_SimSetting_MaxAutoIterations" hidden="1">50000</definedName>
    <definedName name="_AtRisk_SimSetting_MultipleCPUCount" hidden="1">-1</definedName>
    <definedName name="_AtRisk_SimSetting_MultipleCPUManualCount" hidden="1">8</definedName>
    <definedName name="_AtRisk_SimSetting_MultipleCPUMode" hidden="1">1</definedName>
    <definedName name="_AtRisk_SimSetting_MultipleCPUModeV8" hidden="1">1</definedName>
    <definedName name="_AtRisk_SimSetting_RandomNumberGenerator" hidden="1">0</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xlnm._FilterDatabase" localSheetId="6" hidden="1">Emissions!$A$1:$Q$79</definedName>
    <definedName name="_xlnm._FilterDatabase" localSheetId="12" hidden="1">'Modeled Exposures and Risks'!$A$5:$AV$87</definedName>
    <definedName name="_xlnm._FilterDatabase" localSheetId="18" hidden="1">'o-DCB Coarse Total Transposed'!$A$5:$BF$87</definedName>
    <definedName name="_xlnm._FilterDatabase" localSheetId="17" hidden="1">'o-DCB Fine Total Transposed'!$A$5:$BF$87</definedName>
    <definedName name="AT">[1]Constants!$C$12</definedName>
    <definedName name="AT_50th_non_cancer">[2]Constants!$C$11</definedName>
    <definedName name="AT_50th_non_cancer_DC">[2]Constants!$C$25</definedName>
    <definedName name="AT_95th_non_cancer">[2]Constants!$C$10</definedName>
    <definedName name="AT_95th_non_cancer_DC">[2]Constants!$C$24</definedName>
    <definedName name="AT_AC">[2]Constants!$C$4</definedName>
    <definedName name="AT_AC_DC">[2]Constants!$C$17</definedName>
    <definedName name="AT_ADC_high">[1]Constants!$C$18</definedName>
    <definedName name="AT_ADC_mid">[1]Constants!$C$17</definedName>
    <definedName name="AT_cancer">[2]Constants!$C$12</definedName>
    <definedName name="AT_cancer_DC">[2]Constants!$C$26</definedName>
    <definedName name="AT_LADC">[1]Constants!$C$19</definedName>
    <definedName name="AWD">[2]Constants!$C$6</definedName>
    <definedName name="AWD_DC_50th">[2]Constants!$C$20</definedName>
    <definedName name="AWD_DC_95th">[2]Constants!$C$19</definedName>
    <definedName name="CASRN">'[3]Table 1_Scoping'!#REF!</definedName>
    <definedName name="ED">[1]Constants!$C$11</definedName>
    <definedName name="ED_AC">[2]Constants!$C$3</definedName>
    <definedName name="ED_AC_DC">[2]Constants!$C$16</definedName>
    <definedName name="ED_chronic">[2]Constants!$C$5</definedName>
    <definedName name="ED_chronic_DC">[2]Constants!$C$18</definedName>
    <definedName name="EF">[1]Constants!$C$13</definedName>
    <definedName name="Pal_Workbook_GUID" hidden="1">"SK39RLEDQA2L46YW8H5SUKN3"</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8</definedName>
    <definedName name="RiskMinimizeOnStart" hidden="1">FALSE</definedName>
    <definedName name="RiskMonitorConvergence" hidden="1">FALSE</definedName>
    <definedName name="RiskMultipleCPUSupportEnabled" hidden="1">TRUE</definedName>
    <definedName name="RiskNumIterations" hidden="1">100000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TRUE</definedName>
    <definedName name="WY_50th">[2]Constants!$C$8</definedName>
    <definedName name="WY_50th_DC">[2]Constants!$C$22</definedName>
    <definedName name="WY_95th">[2]Constants!$C$7</definedName>
    <definedName name="WY_95th_DC">[2]Constants!$C$21</definedName>
    <definedName name="WY_high">[1]Constants!$C$15</definedName>
    <definedName name="WY_mid">[1]Constants!$C$14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5" i="20" l="1"/>
  <c r="G14" i="20"/>
  <c r="G11" i="20"/>
  <c r="G10" i="20"/>
  <c r="G7" i="20"/>
  <c r="G15" i="19"/>
  <c r="G14" i="19"/>
  <c r="G11" i="19"/>
  <c r="G10" i="19"/>
  <c r="C9" i="19"/>
  <c r="C8" i="19"/>
  <c r="G7" i="19"/>
  <c r="C7" i="19"/>
  <c r="C6" i="19"/>
  <c r="AE43" i="18" l="1"/>
  <c r="AQ43" i="18" s="1"/>
  <c r="AF43" i="18"/>
  <c r="AR43" i="18" s="1"/>
  <c r="AG43" i="18"/>
  <c r="AS43" i="18" s="1"/>
  <c r="AH43" i="18"/>
  <c r="AT43" i="18" s="1"/>
  <c r="AI43" i="18"/>
  <c r="AU43" i="18" s="1"/>
  <c r="AJ43" i="18"/>
  <c r="AV43" i="18" s="1"/>
  <c r="AK43" i="18"/>
  <c r="AL43" i="18"/>
  <c r="AM43" i="18"/>
  <c r="AN43" i="18"/>
  <c r="AO43" i="18"/>
  <c r="AP43" i="18"/>
  <c r="AE76" i="18"/>
  <c r="AQ76" i="18" s="1"/>
  <c r="AF76" i="18"/>
  <c r="AR76" i="18" s="1"/>
  <c r="AG76" i="18"/>
  <c r="AS76" i="18" s="1"/>
  <c r="AH76" i="18"/>
  <c r="AT76" i="18" s="1"/>
  <c r="AI76" i="18"/>
  <c r="AU76" i="18" s="1"/>
  <c r="AJ76" i="18"/>
  <c r="AV76" i="18" s="1"/>
  <c r="AK76" i="18"/>
  <c r="AL76" i="18"/>
  <c r="AM76" i="18"/>
  <c r="AN76" i="18"/>
  <c r="AO76" i="18"/>
  <c r="AP76" i="18"/>
  <c r="AE35" i="18"/>
  <c r="AQ35" i="18" s="1"/>
  <c r="AF35" i="18"/>
  <c r="AR35" i="18" s="1"/>
  <c r="AG35" i="18"/>
  <c r="AS35" i="18" s="1"/>
  <c r="AH35" i="18"/>
  <c r="AT35" i="18" s="1"/>
  <c r="AI35" i="18"/>
  <c r="AU35" i="18" s="1"/>
  <c r="AJ35" i="18"/>
  <c r="AV35" i="18" s="1"/>
  <c r="AK35" i="18"/>
  <c r="AL35" i="18"/>
  <c r="AM35" i="18"/>
  <c r="AN35" i="18"/>
  <c r="AO35" i="18"/>
  <c r="AP35" i="18"/>
  <c r="AE11" i="18"/>
  <c r="AQ11" i="18" s="1"/>
  <c r="AF11" i="18"/>
  <c r="AR11" i="18" s="1"/>
  <c r="AG11" i="18"/>
  <c r="AS11" i="18" s="1"/>
  <c r="AH11" i="18"/>
  <c r="AT11" i="18" s="1"/>
  <c r="AI11" i="18"/>
  <c r="AU11" i="18" s="1"/>
  <c r="AJ11" i="18"/>
  <c r="AV11" i="18" s="1"/>
  <c r="AK11" i="18"/>
  <c r="AL11" i="18"/>
  <c r="AM11" i="18"/>
  <c r="AN11" i="18"/>
  <c r="AO11" i="18"/>
  <c r="AP11" i="18"/>
  <c r="AE14" i="18"/>
  <c r="AQ14" i="18" s="1"/>
  <c r="AF14" i="18"/>
  <c r="AR14" i="18" s="1"/>
  <c r="AG14" i="18"/>
  <c r="AS14" i="18" s="1"/>
  <c r="AH14" i="18"/>
  <c r="AT14" i="18" s="1"/>
  <c r="AI14" i="18"/>
  <c r="AU14" i="18" s="1"/>
  <c r="AJ14" i="18"/>
  <c r="AV14" i="18" s="1"/>
  <c r="AK14" i="18"/>
  <c r="AL14" i="18"/>
  <c r="AM14" i="18"/>
  <c r="AN14" i="18"/>
  <c r="AO14" i="18"/>
  <c r="AP14" i="18"/>
  <c r="AE77" i="18"/>
  <c r="AQ77" i="18" s="1"/>
  <c r="AF77" i="18"/>
  <c r="AR77" i="18" s="1"/>
  <c r="AG77" i="18"/>
  <c r="AS77" i="18" s="1"/>
  <c r="AH77" i="18"/>
  <c r="AT77" i="18" s="1"/>
  <c r="AI77" i="18"/>
  <c r="AU77" i="18" s="1"/>
  <c r="AJ77" i="18"/>
  <c r="AV77" i="18" s="1"/>
  <c r="AK77" i="18"/>
  <c r="AL77" i="18"/>
  <c r="AM77" i="18"/>
  <c r="AN77" i="18"/>
  <c r="AO77" i="18"/>
  <c r="AP77" i="18"/>
  <c r="AE52" i="18"/>
  <c r="AQ52" i="18" s="1"/>
  <c r="AF52" i="18"/>
  <c r="AR52" i="18" s="1"/>
  <c r="AG52" i="18"/>
  <c r="AS52" i="18" s="1"/>
  <c r="AH52" i="18"/>
  <c r="AT52" i="18" s="1"/>
  <c r="AI52" i="18"/>
  <c r="AU52" i="18" s="1"/>
  <c r="AJ52" i="18"/>
  <c r="AV52" i="18" s="1"/>
  <c r="AK52" i="18"/>
  <c r="AL52" i="18"/>
  <c r="AM52" i="18"/>
  <c r="AN52" i="18"/>
  <c r="AO52" i="18"/>
  <c r="AP52" i="18"/>
  <c r="AE9" i="18"/>
  <c r="AQ9" i="18" s="1"/>
  <c r="AF9" i="18"/>
  <c r="AR9" i="18" s="1"/>
  <c r="AG9" i="18"/>
  <c r="AS9" i="18" s="1"/>
  <c r="AH9" i="18"/>
  <c r="AT9" i="18" s="1"/>
  <c r="AI9" i="18"/>
  <c r="AU9" i="18" s="1"/>
  <c r="AJ9" i="18"/>
  <c r="AV9" i="18" s="1"/>
  <c r="AK9" i="18"/>
  <c r="AL9" i="18"/>
  <c r="AM9" i="18"/>
  <c r="AN9" i="18"/>
  <c r="AO9" i="18"/>
  <c r="AP9" i="18"/>
  <c r="AE18" i="18"/>
  <c r="AQ18" i="18" s="1"/>
  <c r="AF18" i="18"/>
  <c r="AR18" i="18" s="1"/>
  <c r="AG18" i="18"/>
  <c r="AS18" i="18" s="1"/>
  <c r="AH18" i="18"/>
  <c r="AT18" i="18" s="1"/>
  <c r="AI18" i="18"/>
  <c r="AU18" i="18" s="1"/>
  <c r="AJ18" i="18"/>
  <c r="AV18" i="18" s="1"/>
  <c r="AK18" i="18"/>
  <c r="AL18" i="18"/>
  <c r="AM18" i="18"/>
  <c r="AN18" i="18"/>
  <c r="AO18" i="18"/>
  <c r="AP18" i="18"/>
  <c r="AE61" i="18"/>
  <c r="AQ61" i="18" s="1"/>
  <c r="AF61" i="18"/>
  <c r="AR61" i="18" s="1"/>
  <c r="AG61" i="18"/>
  <c r="AS61" i="18" s="1"/>
  <c r="AH61" i="18"/>
  <c r="AT61" i="18" s="1"/>
  <c r="AI61" i="18"/>
  <c r="AU61" i="18" s="1"/>
  <c r="AJ61" i="18"/>
  <c r="AV61" i="18" s="1"/>
  <c r="AK61" i="18"/>
  <c r="AL61" i="18"/>
  <c r="AM61" i="18"/>
  <c r="AN61" i="18"/>
  <c r="AO61" i="18"/>
  <c r="AP61" i="18"/>
  <c r="AE29" i="18"/>
  <c r="AQ29" i="18" s="1"/>
  <c r="AF29" i="18"/>
  <c r="AR29" i="18" s="1"/>
  <c r="AG29" i="18"/>
  <c r="AS29" i="18" s="1"/>
  <c r="AH29" i="18"/>
  <c r="AT29" i="18" s="1"/>
  <c r="AI29" i="18"/>
  <c r="AU29" i="18" s="1"/>
  <c r="AJ29" i="18"/>
  <c r="AV29" i="18" s="1"/>
  <c r="AK29" i="18"/>
  <c r="AL29" i="18"/>
  <c r="AM29" i="18"/>
  <c r="AN29" i="18"/>
  <c r="AO29" i="18"/>
  <c r="AP29" i="18"/>
  <c r="AE66" i="18"/>
  <c r="AQ66" i="18" s="1"/>
  <c r="AF66" i="18"/>
  <c r="AR66" i="18" s="1"/>
  <c r="AG66" i="18"/>
  <c r="AS66" i="18" s="1"/>
  <c r="AH66" i="18"/>
  <c r="AT66" i="18" s="1"/>
  <c r="AI66" i="18"/>
  <c r="AU66" i="18" s="1"/>
  <c r="AJ66" i="18"/>
  <c r="AV66" i="18" s="1"/>
  <c r="AK66" i="18"/>
  <c r="AL66" i="18"/>
  <c r="AM66" i="18"/>
  <c r="AN66" i="18"/>
  <c r="AO66" i="18"/>
  <c r="AP66" i="18"/>
  <c r="AE26" i="18"/>
  <c r="AQ26" i="18" s="1"/>
  <c r="AF26" i="18"/>
  <c r="AR26" i="18" s="1"/>
  <c r="AG26" i="18"/>
  <c r="AS26" i="18" s="1"/>
  <c r="AH26" i="18"/>
  <c r="AT26" i="18" s="1"/>
  <c r="AI26" i="18"/>
  <c r="AU26" i="18" s="1"/>
  <c r="AJ26" i="18"/>
  <c r="AV26" i="18" s="1"/>
  <c r="AK26" i="18"/>
  <c r="AL26" i="18"/>
  <c r="AM26" i="18"/>
  <c r="AN26" i="18"/>
  <c r="AO26" i="18"/>
  <c r="AP26" i="18"/>
  <c r="AE73" i="18"/>
  <c r="AQ73" i="18" s="1"/>
  <c r="AF73" i="18"/>
  <c r="AR73" i="18" s="1"/>
  <c r="AG73" i="18"/>
  <c r="AS73" i="18" s="1"/>
  <c r="AH73" i="18"/>
  <c r="AT73" i="18" s="1"/>
  <c r="AI73" i="18"/>
  <c r="AU73" i="18" s="1"/>
  <c r="AJ73" i="18"/>
  <c r="AV73" i="18" s="1"/>
  <c r="AK73" i="18"/>
  <c r="AL73" i="18"/>
  <c r="AM73" i="18"/>
  <c r="AN73" i="18"/>
  <c r="AO73" i="18"/>
  <c r="AP73" i="18"/>
  <c r="AE78" i="18"/>
  <c r="AQ78" i="18" s="1"/>
  <c r="AF78" i="18"/>
  <c r="AR78" i="18" s="1"/>
  <c r="AG78" i="18"/>
  <c r="AS78" i="18" s="1"/>
  <c r="AH78" i="18"/>
  <c r="AT78" i="18" s="1"/>
  <c r="AI78" i="18"/>
  <c r="AU78" i="18" s="1"/>
  <c r="AJ78" i="18"/>
  <c r="AV78" i="18" s="1"/>
  <c r="AK78" i="18"/>
  <c r="AL78" i="18"/>
  <c r="AM78" i="18"/>
  <c r="AN78" i="18"/>
  <c r="AO78" i="18"/>
  <c r="AP78" i="18"/>
  <c r="AE28" i="18"/>
  <c r="AQ28" i="18" s="1"/>
  <c r="AF28" i="18"/>
  <c r="AR28" i="18" s="1"/>
  <c r="AG28" i="18"/>
  <c r="AS28" i="18" s="1"/>
  <c r="AH28" i="18"/>
  <c r="AT28" i="18" s="1"/>
  <c r="AI28" i="18"/>
  <c r="AU28" i="18" s="1"/>
  <c r="AJ28" i="18"/>
  <c r="AV28" i="18" s="1"/>
  <c r="AK28" i="18"/>
  <c r="AL28" i="18"/>
  <c r="AM28" i="18"/>
  <c r="AN28" i="18"/>
  <c r="AO28" i="18"/>
  <c r="AP28" i="18"/>
  <c r="AE62" i="18"/>
  <c r="AQ62" i="18" s="1"/>
  <c r="AF62" i="18"/>
  <c r="AR62" i="18" s="1"/>
  <c r="AG62" i="18"/>
  <c r="AS62" i="18" s="1"/>
  <c r="AH62" i="18"/>
  <c r="AT62" i="18" s="1"/>
  <c r="AI62" i="18"/>
  <c r="AU62" i="18" s="1"/>
  <c r="AJ62" i="18"/>
  <c r="AV62" i="18" s="1"/>
  <c r="AK62" i="18"/>
  <c r="AL62" i="18"/>
  <c r="AM62" i="18"/>
  <c r="AN62" i="18"/>
  <c r="AO62" i="18"/>
  <c r="AP62" i="18"/>
  <c r="AE79" i="18"/>
  <c r="AQ79" i="18" s="1"/>
  <c r="AF79" i="18"/>
  <c r="AR79" i="18" s="1"/>
  <c r="AG79" i="18"/>
  <c r="AS79" i="18" s="1"/>
  <c r="AH79" i="18"/>
  <c r="AT79" i="18" s="1"/>
  <c r="AI79" i="18"/>
  <c r="AU79" i="18" s="1"/>
  <c r="AJ79" i="18"/>
  <c r="AV79" i="18" s="1"/>
  <c r="AK79" i="18"/>
  <c r="AL79" i="18"/>
  <c r="AM79" i="18"/>
  <c r="AN79" i="18"/>
  <c r="AO79" i="18"/>
  <c r="AP79" i="18"/>
  <c r="AE21" i="18"/>
  <c r="AQ21" i="18" s="1"/>
  <c r="AF21" i="18"/>
  <c r="AR21" i="18" s="1"/>
  <c r="AG21" i="18"/>
  <c r="AS21" i="18" s="1"/>
  <c r="AH21" i="18"/>
  <c r="AT21" i="18" s="1"/>
  <c r="AI21" i="18"/>
  <c r="AU21" i="18" s="1"/>
  <c r="AJ21" i="18"/>
  <c r="AV21" i="18" s="1"/>
  <c r="AK21" i="18"/>
  <c r="AL21" i="18"/>
  <c r="AM21" i="18"/>
  <c r="AN21" i="18"/>
  <c r="AO21" i="18"/>
  <c r="AP21" i="18"/>
  <c r="AE32" i="18"/>
  <c r="AQ32" i="18" s="1"/>
  <c r="AF32" i="18"/>
  <c r="AR32" i="18" s="1"/>
  <c r="AG32" i="18"/>
  <c r="AS32" i="18" s="1"/>
  <c r="AH32" i="18"/>
  <c r="AT32" i="18" s="1"/>
  <c r="AI32" i="18"/>
  <c r="AU32" i="18" s="1"/>
  <c r="AJ32" i="18"/>
  <c r="AV32" i="18" s="1"/>
  <c r="AK32" i="18"/>
  <c r="AL32" i="18"/>
  <c r="AM32" i="18"/>
  <c r="AN32" i="18"/>
  <c r="AO32" i="18"/>
  <c r="AP32" i="18"/>
  <c r="AE10" i="18"/>
  <c r="AQ10" i="18" s="1"/>
  <c r="AF10" i="18"/>
  <c r="AR10" i="18" s="1"/>
  <c r="AG10" i="18"/>
  <c r="AS10" i="18" s="1"/>
  <c r="AH10" i="18"/>
  <c r="AT10" i="18" s="1"/>
  <c r="AI10" i="18"/>
  <c r="AU10" i="18" s="1"/>
  <c r="AJ10" i="18"/>
  <c r="AV10" i="18" s="1"/>
  <c r="AK10" i="18"/>
  <c r="AL10" i="18"/>
  <c r="AM10" i="18"/>
  <c r="AN10" i="18"/>
  <c r="AO10" i="18"/>
  <c r="AP10" i="18"/>
  <c r="AE33" i="18"/>
  <c r="AQ33" i="18" s="1"/>
  <c r="AF33" i="18"/>
  <c r="AR33" i="18" s="1"/>
  <c r="AG33" i="18"/>
  <c r="AS33" i="18" s="1"/>
  <c r="AH33" i="18"/>
  <c r="AT33" i="18" s="1"/>
  <c r="AI33" i="18"/>
  <c r="AU33" i="18" s="1"/>
  <c r="AJ33" i="18"/>
  <c r="AV33" i="18" s="1"/>
  <c r="AK33" i="18"/>
  <c r="AL33" i="18"/>
  <c r="AM33" i="18"/>
  <c r="AN33" i="18"/>
  <c r="AO33" i="18"/>
  <c r="AP33" i="18"/>
  <c r="AE80" i="18"/>
  <c r="AQ80" i="18" s="1"/>
  <c r="AF80" i="18"/>
  <c r="AR80" i="18" s="1"/>
  <c r="AG80" i="18"/>
  <c r="AS80" i="18" s="1"/>
  <c r="AH80" i="18"/>
  <c r="AT80" i="18" s="1"/>
  <c r="AI80" i="18"/>
  <c r="AU80" i="18" s="1"/>
  <c r="AJ80" i="18"/>
  <c r="AV80" i="18" s="1"/>
  <c r="AK80" i="18"/>
  <c r="AL80" i="18"/>
  <c r="AM80" i="18"/>
  <c r="AN80" i="18"/>
  <c r="AO80" i="18"/>
  <c r="AP80" i="18"/>
  <c r="AE34" i="18"/>
  <c r="AQ34" i="18" s="1"/>
  <c r="AF34" i="18"/>
  <c r="AR34" i="18" s="1"/>
  <c r="AG34" i="18"/>
  <c r="AS34" i="18" s="1"/>
  <c r="AH34" i="18"/>
  <c r="AT34" i="18" s="1"/>
  <c r="AI34" i="18"/>
  <c r="AU34" i="18" s="1"/>
  <c r="AJ34" i="18"/>
  <c r="AV34" i="18" s="1"/>
  <c r="AK34" i="18"/>
  <c r="AL34" i="18"/>
  <c r="AM34" i="18"/>
  <c r="AN34" i="18"/>
  <c r="AO34" i="18"/>
  <c r="AP34" i="18"/>
  <c r="AE20" i="18"/>
  <c r="AQ20" i="18" s="1"/>
  <c r="AF20" i="18"/>
  <c r="AR20" i="18" s="1"/>
  <c r="AG20" i="18"/>
  <c r="AS20" i="18" s="1"/>
  <c r="AH20" i="18"/>
  <c r="AT20" i="18" s="1"/>
  <c r="AI20" i="18"/>
  <c r="AU20" i="18" s="1"/>
  <c r="AJ20" i="18"/>
  <c r="AV20" i="18" s="1"/>
  <c r="AK20" i="18"/>
  <c r="AL20" i="18"/>
  <c r="AM20" i="18"/>
  <c r="AN20" i="18"/>
  <c r="AO20" i="18"/>
  <c r="AP20" i="18"/>
  <c r="AE51" i="18"/>
  <c r="AQ51" i="18" s="1"/>
  <c r="AF51" i="18"/>
  <c r="AR51" i="18" s="1"/>
  <c r="AG51" i="18"/>
  <c r="AS51" i="18" s="1"/>
  <c r="AH51" i="18"/>
  <c r="AT51" i="18" s="1"/>
  <c r="AI51" i="18"/>
  <c r="AU51" i="18" s="1"/>
  <c r="AJ51" i="18"/>
  <c r="AV51" i="18" s="1"/>
  <c r="AK51" i="18"/>
  <c r="AL51" i="18"/>
  <c r="AM51" i="18"/>
  <c r="AN51" i="18"/>
  <c r="AO51" i="18"/>
  <c r="AP51" i="18"/>
  <c r="AE57" i="18"/>
  <c r="AQ57" i="18" s="1"/>
  <c r="AF57" i="18"/>
  <c r="AR57" i="18" s="1"/>
  <c r="AG57" i="18"/>
  <c r="AS57" i="18" s="1"/>
  <c r="AH57" i="18"/>
  <c r="AT57" i="18" s="1"/>
  <c r="AI57" i="18"/>
  <c r="AU57" i="18" s="1"/>
  <c r="AJ57" i="18"/>
  <c r="AV57" i="18" s="1"/>
  <c r="AK57" i="18"/>
  <c r="AL57" i="18"/>
  <c r="AM57" i="18"/>
  <c r="AN57" i="18"/>
  <c r="AO57" i="18"/>
  <c r="AP57" i="18"/>
  <c r="AE67" i="18"/>
  <c r="AQ67" i="18" s="1"/>
  <c r="AF67" i="18"/>
  <c r="AR67" i="18" s="1"/>
  <c r="AG67" i="18"/>
  <c r="AS67" i="18" s="1"/>
  <c r="AH67" i="18"/>
  <c r="AT67" i="18" s="1"/>
  <c r="AI67" i="18"/>
  <c r="AU67" i="18" s="1"/>
  <c r="AJ67" i="18"/>
  <c r="AV67" i="18" s="1"/>
  <c r="AK67" i="18"/>
  <c r="AL67" i="18"/>
  <c r="AM67" i="18"/>
  <c r="AN67" i="18"/>
  <c r="AO67" i="18"/>
  <c r="AP67" i="18"/>
  <c r="AE72" i="18"/>
  <c r="AQ72" i="18" s="1"/>
  <c r="AF72" i="18"/>
  <c r="AR72" i="18" s="1"/>
  <c r="AG72" i="18"/>
  <c r="AS72" i="18" s="1"/>
  <c r="AH72" i="18"/>
  <c r="AT72" i="18" s="1"/>
  <c r="AI72" i="18"/>
  <c r="AU72" i="18" s="1"/>
  <c r="AJ72" i="18"/>
  <c r="AV72" i="18" s="1"/>
  <c r="AK72" i="18"/>
  <c r="AL72" i="18"/>
  <c r="AM72" i="18"/>
  <c r="AN72" i="18"/>
  <c r="AO72" i="18"/>
  <c r="AP72" i="18"/>
  <c r="AE39" i="18"/>
  <c r="AQ39" i="18" s="1"/>
  <c r="AF39" i="18"/>
  <c r="AR39" i="18" s="1"/>
  <c r="AG39" i="18"/>
  <c r="AS39" i="18" s="1"/>
  <c r="AH39" i="18"/>
  <c r="AT39" i="18" s="1"/>
  <c r="AI39" i="18"/>
  <c r="AU39" i="18" s="1"/>
  <c r="AJ39" i="18"/>
  <c r="AV39" i="18" s="1"/>
  <c r="AK39" i="18"/>
  <c r="AL39" i="18"/>
  <c r="AM39" i="18"/>
  <c r="AN39" i="18"/>
  <c r="AO39" i="18"/>
  <c r="AP39" i="18"/>
  <c r="AE30" i="18"/>
  <c r="AQ30" i="18" s="1"/>
  <c r="AF30" i="18"/>
  <c r="AR30" i="18" s="1"/>
  <c r="AG30" i="18"/>
  <c r="AS30" i="18" s="1"/>
  <c r="AH30" i="18"/>
  <c r="AT30" i="18" s="1"/>
  <c r="AI30" i="18"/>
  <c r="AU30" i="18" s="1"/>
  <c r="AJ30" i="18"/>
  <c r="AV30" i="18" s="1"/>
  <c r="AK30" i="18"/>
  <c r="AL30" i="18"/>
  <c r="AM30" i="18"/>
  <c r="AN30" i="18"/>
  <c r="AO30" i="18"/>
  <c r="AP30" i="18"/>
  <c r="AE81" i="18"/>
  <c r="AQ81" i="18" s="1"/>
  <c r="AF81" i="18"/>
  <c r="AR81" i="18" s="1"/>
  <c r="AG81" i="18"/>
  <c r="AS81" i="18" s="1"/>
  <c r="AH81" i="18"/>
  <c r="AT81" i="18" s="1"/>
  <c r="AI81" i="18"/>
  <c r="AU81" i="18" s="1"/>
  <c r="AJ81" i="18"/>
  <c r="AV81" i="18" s="1"/>
  <c r="AK81" i="18"/>
  <c r="AL81" i="18"/>
  <c r="AM81" i="18"/>
  <c r="AN81" i="18"/>
  <c r="AO81" i="18"/>
  <c r="AP81" i="18"/>
  <c r="AE82" i="18"/>
  <c r="AQ82" i="18" s="1"/>
  <c r="AF82" i="18"/>
  <c r="AR82" i="18" s="1"/>
  <c r="AG82" i="18"/>
  <c r="AS82" i="18" s="1"/>
  <c r="AH82" i="18"/>
  <c r="AT82" i="18" s="1"/>
  <c r="AI82" i="18"/>
  <c r="AU82" i="18" s="1"/>
  <c r="AJ82" i="18"/>
  <c r="AV82" i="18" s="1"/>
  <c r="AK82" i="18"/>
  <c r="AL82" i="18"/>
  <c r="AM82" i="18"/>
  <c r="AN82" i="18"/>
  <c r="AO82" i="18"/>
  <c r="AP82" i="18"/>
  <c r="AE46" i="18"/>
  <c r="AQ46" i="18" s="1"/>
  <c r="AF46" i="18"/>
  <c r="AR46" i="18" s="1"/>
  <c r="AG46" i="18"/>
  <c r="AS46" i="18" s="1"/>
  <c r="AH46" i="18"/>
  <c r="AT46" i="18" s="1"/>
  <c r="AI46" i="18"/>
  <c r="AU46" i="18" s="1"/>
  <c r="AJ46" i="18"/>
  <c r="AV46" i="18" s="1"/>
  <c r="AK46" i="18"/>
  <c r="AL46" i="18"/>
  <c r="AM46" i="18"/>
  <c r="AN46" i="18"/>
  <c r="AO46" i="18"/>
  <c r="AP46" i="18"/>
  <c r="AE25" i="18"/>
  <c r="AQ25" i="18" s="1"/>
  <c r="AF25" i="18"/>
  <c r="AR25" i="18" s="1"/>
  <c r="AG25" i="18"/>
  <c r="AS25" i="18" s="1"/>
  <c r="AH25" i="18"/>
  <c r="AT25" i="18" s="1"/>
  <c r="AI25" i="18"/>
  <c r="AU25" i="18" s="1"/>
  <c r="AJ25" i="18"/>
  <c r="AV25" i="18" s="1"/>
  <c r="AK25" i="18"/>
  <c r="AL25" i="18"/>
  <c r="AM25" i="18"/>
  <c r="AN25" i="18"/>
  <c r="AO25" i="18"/>
  <c r="AP25" i="18"/>
  <c r="AE63" i="18"/>
  <c r="AQ63" i="18" s="1"/>
  <c r="AF63" i="18"/>
  <c r="AR63" i="18" s="1"/>
  <c r="AG63" i="18"/>
  <c r="AS63" i="18" s="1"/>
  <c r="AH63" i="18"/>
  <c r="AT63" i="18" s="1"/>
  <c r="AI63" i="18"/>
  <c r="AU63" i="18" s="1"/>
  <c r="AJ63" i="18"/>
  <c r="AV63" i="18" s="1"/>
  <c r="AK63" i="18"/>
  <c r="AL63" i="18"/>
  <c r="AM63" i="18"/>
  <c r="AN63" i="18"/>
  <c r="AO63" i="18"/>
  <c r="AP63" i="18"/>
  <c r="AE74" i="18"/>
  <c r="AQ74" i="18" s="1"/>
  <c r="AF74" i="18"/>
  <c r="AR74" i="18" s="1"/>
  <c r="AG74" i="18"/>
  <c r="AS74" i="18" s="1"/>
  <c r="AH74" i="18"/>
  <c r="AT74" i="18" s="1"/>
  <c r="AI74" i="18"/>
  <c r="AU74" i="18" s="1"/>
  <c r="AJ74" i="18"/>
  <c r="AV74" i="18" s="1"/>
  <c r="AK74" i="18"/>
  <c r="AL74" i="18"/>
  <c r="AM74" i="18"/>
  <c r="AN74" i="18"/>
  <c r="AO74" i="18"/>
  <c r="AP74" i="18"/>
  <c r="AE53" i="18"/>
  <c r="AQ53" i="18" s="1"/>
  <c r="AF53" i="18"/>
  <c r="AR53" i="18" s="1"/>
  <c r="AG53" i="18"/>
  <c r="AS53" i="18" s="1"/>
  <c r="AH53" i="18"/>
  <c r="AT53" i="18" s="1"/>
  <c r="AI53" i="18"/>
  <c r="AU53" i="18" s="1"/>
  <c r="AJ53" i="18"/>
  <c r="AV53" i="18" s="1"/>
  <c r="AK53" i="18"/>
  <c r="AL53" i="18"/>
  <c r="AM53" i="18"/>
  <c r="AN53" i="18"/>
  <c r="AO53" i="18"/>
  <c r="AP53" i="18"/>
  <c r="AE83" i="18"/>
  <c r="AQ83" i="18" s="1"/>
  <c r="AF83" i="18"/>
  <c r="AR83" i="18" s="1"/>
  <c r="AG83" i="18"/>
  <c r="AS83" i="18" s="1"/>
  <c r="AH83" i="18"/>
  <c r="AT83" i="18" s="1"/>
  <c r="AI83" i="18"/>
  <c r="AU83" i="18" s="1"/>
  <c r="AJ83" i="18"/>
  <c r="AV83" i="18" s="1"/>
  <c r="AK83" i="18"/>
  <c r="AL83" i="18"/>
  <c r="AM83" i="18"/>
  <c r="AN83" i="18"/>
  <c r="AO83" i="18"/>
  <c r="AP83" i="18"/>
  <c r="AE60" i="18"/>
  <c r="AQ60" i="18" s="1"/>
  <c r="AF60" i="18"/>
  <c r="AR60" i="18" s="1"/>
  <c r="AG60" i="18"/>
  <c r="AS60" i="18" s="1"/>
  <c r="AH60" i="18"/>
  <c r="AT60" i="18" s="1"/>
  <c r="AI60" i="18"/>
  <c r="AU60" i="18" s="1"/>
  <c r="AJ60" i="18"/>
  <c r="AV60" i="18" s="1"/>
  <c r="AK60" i="18"/>
  <c r="AL60" i="18"/>
  <c r="AM60" i="18"/>
  <c r="AN60" i="18"/>
  <c r="AO60" i="18"/>
  <c r="AP60" i="18"/>
  <c r="AE38" i="18"/>
  <c r="AQ38" i="18" s="1"/>
  <c r="AF38" i="18"/>
  <c r="AR38" i="18" s="1"/>
  <c r="AG38" i="18"/>
  <c r="AS38" i="18" s="1"/>
  <c r="AH38" i="18"/>
  <c r="AT38" i="18" s="1"/>
  <c r="AI38" i="18"/>
  <c r="AU38" i="18" s="1"/>
  <c r="AJ38" i="18"/>
  <c r="AV38" i="18" s="1"/>
  <c r="AK38" i="18"/>
  <c r="AL38" i="18"/>
  <c r="AM38" i="18"/>
  <c r="AN38" i="18"/>
  <c r="AO38" i="18"/>
  <c r="AP38" i="18"/>
  <c r="AE13" i="18"/>
  <c r="AQ13" i="18" s="1"/>
  <c r="AF13" i="18"/>
  <c r="AR13" i="18" s="1"/>
  <c r="AG13" i="18"/>
  <c r="AS13" i="18" s="1"/>
  <c r="AH13" i="18"/>
  <c r="AT13" i="18" s="1"/>
  <c r="AI13" i="18"/>
  <c r="AU13" i="18" s="1"/>
  <c r="AJ13" i="18"/>
  <c r="AV13" i="18" s="1"/>
  <c r="AK13" i="18"/>
  <c r="AL13" i="18"/>
  <c r="AM13" i="18"/>
  <c r="AN13" i="18"/>
  <c r="AO13" i="18"/>
  <c r="AP13" i="18"/>
  <c r="AE68" i="18"/>
  <c r="AQ68" i="18" s="1"/>
  <c r="AF68" i="18"/>
  <c r="AR68" i="18" s="1"/>
  <c r="AG68" i="18"/>
  <c r="AS68" i="18" s="1"/>
  <c r="AH68" i="18"/>
  <c r="AT68" i="18" s="1"/>
  <c r="AI68" i="18"/>
  <c r="AU68" i="18" s="1"/>
  <c r="AJ68" i="18"/>
  <c r="AV68" i="18" s="1"/>
  <c r="AK68" i="18"/>
  <c r="AL68" i="18"/>
  <c r="AM68" i="18"/>
  <c r="AN68" i="18"/>
  <c r="AO68" i="18"/>
  <c r="AP68" i="18"/>
  <c r="AE23" i="18"/>
  <c r="AQ23" i="18" s="1"/>
  <c r="AF23" i="18"/>
  <c r="AR23" i="18" s="1"/>
  <c r="AG23" i="18"/>
  <c r="AS23" i="18" s="1"/>
  <c r="AH23" i="18"/>
  <c r="AT23" i="18" s="1"/>
  <c r="AI23" i="18"/>
  <c r="AU23" i="18" s="1"/>
  <c r="AJ23" i="18"/>
  <c r="AV23" i="18" s="1"/>
  <c r="AK23" i="18"/>
  <c r="AL23" i="18"/>
  <c r="AM23" i="18"/>
  <c r="AN23" i="18"/>
  <c r="AO23" i="18"/>
  <c r="AP23" i="18"/>
  <c r="AE6" i="18"/>
  <c r="AQ6" i="18" s="1"/>
  <c r="AF6" i="18"/>
  <c r="AR6" i="18" s="1"/>
  <c r="AG6" i="18"/>
  <c r="AS6" i="18" s="1"/>
  <c r="AH6" i="18"/>
  <c r="AT6" i="18" s="1"/>
  <c r="AI6" i="18"/>
  <c r="AU6" i="18" s="1"/>
  <c r="AJ6" i="18"/>
  <c r="AV6" i="18" s="1"/>
  <c r="AK6" i="18"/>
  <c r="AL6" i="18"/>
  <c r="AM6" i="18"/>
  <c r="AN6" i="18"/>
  <c r="AO6" i="18"/>
  <c r="AP6" i="18"/>
  <c r="AE41" i="18"/>
  <c r="AQ41" i="18" s="1"/>
  <c r="AF41" i="18"/>
  <c r="AR41" i="18" s="1"/>
  <c r="AG41" i="18"/>
  <c r="AS41" i="18" s="1"/>
  <c r="AH41" i="18"/>
  <c r="AT41" i="18" s="1"/>
  <c r="AI41" i="18"/>
  <c r="AU41" i="18" s="1"/>
  <c r="AJ41" i="18"/>
  <c r="AV41" i="18" s="1"/>
  <c r="AK41" i="18"/>
  <c r="AL41" i="18"/>
  <c r="AM41" i="18"/>
  <c r="AN41" i="18"/>
  <c r="AO41" i="18"/>
  <c r="AP41" i="18"/>
  <c r="AE40" i="18"/>
  <c r="AQ40" i="18" s="1"/>
  <c r="AF40" i="18"/>
  <c r="AR40" i="18" s="1"/>
  <c r="AG40" i="18"/>
  <c r="AS40" i="18" s="1"/>
  <c r="AH40" i="18"/>
  <c r="AT40" i="18" s="1"/>
  <c r="AI40" i="18"/>
  <c r="AU40" i="18" s="1"/>
  <c r="AJ40" i="18"/>
  <c r="AV40" i="18" s="1"/>
  <c r="AK40" i="18"/>
  <c r="AL40" i="18"/>
  <c r="AM40" i="18"/>
  <c r="AN40" i="18"/>
  <c r="AO40" i="18"/>
  <c r="AP40" i="18"/>
  <c r="AE22" i="18"/>
  <c r="AQ22" i="18" s="1"/>
  <c r="AF22" i="18"/>
  <c r="AR22" i="18" s="1"/>
  <c r="AG22" i="18"/>
  <c r="AS22" i="18" s="1"/>
  <c r="AH22" i="18"/>
  <c r="AT22" i="18" s="1"/>
  <c r="AI22" i="18"/>
  <c r="AU22" i="18" s="1"/>
  <c r="AJ22" i="18"/>
  <c r="AV22" i="18" s="1"/>
  <c r="AK22" i="18"/>
  <c r="AL22" i="18"/>
  <c r="AM22" i="18"/>
  <c r="AN22" i="18"/>
  <c r="AO22" i="18"/>
  <c r="AP22" i="18"/>
  <c r="AE64" i="18"/>
  <c r="AQ64" i="18" s="1"/>
  <c r="AF64" i="18"/>
  <c r="AR64" i="18" s="1"/>
  <c r="AG64" i="18"/>
  <c r="AS64" i="18" s="1"/>
  <c r="AH64" i="18"/>
  <c r="AT64" i="18" s="1"/>
  <c r="AI64" i="18"/>
  <c r="AU64" i="18" s="1"/>
  <c r="AJ64" i="18"/>
  <c r="AV64" i="18" s="1"/>
  <c r="AK64" i="18"/>
  <c r="AL64" i="18"/>
  <c r="AM64" i="18"/>
  <c r="AN64" i="18"/>
  <c r="AO64" i="18"/>
  <c r="AP64" i="18"/>
  <c r="AE84" i="18"/>
  <c r="AQ84" i="18" s="1"/>
  <c r="AF84" i="18"/>
  <c r="AR84" i="18" s="1"/>
  <c r="AG84" i="18"/>
  <c r="AS84" i="18" s="1"/>
  <c r="AH84" i="18"/>
  <c r="AT84" i="18" s="1"/>
  <c r="AI84" i="18"/>
  <c r="AU84" i="18" s="1"/>
  <c r="AJ84" i="18"/>
  <c r="AV84" i="18" s="1"/>
  <c r="AK84" i="18"/>
  <c r="AL84" i="18"/>
  <c r="AM84" i="18"/>
  <c r="AN84" i="18"/>
  <c r="AO84" i="18"/>
  <c r="AP84" i="18"/>
  <c r="AE31" i="18"/>
  <c r="AQ31" i="18" s="1"/>
  <c r="AF31" i="18"/>
  <c r="AR31" i="18" s="1"/>
  <c r="AG31" i="18"/>
  <c r="AS31" i="18" s="1"/>
  <c r="AH31" i="18"/>
  <c r="AT31" i="18" s="1"/>
  <c r="AI31" i="18"/>
  <c r="AU31" i="18" s="1"/>
  <c r="AJ31" i="18"/>
  <c r="AV31" i="18" s="1"/>
  <c r="AK31" i="18"/>
  <c r="AL31" i="18"/>
  <c r="AM31" i="18"/>
  <c r="AN31" i="18"/>
  <c r="AO31" i="18"/>
  <c r="AP31" i="18"/>
  <c r="AE55" i="18"/>
  <c r="AQ55" i="18" s="1"/>
  <c r="AF55" i="18"/>
  <c r="AR55" i="18" s="1"/>
  <c r="AG55" i="18"/>
  <c r="AS55" i="18" s="1"/>
  <c r="AH55" i="18"/>
  <c r="AT55" i="18" s="1"/>
  <c r="AI55" i="18"/>
  <c r="AU55" i="18" s="1"/>
  <c r="AJ55" i="18"/>
  <c r="AV55" i="18" s="1"/>
  <c r="AK55" i="18"/>
  <c r="AL55" i="18"/>
  <c r="AM55" i="18"/>
  <c r="AN55" i="18"/>
  <c r="AO55" i="18"/>
  <c r="AP55" i="18"/>
  <c r="AE85" i="18"/>
  <c r="AQ85" i="18" s="1"/>
  <c r="AF85" i="18"/>
  <c r="AR85" i="18" s="1"/>
  <c r="AG85" i="18"/>
  <c r="AS85" i="18" s="1"/>
  <c r="AH85" i="18"/>
  <c r="AT85" i="18" s="1"/>
  <c r="AI85" i="18"/>
  <c r="AU85" i="18" s="1"/>
  <c r="AJ85" i="18"/>
  <c r="AV85" i="18" s="1"/>
  <c r="AK85" i="18"/>
  <c r="AL85" i="18"/>
  <c r="AM85" i="18"/>
  <c r="AN85" i="18"/>
  <c r="AO85" i="18"/>
  <c r="AP85" i="18"/>
  <c r="AE58" i="18"/>
  <c r="AQ58" i="18" s="1"/>
  <c r="AF58" i="18"/>
  <c r="AR58" i="18" s="1"/>
  <c r="AG58" i="18"/>
  <c r="AS58" i="18" s="1"/>
  <c r="AH58" i="18"/>
  <c r="AT58" i="18" s="1"/>
  <c r="AI58" i="18"/>
  <c r="AU58" i="18" s="1"/>
  <c r="AJ58" i="18"/>
  <c r="AV58" i="18" s="1"/>
  <c r="AK58" i="18"/>
  <c r="AL58" i="18"/>
  <c r="AM58" i="18"/>
  <c r="AN58" i="18"/>
  <c r="AO58" i="18"/>
  <c r="AP58" i="18"/>
  <c r="AE42" i="18"/>
  <c r="AQ42" i="18" s="1"/>
  <c r="AF42" i="18"/>
  <c r="AR42" i="18" s="1"/>
  <c r="AG42" i="18"/>
  <c r="AS42" i="18" s="1"/>
  <c r="AH42" i="18"/>
  <c r="AT42" i="18" s="1"/>
  <c r="AI42" i="18"/>
  <c r="AU42" i="18" s="1"/>
  <c r="AJ42" i="18"/>
  <c r="AV42" i="18" s="1"/>
  <c r="AK42" i="18"/>
  <c r="AL42" i="18"/>
  <c r="AM42" i="18"/>
  <c r="AN42" i="18"/>
  <c r="AO42" i="18"/>
  <c r="AP42" i="18"/>
  <c r="AE15" i="18"/>
  <c r="AQ15" i="18" s="1"/>
  <c r="AF15" i="18"/>
  <c r="AR15" i="18" s="1"/>
  <c r="AG15" i="18"/>
  <c r="AS15" i="18" s="1"/>
  <c r="AH15" i="18"/>
  <c r="AT15" i="18" s="1"/>
  <c r="AI15" i="18"/>
  <c r="AU15" i="18" s="1"/>
  <c r="AJ15" i="18"/>
  <c r="AV15" i="18" s="1"/>
  <c r="AK15" i="18"/>
  <c r="AL15" i="18"/>
  <c r="AM15" i="18"/>
  <c r="AN15" i="18"/>
  <c r="AO15" i="18"/>
  <c r="AP15" i="18"/>
  <c r="AE69" i="18"/>
  <c r="AQ69" i="18" s="1"/>
  <c r="AF69" i="18"/>
  <c r="AR69" i="18" s="1"/>
  <c r="AG69" i="18"/>
  <c r="AS69" i="18" s="1"/>
  <c r="AH69" i="18"/>
  <c r="AT69" i="18" s="1"/>
  <c r="AI69" i="18"/>
  <c r="AU69" i="18" s="1"/>
  <c r="AJ69" i="18"/>
  <c r="AV69" i="18" s="1"/>
  <c r="AK69" i="18"/>
  <c r="AL69" i="18"/>
  <c r="AM69" i="18"/>
  <c r="AN69" i="18"/>
  <c r="AO69" i="18"/>
  <c r="AP69" i="18"/>
  <c r="AE50" i="18"/>
  <c r="AQ50" i="18" s="1"/>
  <c r="AF50" i="18"/>
  <c r="AR50" i="18" s="1"/>
  <c r="AG50" i="18"/>
  <c r="AS50" i="18" s="1"/>
  <c r="AH50" i="18"/>
  <c r="AT50" i="18" s="1"/>
  <c r="AI50" i="18"/>
  <c r="AU50" i="18" s="1"/>
  <c r="AJ50" i="18"/>
  <c r="AV50" i="18" s="1"/>
  <c r="AK50" i="18"/>
  <c r="AL50" i="18"/>
  <c r="AM50" i="18"/>
  <c r="AN50" i="18"/>
  <c r="AO50" i="18"/>
  <c r="AP50" i="18"/>
  <c r="AE27" i="18"/>
  <c r="AQ27" i="18" s="1"/>
  <c r="AF27" i="18"/>
  <c r="AR27" i="18" s="1"/>
  <c r="AG27" i="18"/>
  <c r="AS27" i="18" s="1"/>
  <c r="AH27" i="18"/>
  <c r="AT27" i="18" s="1"/>
  <c r="AI27" i="18"/>
  <c r="AU27" i="18" s="1"/>
  <c r="AJ27" i="18"/>
  <c r="AV27" i="18" s="1"/>
  <c r="AK27" i="18"/>
  <c r="AL27" i="18"/>
  <c r="AM27" i="18"/>
  <c r="AN27" i="18"/>
  <c r="AO27" i="18"/>
  <c r="AP27" i="18"/>
  <c r="AE7" i="18"/>
  <c r="AQ7" i="18" s="1"/>
  <c r="AF7" i="18"/>
  <c r="AR7" i="18" s="1"/>
  <c r="AG7" i="18"/>
  <c r="AS7" i="18" s="1"/>
  <c r="AH7" i="18"/>
  <c r="AT7" i="18" s="1"/>
  <c r="AI7" i="18"/>
  <c r="AU7" i="18" s="1"/>
  <c r="AJ7" i="18"/>
  <c r="AV7" i="18" s="1"/>
  <c r="AK7" i="18"/>
  <c r="AL7" i="18"/>
  <c r="AM7" i="18"/>
  <c r="AN7" i="18"/>
  <c r="AO7" i="18"/>
  <c r="AP7" i="18"/>
  <c r="AE71" i="18"/>
  <c r="AQ71" i="18" s="1"/>
  <c r="AF71" i="18"/>
  <c r="AR71" i="18" s="1"/>
  <c r="AG71" i="18"/>
  <c r="AS71" i="18" s="1"/>
  <c r="AH71" i="18"/>
  <c r="AT71" i="18" s="1"/>
  <c r="AI71" i="18"/>
  <c r="AU71" i="18" s="1"/>
  <c r="AJ71" i="18"/>
  <c r="AV71" i="18" s="1"/>
  <c r="AK71" i="18"/>
  <c r="AL71" i="18"/>
  <c r="AM71" i="18"/>
  <c r="AN71" i="18"/>
  <c r="AO71" i="18"/>
  <c r="AP71" i="18"/>
  <c r="AE45" i="18"/>
  <c r="AQ45" i="18" s="1"/>
  <c r="AF45" i="18"/>
  <c r="AR45" i="18" s="1"/>
  <c r="AG45" i="18"/>
  <c r="AS45" i="18" s="1"/>
  <c r="AH45" i="18"/>
  <c r="AT45" i="18" s="1"/>
  <c r="AI45" i="18"/>
  <c r="AU45" i="18" s="1"/>
  <c r="AJ45" i="18"/>
  <c r="AV45" i="18" s="1"/>
  <c r="AK45" i="18"/>
  <c r="AL45" i="18"/>
  <c r="AM45" i="18"/>
  <c r="AN45" i="18"/>
  <c r="AO45" i="18"/>
  <c r="AP45" i="18"/>
  <c r="AE47" i="18"/>
  <c r="AQ47" i="18" s="1"/>
  <c r="AF47" i="18"/>
  <c r="AR47" i="18" s="1"/>
  <c r="AG47" i="18"/>
  <c r="AS47" i="18" s="1"/>
  <c r="AH47" i="18"/>
  <c r="AT47" i="18" s="1"/>
  <c r="AI47" i="18"/>
  <c r="AU47" i="18" s="1"/>
  <c r="AJ47" i="18"/>
  <c r="AV47" i="18" s="1"/>
  <c r="AK47" i="18"/>
  <c r="AL47" i="18"/>
  <c r="AM47" i="18"/>
  <c r="AN47" i="18"/>
  <c r="AO47" i="18"/>
  <c r="AP47" i="18"/>
  <c r="AE37" i="18"/>
  <c r="AQ37" i="18" s="1"/>
  <c r="AF37" i="18"/>
  <c r="AR37" i="18" s="1"/>
  <c r="AG37" i="18"/>
  <c r="AS37" i="18" s="1"/>
  <c r="AH37" i="18"/>
  <c r="AT37" i="18" s="1"/>
  <c r="AI37" i="18"/>
  <c r="AU37" i="18" s="1"/>
  <c r="AJ37" i="18"/>
  <c r="AV37" i="18" s="1"/>
  <c r="AK37" i="18"/>
  <c r="AL37" i="18"/>
  <c r="AM37" i="18"/>
  <c r="AN37" i="18"/>
  <c r="AO37" i="18"/>
  <c r="AP37" i="18"/>
  <c r="AE24" i="18"/>
  <c r="AQ24" i="18" s="1"/>
  <c r="AF24" i="18"/>
  <c r="AR24" i="18" s="1"/>
  <c r="AG24" i="18"/>
  <c r="AS24" i="18" s="1"/>
  <c r="AH24" i="18"/>
  <c r="AT24" i="18" s="1"/>
  <c r="AI24" i="18"/>
  <c r="AU24" i="18" s="1"/>
  <c r="AJ24" i="18"/>
  <c r="AV24" i="18" s="1"/>
  <c r="AK24" i="18"/>
  <c r="AL24" i="18"/>
  <c r="AM24" i="18"/>
  <c r="AN24" i="18"/>
  <c r="AO24" i="18"/>
  <c r="AP24" i="18"/>
  <c r="AE17" i="18"/>
  <c r="AQ17" i="18" s="1"/>
  <c r="AF17" i="18"/>
  <c r="AR17" i="18" s="1"/>
  <c r="AG17" i="18"/>
  <c r="AS17" i="18" s="1"/>
  <c r="AH17" i="18"/>
  <c r="AT17" i="18" s="1"/>
  <c r="AI17" i="18"/>
  <c r="AU17" i="18" s="1"/>
  <c r="AJ17" i="18"/>
  <c r="AV17" i="18" s="1"/>
  <c r="AK17" i="18"/>
  <c r="AL17" i="18"/>
  <c r="AM17" i="18"/>
  <c r="AN17" i="18"/>
  <c r="AO17" i="18"/>
  <c r="AP17" i="18"/>
  <c r="AE8" i="18"/>
  <c r="AQ8" i="18" s="1"/>
  <c r="AF8" i="18"/>
  <c r="AR8" i="18" s="1"/>
  <c r="AG8" i="18"/>
  <c r="AS8" i="18" s="1"/>
  <c r="AH8" i="18"/>
  <c r="AT8" i="18" s="1"/>
  <c r="AI8" i="18"/>
  <c r="AU8" i="18" s="1"/>
  <c r="AJ8" i="18"/>
  <c r="AV8" i="18" s="1"/>
  <c r="AK8" i="18"/>
  <c r="AL8" i="18"/>
  <c r="AM8" i="18"/>
  <c r="AN8" i="18"/>
  <c r="AO8" i="18"/>
  <c r="AP8" i="18"/>
  <c r="AE49" i="18"/>
  <c r="AQ49" i="18" s="1"/>
  <c r="AF49" i="18"/>
  <c r="AR49" i="18" s="1"/>
  <c r="AG49" i="18"/>
  <c r="AS49" i="18" s="1"/>
  <c r="AH49" i="18"/>
  <c r="AT49" i="18" s="1"/>
  <c r="AI49" i="18"/>
  <c r="AU49" i="18" s="1"/>
  <c r="AJ49" i="18"/>
  <c r="AV49" i="18" s="1"/>
  <c r="AK49" i="18"/>
  <c r="AL49" i="18"/>
  <c r="AM49" i="18"/>
  <c r="AN49" i="18"/>
  <c r="AO49" i="18"/>
  <c r="AP49" i="18"/>
  <c r="AE19" i="18"/>
  <c r="AQ19" i="18" s="1"/>
  <c r="AF19" i="18"/>
  <c r="AR19" i="18" s="1"/>
  <c r="AG19" i="18"/>
  <c r="AS19" i="18" s="1"/>
  <c r="AH19" i="18"/>
  <c r="AT19" i="18" s="1"/>
  <c r="AI19" i="18"/>
  <c r="AU19" i="18" s="1"/>
  <c r="AJ19" i="18"/>
  <c r="AV19" i="18" s="1"/>
  <c r="AK19" i="18"/>
  <c r="AL19" i="18"/>
  <c r="AM19" i="18"/>
  <c r="AN19" i="18"/>
  <c r="AO19" i="18"/>
  <c r="AP19" i="18"/>
  <c r="AE59" i="18"/>
  <c r="AQ59" i="18" s="1"/>
  <c r="AF59" i="18"/>
  <c r="AR59" i="18" s="1"/>
  <c r="AG59" i="18"/>
  <c r="AS59" i="18" s="1"/>
  <c r="AH59" i="18"/>
  <c r="AT59" i="18" s="1"/>
  <c r="AI59" i="18"/>
  <c r="AU59" i="18" s="1"/>
  <c r="AJ59" i="18"/>
  <c r="AV59" i="18" s="1"/>
  <c r="AK59" i="18"/>
  <c r="AL59" i="18"/>
  <c r="AM59" i="18"/>
  <c r="AN59" i="18"/>
  <c r="AO59" i="18"/>
  <c r="AP59" i="18"/>
  <c r="AE48" i="18"/>
  <c r="AQ48" i="18" s="1"/>
  <c r="AF48" i="18"/>
  <c r="AR48" i="18" s="1"/>
  <c r="AG48" i="18"/>
  <c r="AS48" i="18" s="1"/>
  <c r="AH48" i="18"/>
  <c r="AT48" i="18" s="1"/>
  <c r="AI48" i="18"/>
  <c r="AU48" i="18" s="1"/>
  <c r="AJ48" i="18"/>
  <c r="AV48" i="18" s="1"/>
  <c r="AK48" i="18"/>
  <c r="AL48" i="18"/>
  <c r="AM48" i="18"/>
  <c r="AN48" i="18"/>
  <c r="AO48" i="18"/>
  <c r="AP48" i="18"/>
  <c r="AE44" i="18"/>
  <c r="AQ44" i="18" s="1"/>
  <c r="AF44" i="18"/>
  <c r="AR44" i="18" s="1"/>
  <c r="AG44" i="18"/>
  <c r="AS44" i="18" s="1"/>
  <c r="AH44" i="18"/>
  <c r="AT44" i="18" s="1"/>
  <c r="AI44" i="18"/>
  <c r="AU44" i="18" s="1"/>
  <c r="AJ44" i="18"/>
  <c r="AV44" i="18" s="1"/>
  <c r="AK44" i="18"/>
  <c r="AL44" i="18"/>
  <c r="AM44" i="18"/>
  <c r="AN44" i="18"/>
  <c r="AO44" i="18"/>
  <c r="AP44" i="18"/>
  <c r="AE54" i="18"/>
  <c r="AQ54" i="18" s="1"/>
  <c r="AF54" i="18"/>
  <c r="AR54" i="18" s="1"/>
  <c r="AG54" i="18"/>
  <c r="AS54" i="18" s="1"/>
  <c r="AH54" i="18"/>
  <c r="AT54" i="18" s="1"/>
  <c r="AI54" i="18"/>
  <c r="AU54" i="18" s="1"/>
  <c r="AJ54" i="18"/>
  <c r="AV54" i="18" s="1"/>
  <c r="AK54" i="18"/>
  <c r="AL54" i="18"/>
  <c r="AM54" i="18"/>
  <c r="AN54" i="18"/>
  <c r="AO54" i="18"/>
  <c r="AP54" i="18"/>
  <c r="AE86" i="18"/>
  <c r="AQ86" i="18" s="1"/>
  <c r="AF86" i="18"/>
  <c r="AR86" i="18" s="1"/>
  <c r="AG86" i="18"/>
  <c r="AS86" i="18" s="1"/>
  <c r="AH86" i="18"/>
  <c r="AT86" i="18" s="1"/>
  <c r="AI86" i="18"/>
  <c r="AU86" i="18" s="1"/>
  <c r="AJ86" i="18"/>
  <c r="AV86" i="18" s="1"/>
  <c r="AK86" i="18"/>
  <c r="AL86" i="18"/>
  <c r="AM86" i="18"/>
  <c r="AN86" i="18"/>
  <c r="AO86" i="18"/>
  <c r="AP86" i="18"/>
  <c r="AE65" i="18"/>
  <c r="AQ65" i="18" s="1"/>
  <c r="AF65" i="18"/>
  <c r="AR65" i="18" s="1"/>
  <c r="AG65" i="18"/>
  <c r="AS65" i="18" s="1"/>
  <c r="AH65" i="18"/>
  <c r="AT65" i="18" s="1"/>
  <c r="AI65" i="18"/>
  <c r="AU65" i="18" s="1"/>
  <c r="AJ65" i="18"/>
  <c r="AV65" i="18" s="1"/>
  <c r="AK65" i="18"/>
  <c r="AL65" i="18"/>
  <c r="AM65" i="18"/>
  <c r="AN65" i="18"/>
  <c r="AO65" i="18"/>
  <c r="AP65" i="18"/>
  <c r="AE70" i="18"/>
  <c r="AQ70" i="18" s="1"/>
  <c r="AF70" i="18"/>
  <c r="AR70" i="18" s="1"/>
  <c r="AG70" i="18"/>
  <c r="AS70" i="18" s="1"/>
  <c r="AH70" i="18"/>
  <c r="AT70" i="18" s="1"/>
  <c r="AI70" i="18"/>
  <c r="AU70" i="18" s="1"/>
  <c r="AJ70" i="18"/>
  <c r="AV70" i="18" s="1"/>
  <c r="AK70" i="18"/>
  <c r="AL70" i="18"/>
  <c r="AM70" i="18"/>
  <c r="AN70" i="18"/>
  <c r="AO70" i="18"/>
  <c r="AP70" i="18"/>
  <c r="AE75" i="18"/>
  <c r="AQ75" i="18" s="1"/>
  <c r="AF75" i="18"/>
  <c r="AR75" i="18" s="1"/>
  <c r="AG75" i="18"/>
  <c r="AS75" i="18" s="1"/>
  <c r="AH75" i="18"/>
  <c r="AT75" i="18" s="1"/>
  <c r="AI75" i="18"/>
  <c r="AU75" i="18" s="1"/>
  <c r="AJ75" i="18"/>
  <c r="AV75" i="18" s="1"/>
  <c r="AK75" i="18"/>
  <c r="AL75" i="18"/>
  <c r="AM75" i="18"/>
  <c r="AN75" i="18"/>
  <c r="AO75" i="18"/>
  <c r="AP75" i="18"/>
  <c r="AE87" i="18"/>
  <c r="AQ87" i="18" s="1"/>
  <c r="AF87" i="18"/>
  <c r="AR87" i="18" s="1"/>
  <c r="AG87" i="18"/>
  <c r="AS87" i="18" s="1"/>
  <c r="AH87" i="18"/>
  <c r="AT87" i="18" s="1"/>
  <c r="AI87" i="18"/>
  <c r="AU87" i="18" s="1"/>
  <c r="AJ87" i="18"/>
  <c r="AV87" i="18" s="1"/>
  <c r="AK87" i="18"/>
  <c r="AL87" i="18"/>
  <c r="AM87" i="18"/>
  <c r="AN87" i="18"/>
  <c r="AO87" i="18"/>
  <c r="AP87" i="18"/>
  <c r="AE36" i="18"/>
  <c r="AQ36" i="18" s="1"/>
  <c r="AF36" i="18"/>
  <c r="AR36" i="18" s="1"/>
  <c r="AG36" i="18"/>
  <c r="AS36" i="18" s="1"/>
  <c r="AH36" i="18"/>
  <c r="AT36" i="18" s="1"/>
  <c r="AI36" i="18"/>
  <c r="AU36" i="18" s="1"/>
  <c r="AJ36" i="18"/>
  <c r="AV36" i="18" s="1"/>
  <c r="AK36" i="18"/>
  <c r="AL36" i="18"/>
  <c r="AM36" i="18"/>
  <c r="AN36" i="18"/>
  <c r="AO36" i="18"/>
  <c r="AP36" i="18"/>
  <c r="AE16" i="18"/>
  <c r="AQ16" i="18" s="1"/>
  <c r="AF16" i="18"/>
  <c r="AR16" i="18" s="1"/>
  <c r="AG16" i="18"/>
  <c r="AS16" i="18" s="1"/>
  <c r="AH16" i="18"/>
  <c r="AT16" i="18" s="1"/>
  <c r="AI16" i="18"/>
  <c r="AU16" i="18" s="1"/>
  <c r="AJ16" i="18"/>
  <c r="AV16" i="18" s="1"/>
  <c r="AK16" i="18"/>
  <c r="AL16" i="18"/>
  <c r="AM16" i="18"/>
  <c r="AN16" i="18"/>
  <c r="AO16" i="18"/>
  <c r="AP16" i="18"/>
  <c r="AE12" i="18"/>
  <c r="AQ12" i="18" s="1"/>
  <c r="AF12" i="18"/>
  <c r="AR12" i="18" s="1"/>
  <c r="AG12" i="18"/>
  <c r="AS12" i="18" s="1"/>
  <c r="AH12" i="18"/>
  <c r="AT12" i="18" s="1"/>
  <c r="AI12" i="18"/>
  <c r="AU12" i="18" s="1"/>
  <c r="AJ12" i="18"/>
  <c r="AV12" i="18" s="1"/>
  <c r="AK12" i="18"/>
  <c r="AL12" i="18"/>
  <c r="AM12" i="18"/>
  <c r="AN12" i="18"/>
  <c r="AO12" i="18"/>
  <c r="AP12" i="18"/>
  <c r="AK56" i="18"/>
  <c r="AL56" i="18"/>
  <c r="AM56" i="18"/>
  <c r="AN56" i="18"/>
  <c r="AO56" i="18"/>
  <c r="AP56" i="18"/>
  <c r="AF56" i="18"/>
  <c r="AR56" i="18" s="1"/>
  <c r="AG56" i="18"/>
  <c r="AS56" i="18" s="1"/>
  <c r="AH56" i="18"/>
  <c r="AT56" i="18" s="1"/>
  <c r="AI56" i="18"/>
  <c r="AU56" i="18" s="1"/>
  <c r="AJ56" i="18"/>
  <c r="AV56" i="18" s="1"/>
  <c r="AE56" i="18"/>
  <c r="AQ56" i="18" s="1"/>
  <c r="AC6" i="14" l="1"/>
  <c r="AD6" i="14"/>
  <c r="AE6" i="14"/>
  <c r="AF6" i="14"/>
  <c r="AG6" i="14"/>
  <c r="AH6" i="14"/>
  <c r="AI6" i="14"/>
  <c r="AJ6" i="14"/>
  <c r="AK6" i="14"/>
  <c r="AL6" i="14"/>
  <c r="AM6" i="14"/>
  <c r="BE6" i="14" s="1"/>
  <c r="AN6" i="14"/>
  <c r="BF6" i="14" s="1"/>
  <c r="AO6" i="14"/>
  <c r="AP6" i="14"/>
  <c r="AQ6" i="14"/>
  <c r="AR6" i="14"/>
  <c r="AS6" i="14"/>
  <c r="AT6" i="14"/>
  <c r="BA6" i="14"/>
  <c r="BB6" i="14"/>
  <c r="BC6" i="14"/>
  <c r="BD6" i="14"/>
  <c r="AC7" i="14"/>
  <c r="AD7" i="14"/>
  <c r="AE7" i="14"/>
  <c r="AF7" i="14"/>
  <c r="AG7" i="14"/>
  <c r="AH7" i="14"/>
  <c r="AI7" i="14"/>
  <c r="AO7" i="14" s="1"/>
  <c r="AJ7" i="14"/>
  <c r="AP7" i="14" s="1"/>
  <c r="AK7" i="14"/>
  <c r="AQ7" i="14" s="1"/>
  <c r="AL7" i="14"/>
  <c r="AR7" i="14" s="1"/>
  <c r="AM7" i="14"/>
  <c r="AS7" i="14" s="1"/>
  <c r="AN7" i="14"/>
  <c r="AT7" i="14" s="1"/>
  <c r="BC7" i="14"/>
  <c r="BD7" i="14"/>
  <c r="BE7" i="14"/>
  <c r="BF7" i="14"/>
  <c r="AC8" i="14"/>
  <c r="AD8" i="14"/>
  <c r="AE8" i="14"/>
  <c r="AF8" i="14"/>
  <c r="AG8" i="14"/>
  <c r="AH8" i="14"/>
  <c r="AI8" i="14"/>
  <c r="AJ8" i="14"/>
  <c r="AK8" i="14"/>
  <c r="AL8" i="14"/>
  <c r="AM8" i="14"/>
  <c r="BE8" i="14" s="1"/>
  <c r="AN8" i="14"/>
  <c r="AO8" i="14"/>
  <c r="AP8" i="14"/>
  <c r="AQ8" i="14"/>
  <c r="AR8" i="14"/>
  <c r="AS8" i="14"/>
  <c r="AT8" i="14"/>
  <c r="BA8" i="14"/>
  <c r="BB8" i="14"/>
  <c r="BC8" i="14"/>
  <c r="BD8" i="14"/>
  <c r="BF8" i="14"/>
  <c r="AC9" i="14"/>
  <c r="AD9" i="14"/>
  <c r="AE9" i="14"/>
  <c r="AF9" i="14"/>
  <c r="AG9" i="14"/>
  <c r="AH9" i="14"/>
  <c r="AI9" i="14"/>
  <c r="AO9" i="14" s="1"/>
  <c r="AJ9" i="14"/>
  <c r="AP9" i="14" s="1"/>
  <c r="AK9" i="14"/>
  <c r="AQ9" i="14" s="1"/>
  <c r="AL9" i="14"/>
  <c r="AR9" i="14" s="1"/>
  <c r="AM9" i="14"/>
  <c r="AS9" i="14" s="1"/>
  <c r="AN9" i="14"/>
  <c r="AT9" i="14" s="1"/>
  <c r="BC9" i="14"/>
  <c r="BD9" i="14"/>
  <c r="BE9" i="14"/>
  <c r="BF9" i="14"/>
  <c r="AC10" i="14"/>
  <c r="AD10" i="14"/>
  <c r="AE10" i="14"/>
  <c r="AF10" i="14"/>
  <c r="AG10" i="14"/>
  <c r="AH10" i="14"/>
  <c r="AI10" i="14"/>
  <c r="AJ10" i="14"/>
  <c r="AK10" i="14"/>
  <c r="AL10" i="14"/>
  <c r="AM10" i="14"/>
  <c r="BE10" i="14" s="1"/>
  <c r="AN10" i="14"/>
  <c r="AO10" i="14"/>
  <c r="AP10" i="14"/>
  <c r="AQ10" i="14"/>
  <c r="AR10" i="14"/>
  <c r="AS10" i="14"/>
  <c r="AT10" i="14"/>
  <c r="BA10" i="14"/>
  <c r="BB10" i="14"/>
  <c r="BC10" i="14"/>
  <c r="BD10" i="14"/>
  <c r="BF10" i="14"/>
  <c r="AC11" i="14"/>
  <c r="AD11" i="14"/>
  <c r="AE11" i="14"/>
  <c r="AF11" i="14"/>
  <c r="AG11" i="14"/>
  <c r="AH11" i="14"/>
  <c r="AI11" i="14"/>
  <c r="AO11" i="14" s="1"/>
  <c r="AJ11" i="14"/>
  <c r="AP11" i="14" s="1"/>
  <c r="AK11" i="14"/>
  <c r="AQ11" i="14" s="1"/>
  <c r="AL11" i="14"/>
  <c r="AR11" i="14" s="1"/>
  <c r="AM11" i="14"/>
  <c r="AS11" i="14" s="1"/>
  <c r="AN11" i="14"/>
  <c r="AT11" i="14" s="1"/>
  <c r="BC11" i="14"/>
  <c r="BD11" i="14"/>
  <c r="BE11" i="14"/>
  <c r="BF11" i="14"/>
  <c r="AC12" i="14"/>
  <c r="AD12" i="14"/>
  <c r="AE12" i="14"/>
  <c r="AF12" i="14"/>
  <c r="AG12" i="14"/>
  <c r="AH12" i="14"/>
  <c r="AI12" i="14"/>
  <c r="AJ12" i="14"/>
  <c r="AK12" i="14"/>
  <c r="AL12" i="14"/>
  <c r="AM12" i="14"/>
  <c r="BE12" i="14" s="1"/>
  <c r="AN12" i="14"/>
  <c r="AO12" i="14"/>
  <c r="AP12" i="14"/>
  <c r="AQ12" i="14"/>
  <c r="AR12" i="14"/>
  <c r="AS12" i="14"/>
  <c r="AT12" i="14"/>
  <c r="BA12" i="14"/>
  <c r="BB12" i="14"/>
  <c r="BC12" i="14"/>
  <c r="BD12" i="14"/>
  <c r="BF12" i="14"/>
  <c r="AC13" i="14"/>
  <c r="AD13" i="14"/>
  <c r="AE13" i="14"/>
  <c r="AF13" i="14"/>
  <c r="AG13" i="14"/>
  <c r="AH13" i="14"/>
  <c r="AI13" i="14"/>
  <c r="AO13" i="14" s="1"/>
  <c r="AJ13" i="14"/>
  <c r="AP13" i="14" s="1"/>
  <c r="AK13" i="14"/>
  <c r="AQ13" i="14" s="1"/>
  <c r="AL13" i="14"/>
  <c r="AR13" i="14" s="1"/>
  <c r="AM13" i="14"/>
  <c r="AS13" i="14" s="1"/>
  <c r="AN13" i="14"/>
  <c r="AT13" i="14" s="1"/>
  <c r="BC13" i="14"/>
  <c r="BD13" i="14"/>
  <c r="BE13" i="14"/>
  <c r="BF13" i="14"/>
  <c r="AC14" i="14"/>
  <c r="AD14" i="14"/>
  <c r="AE14" i="14"/>
  <c r="AF14" i="14"/>
  <c r="AG14" i="14"/>
  <c r="AH14" i="14"/>
  <c r="AI14" i="14"/>
  <c r="AJ14" i="14"/>
  <c r="AK14" i="14"/>
  <c r="AL14" i="14"/>
  <c r="AM14" i="14"/>
  <c r="BE14" i="14" s="1"/>
  <c r="AN14" i="14"/>
  <c r="AO14" i="14"/>
  <c r="AP14" i="14"/>
  <c r="AQ14" i="14"/>
  <c r="AR14" i="14"/>
  <c r="AS14" i="14"/>
  <c r="AT14" i="14"/>
  <c r="BA14" i="14"/>
  <c r="BB14" i="14"/>
  <c r="BC14" i="14"/>
  <c r="BD14" i="14"/>
  <c r="BF14" i="14"/>
  <c r="AC15" i="14"/>
  <c r="AD15" i="14"/>
  <c r="AE15" i="14"/>
  <c r="AF15" i="14"/>
  <c r="AG15" i="14"/>
  <c r="AH15" i="14"/>
  <c r="AI15" i="14"/>
  <c r="AO15" i="14" s="1"/>
  <c r="AJ15" i="14"/>
  <c r="AP15" i="14" s="1"/>
  <c r="AK15" i="14"/>
  <c r="AQ15" i="14" s="1"/>
  <c r="AL15" i="14"/>
  <c r="AR15" i="14" s="1"/>
  <c r="AM15" i="14"/>
  <c r="AS15" i="14" s="1"/>
  <c r="AN15" i="14"/>
  <c r="AT15" i="14" s="1"/>
  <c r="BC15" i="14"/>
  <c r="BD15" i="14"/>
  <c r="BE15" i="14"/>
  <c r="BF15" i="14"/>
  <c r="AC16" i="14"/>
  <c r="AD16" i="14"/>
  <c r="AE16" i="14"/>
  <c r="AF16" i="14"/>
  <c r="AG16" i="14"/>
  <c r="AH16" i="14"/>
  <c r="AI16" i="14"/>
  <c r="AJ16" i="14"/>
  <c r="AK16" i="14"/>
  <c r="AL16" i="14"/>
  <c r="AM16" i="14"/>
  <c r="BE16" i="14" s="1"/>
  <c r="AN16" i="14"/>
  <c r="AO16" i="14"/>
  <c r="AP16" i="14"/>
  <c r="AQ16" i="14"/>
  <c r="AR16" i="14"/>
  <c r="AS16" i="14"/>
  <c r="AT16" i="14"/>
  <c r="BA16" i="14"/>
  <c r="BB16" i="14"/>
  <c r="BC16" i="14"/>
  <c r="BD16" i="14"/>
  <c r="BF16" i="14"/>
  <c r="AC17" i="14"/>
  <c r="AD17" i="14"/>
  <c r="AE17" i="14"/>
  <c r="AF17" i="14"/>
  <c r="AG17" i="14"/>
  <c r="AH17" i="14"/>
  <c r="AI17" i="14"/>
  <c r="AO17" i="14" s="1"/>
  <c r="AJ17" i="14"/>
  <c r="AP17" i="14" s="1"/>
  <c r="AK17" i="14"/>
  <c r="AQ17" i="14" s="1"/>
  <c r="AL17" i="14"/>
  <c r="AR17" i="14" s="1"/>
  <c r="AM17" i="14"/>
  <c r="AS17" i="14" s="1"/>
  <c r="AN17" i="14"/>
  <c r="AT17" i="14" s="1"/>
  <c r="BC17" i="14"/>
  <c r="BD17" i="14"/>
  <c r="BE17" i="14"/>
  <c r="BF17" i="14"/>
  <c r="AC18" i="14"/>
  <c r="AD18" i="14"/>
  <c r="AE18" i="14"/>
  <c r="AF18" i="14"/>
  <c r="AG18" i="14"/>
  <c r="AH18" i="14"/>
  <c r="AI18" i="14"/>
  <c r="AJ18" i="14"/>
  <c r="AK18" i="14"/>
  <c r="AL18" i="14"/>
  <c r="AM18" i="14"/>
  <c r="BE18" i="14" s="1"/>
  <c r="AN18" i="14"/>
  <c r="AO18" i="14"/>
  <c r="AP18" i="14"/>
  <c r="AQ18" i="14"/>
  <c r="AR18" i="14"/>
  <c r="AS18" i="14"/>
  <c r="AT18" i="14"/>
  <c r="BA18" i="14"/>
  <c r="BB18" i="14"/>
  <c r="BC18" i="14"/>
  <c r="BD18" i="14"/>
  <c r="BF18" i="14"/>
  <c r="AC19" i="14"/>
  <c r="AD19" i="14"/>
  <c r="AE19" i="14"/>
  <c r="AF19" i="14"/>
  <c r="AG19" i="14"/>
  <c r="AH19" i="14"/>
  <c r="AI19" i="14"/>
  <c r="AO19" i="14" s="1"/>
  <c r="AJ19" i="14"/>
  <c r="AP19" i="14" s="1"/>
  <c r="AK19" i="14"/>
  <c r="AQ19" i="14" s="1"/>
  <c r="AL19" i="14"/>
  <c r="AR19" i="14" s="1"/>
  <c r="AM19" i="14"/>
  <c r="AS19" i="14" s="1"/>
  <c r="AN19" i="14"/>
  <c r="AT19" i="14" s="1"/>
  <c r="BC19" i="14"/>
  <c r="BD19" i="14"/>
  <c r="BE19" i="14"/>
  <c r="BF19" i="14"/>
  <c r="AC20" i="14"/>
  <c r="AD20" i="14"/>
  <c r="AE20" i="14"/>
  <c r="AF20" i="14"/>
  <c r="AG20" i="14"/>
  <c r="AH20" i="14"/>
  <c r="AI20" i="14"/>
  <c r="AJ20" i="14"/>
  <c r="AK20" i="14"/>
  <c r="AL20" i="14"/>
  <c r="AM20" i="14"/>
  <c r="BE20" i="14" s="1"/>
  <c r="AN20" i="14"/>
  <c r="AO20" i="14"/>
  <c r="AP20" i="14"/>
  <c r="AQ20" i="14"/>
  <c r="AR20" i="14"/>
  <c r="AS20" i="14"/>
  <c r="AT20" i="14"/>
  <c r="BA20" i="14"/>
  <c r="BB20" i="14"/>
  <c r="BC20" i="14"/>
  <c r="BD20" i="14"/>
  <c r="BF20" i="14"/>
  <c r="AC21" i="14"/>
  <c r="AD21" i="14"/>
  <c r="AE21" i="14"/>
  <c r="AF21" i="14"/>
  <c r="AG21" i="14"/>
  <c r="AH21" i="14"/>
  <c r="AI21" i="14"/>
  <c r="AO21" i="14" s="1"/>
  <c r="AJ21" i="14"/>
  <c r="AP21" i="14" s="1"/>
  <c r="AK21" i="14"/>
  <c r="AQ21" i="14" s="1"/>
  <c r="AL21" i="14"/>
  <c r="AR21" i="14" s="1"/>
  <c r="AM21" i="14"/>
  <c r="AS21" i="14" s="1"/>
  <c r="AN21" i="14"/>
  <c r="AT21" i="14" s="1"/>
  <c r="BC21" i="14"/>
  <c r="BD21" i="14"/>
  <c r="BE21" i="14"/>
  <c r="BF21" i="14"/>
  <c r="AC22" i="14"/>
  <c r="AD22" i="14"/>
  <c r="AE22" i="14"/>
  <c r="AF22" i="14"/>
  <c r="AG22" i="14"/>
  <c r="AH22" i="14"/>
  <c r="AI22" i="14"/>
  <c r="AJ22" i="14"/>
  <c r="AK22" i="14"/>
  <c r="AL22" i="14"/>
  <c r="AM22" i="14"/>
  <c r="BE22" i="14" s="1"/>
  <c r="AN22" i="14"/>
  <c r="AO22" i="14"/>
  <c r="AP22" i="14"/>
  <c r="AQ22" i="14"/>
  <c r="AR22" i="14"/>
  <c r="AS22" i="14"/>
  <c r="AT22" i="14"/>
  <c r="BA22" i="14"/>
  <c r="BB22" i="14"/>
  <c r="BC22" i="14"/>
  <c r="BD22" i="14"/>
  <c r="BF22" i="14"/>
  <c r="AC23" i="14"/>
  <c r="AD23" i="14"/>
  <c r="AE23" i="14"/>
  <c r="AF23" i="14"/>
  <c r="AG23" i="14"/>
  <c r="AH23" i="14"/>
  <c r="AI23" i="14"/>
  <c r="AO23" i="14" s="1"/>
  <c r="AJ23" i="14"/>
  <c r="AP23" i="14" s="1"/>
  <c r="AK23" i="14"/>
  <c r="AQ23" i="14" s="1"/>
  <c r="AL23" i="14"/>
  <c r="AR23" i="14" s="1"/>
  <c r="AM23" i="14"/>
  <c r="AS23" i="14" s="1"/>
  <c r="AN23" i="14"/>
  <c r="AT23" i="14" s="1"/>
  <c r="BC23" i="14"/>
  <c r="BD23" i="14"/>
  <c r="BE23" i="14"/>
  <c r="BF23" i="14"/>
  <c r="AC24" i="14"/>
  <c r="AD24" i="14"/>
  <c r="AE24" i="14"/>
  <c r="AF24" i="14"/>
  <c r="AG24" i="14"/>
  <c r="AH24" i="14"/>
  <c r="AI24" i="14"/>
  <c r="AJ24" i="14"/>
  <c r="AK24" i="14"/>
  <c r="AL24" i="14"/>
  <c r="AM24" i="14"/>
  <c r="BE24" i="14" s="1"/>
  <c r="AN24" i="14"/>
  <c r="AO24" i="14"/>
  <c r="AP24" i="14"/>
  <c r="AQ24" i="14"/>
  <c r="AR24" i="14"/>
  <c r="AS24" i="14"/>
  <c r="AT24" i="14"/>
  <c r="BA24" i="14"/>
  <c r="BB24" i="14"/>
  <c r="BC24" i="14"/>
  <c r="BD24" i="14"/>
  <c r="BF24" i="14"/>
  <c r="AC25" i="14"/>
  <c r="AD25" i="14"/>
  <c r="AE25" i="14"/>
  <c r="AF25" i="14"/>
  <c r="AG25" i="14"/>
  <c r="AH25" i="14"/>
  <c r="AI25" i="14"/>
  <c r="AO25" i="14" s="1"/>
  <c r="AJ25" i="14"/>
  <c r="AP25" i="14" s="1"/>
  <c r="AK25" i="14"/>
  <c r="AQ25" i="14" s="1"/>
  <c r="AL25" i="14"/>
  <c r="AR25" i="14" s="1"/>
  <c r="AM25" i="14"/>
  <c r="AS25" i="14" s="1"/>
  <c r="AN25" i="14"/>
  <c r="AT25" i="14" s="1"/>
  <c r="BC25" i="14"/>
  <c r="BD25" i="14"/>
  <c r="BE25" i="14"/>
  <c r="BF25" i="14"/>
  <c r="AC26" i="14"/>
  <c r="AD26" i="14"/>
  <c r="AE26" i="14"/>
  <c r="AF26" i="14"/>
  <c r="AG26" i="14"/>
  <c r="AH26" i="14"/>
  <c r="AI26" i="14"/>
  <c r="AJ26" i="14"/>
  <c r="AK26" i="14"/>
  <c r="AL26" i="14"/>
  <c r="AM26" i="14"/>
  <c r="BE26" i="14" s="1"/>
  <c r="AN26" i="14"/>
  <c r="AO26" i="14"/>
  <c r="AP26" i="14"/>
  <c r="AQ26" i="14"/>
  <c r="AR26" i="14"/>
  <c r="AS26" i="14"/>
  <c r="AT26" i="14"/>
  <c r="BA26" i="14"/>
  <c r="BB26" i="14"/>
  <c r="BC26" i="14"/>
  <c r="BD26" i="14"/>
  <c r="BF26" i="14"/>
  <c r="AC27" i="14"/>
  <c r="AD27" i="14"/>
  <c r="AE27" i="14"/>
  <c r="AF27" i="14"/>
  <c r="AG27" i="14"/>
  <c r="AH27" i="14"/>
  <c r="AI27" i="14"/>
  <c r="AO27" i="14" s="1"/>
  <c r="AJ27" i="14"/>
  <c r="AP27" i="14" s="1"/>
  <c r="AK27" i="14"/>
  <c r="AQ27" i="14" s="1"/>
  <c r="AL27" i="14"/>
  <c r="AR27" i="14" s="1"/>
  <c r="AM27" i="14"/>
  <c r="AS27" i="14" s="1"/>
  <c r="AN27" i="14"/>
  <c r="AT27" i="14" s="1"/>
  <c r="BC27" i="14"/>
  <c r="BD27" i="14"/>
  <c r="BE27" i="14"/>
  <c r="BF27" i="14"/>
  <c r="AC28" i="14"/>
  <c r="AD28" i="14"/>
  <c r="AE28" i="14"/>
  <c r="AF28" i="14"/>
  <c r="AG28" i="14"/>
  <c r="AH28" i="14"/>
  <c r="AI28" i="14"/>
  <c r="AJ28" i="14"/>
  <c r="AK28" i="14"/>
  <c r="AL28" i="14"/>
  <c r="AM28" i="14"/>
  <c r="AS28" i="14" s="1"/>
  <c r="AN28" i="14"/>
  <c r="AO28" i="14"/>
  <c r="AP28" i="14"/>
  <c r="AQ28" i="14"/>
  <c r="AR28" i="14"/>
  <c r="AT28" i="14"/>
  <c r="BA28" i="14"/>
  <c r="BB28" i="14"/>
  <c r="BC28" i="14"/>
  <c r="BD28" i="14"/>
  <c r="BF28" i="14"/>
  <c r="AC29" i="14"/>
  <c r="AD29" i="14"/>
  <c r="AE29" i="14"/>
  <c r="AF29" i="14"/>
  <c r="AG29" i="14"/>
  <c r="AH29" i="14"/>
  <c r="AI29" i="14"/>
  <c r="AO29" i="14" s="1"/>
  <c r="AJ29" i="14"/>
  <c r="AP29" i="14" s="1"/>
  <c r="AK29" i="14"/>
  <c r="AQ29" i="14" s="1"/>
  <c r="AL29" i="14"/>
  <c r="AR29" i="14" s="1"/>
  <c r="AM29" i="14"/>
  <c r="AS29" i="14" s="1"/>
  <c r="AN29" i="14"/>
  <c r="AT29" i="14" s="1"/>
  <c r="BC29" i="14"/>
  <c r="BD29" i="14"/>
  <c r="BE29" i="14"/>
  <c r="BF29" i="14"/>
  <c r="AC30" i="14"/>
  <c r="AD30" i="14"/>
  <c r="AE30" i="14"/>
  <c r="AF30" i="14"/>
  <c r="AG30" i="14"/>
  <c r="AH30" i="14"/>
  <c r="AI30" i="14"/>
  <c r="AJ30" i="14"/>
  <c r="AK30" i="14"/>
  <c r="AL30" i="14"/>
  <c r="AM30" i="14"/>
  <c r="BE30" i="14" s="1"/>
  <c r="AN30" i="14"/>
  <c r="AO30" i="14"/>
  <c r="AP30" i="14"/>
  <c r="AQ30" i="14"/>
  <c r="AR30" i="14"/>
  <c r="AS30" i="14"/>
  <c r="AT30" i="14"/>
  <c r="BA30" i="14"/>
  <c r="BB30" i="14"/>
  <c r="BC30" i="14"/>
  <c r="BD30" i="14"/>
  <c r="BF30" i="14"/>
  <c r="AC31" i="14"/>
  <c r="AD31" i="14"/>
  <c r="AE31" i="14"/>
  <c r="AF31" i="14"/>
  <c r="AG31" i="14"/>
  <c r="AH31" i="14"/>
  <c r="AI31" i="14"/>
  <c r="AO31" i="14" s="1"/>
  <c r="AJ31" i="14"/>
  <c r="AP31" i="14" s="1"/>
  <c r="AK31" i="14"/>
  <c r="AQ31" i="14" s="1"/>
  <c r="AL31" i="14"/>
  <c r="AR31" i="14" s="1"/>
  <c r="AM31" i="14"/>
  <c r="AS31" i="14" s="1"/>
  <c r="AN31" i="14"/>
  <c r="AT31" i="14" s="1"/>
  <c r="BC31" i="14"/>
  <c r="BD31" i="14"/>
  <c r="BE31" i="14"/>
  <c r="BF31" i="14"/>
  <c r="AC32" i="14"/>
  <c r="AD32" i="14"/>
  <c r="AE32" i="14"/>
  <c r="AF32" i="14"/>
  <c r="AG32" i="14"/>
  <c r="AH32" i="14"/>
  <c r="AI32" i="14"/>
  <c r="AJ32" i="14"/>
  <c r="AK32" i="14"/>
  <c r="AL32" i="14"/>
  <c r="AM32" i="14"/>
  <c r="BE32" i="14" s="1"/>
  <c r="AN32" i="14"/>
  <c r="AO32" i="14"/>
  <c r="AP32" i="14"/>
  <c r="AQ32" i="14"/>
  <c r="AR32" i="14"/>
  <c r="AS32" i="14"/>
  <c r="AT32" i="14"/>
  <c r="BA32" i="14"/>
  <c r="BB32" i="14"/>
  <c r="BC32" i="14"/>
  <c r="BD32" i="14"/>
  <c r="BF32" i="14"/>
  <c r="AC33" i="14"/>
  <c r="AD33" i="14"/>
  <c r="AE33" i="14"/>
  <c r="AF33" i="14"/>
  <c r="AG33" i="14"/>
  <c r="AH33" i="14"/>
  <c r="AI33" i="14"/>
  <c r="AO33" i="14" s="1"/>
  <c r="AJ33" i="14"/>
  <c r="AP33" i="14" s="1"/>
  <c r="AK33" i="14"/>
  <c r="AQ33" i="14" s="1"/>
  <c r="AL33" i="14"/>
  <c r="AR33" i="14" s="1"/>
  <c r="AM33" i="14"/>
  <c r="AS33" i="14" s="1"/>
  <c r="AN33" i="14"/>
  <c r="AT33" i="14" s="1"/>
  <c r="BC33" i="14"/>
  <c r="BD33" i="14"/>
  <c r="BE33" i="14"/>
  <c r="BF33" i="14"/>
  <c r="AC34" i="14"/>
  <c r="AD34" i="14"/>
  <c r="AE34" i="14"/>
  <c r="AF34" i="14"/>
  <c r="AG34" i="14"/>
  <c r="AH34" i="14"/>
  <c r="AI34" i="14"/>
  <c r="AJ34" i="14"/>
  <c r="AK34" i="14"/>
  <c r="AL34" i="14"/>
  <c r="AM34" i="14"/>
  <c r="BE34" i="14" s="1"/>
  <c r="AN34" i="14"/>
  <c r="AO34" i="14"/>
  <c r="AP34" i="14"/>
  <c r="AQ34" i="14"/>
  <c r="AR34" i="14"/>
  <c r="AS34" i="14"/>
  <c r="AT34" i="14"/>
  <c r="BA34" i="14"/>
  <c r="BB34" i="14"/>
  <c r="BC34" i="14"/>
  <c r="BD34" i="14"/>
  <c r="BF34" i="14"/>
  <c r="AC35" i="14"/>
  <c r="AD35" i="14"/>
  <c r="AE35" i="14"/>
  <c r="AF35" i="14"/>
  <c r="AG35" i="14"/>
  <c r="AH35" i="14"/>
  <c r="AI35" i="14"/>
  <c r="AO35" i="14" s="1"/>
  <c r="AJ35" i="14"/>
  <c r="AP35" i="14" s="1"/>
  <c r="AK35" i="14"/>
  <c r="AQ35" i="14" s="1"/>
  <c r="AL35" i="14"/>
  <c r="AR35" i="14" s="1"/>
  <c r="AM35" i="14"/>
  <c r="AS35" i="14" s="1"/>
  <c r="AN35" i="14"/>
  <c r="AT35" i="14" s="1"/>
  <c r="BC35" i="14"/>
  <c r="BD35" i="14"/>
  <c r="BE35" i="14"/>
  <c r="BF35" i="14"/>
  <c r="AC36" i="14"/>
  <c r="AD36" i="14"/>
  <c r="AE36" i="14"/>
  <c r="AF36" i="14"/>
  <c r="AG36" i="14"/>
  <c r="AH36" i="14"/>
  <c r="AI36" i="14"/>
  <c r="AJ36" i="14"/>
  <c r="AK36" i="14"/>
  <c r="AL36" i="14"/>
  <c r="AM36" i="14"/>
  <c r="AS36" i="14" s="1"/>
  <c r="AN36" i="14"/>
  <c r="AO36" i="14"/>
  <c r="AP36" i="14"/>
  <c r="AQ36" i="14"/>
  <c r="AR36" i="14"/>
  <c r="AT36" i="14"/>
  <c r="BA36" i="14"/>
  <c r="BB36" i="14"/>
  <c r="BC36" i="14"/>
  <c r="BD36" i="14"/>
  <c r="BF36" i="14"/>
  <c r="AC37" i="14"/>
  <c r="AD37" i="14"/>
  <c r="AE37" i="14"/>
  <c r="AF37" i="14"/>
  <c r="AG37" i="14"/>
  <c r="AH37" i="14"/>
  <c r="AI37" i="14"/>
  <c r="AO37" i="14" s="1"/>
  <c r="AJ37" i="14"/>
  <c r="AP37" i="14" s="1"/>
  <c r="AK37" i="14"/>
  <c r="AQ37" i="14" s="1"/>
  <c r="AL37" i="14"/>
  <c r="AR37" i="14" s="1"/>
  <c r="AM37" i="14"/>
  <c r="AS37" i="14" s="1"/>
  <c r="AN37" i="14"/>
  <c r="AT37" i="14" s="1"/>
  <c r="BC37" i="14"/>
  <c r="BD37" i="14"/>
  <c r="BE37" i="14"/>
  <c r="BF37" i="14"/>
  <c r="AC38" i="14"/>
  <c r="AD38" i="14"/>
  <c r="AE38" i="14"/>
  <c r="AF38" i="14"/>
  <c r="AG38" i="14"/>
  <c r="AH38" i="14"/>
  <c r="AI38" i="14"/>
  <c r="AJ38" i="14"/>
  <c r="AK38" i="14"/>
  <c r="AL38" i="14"/>
  <c r="AM38" i="14"/>
  <c r="BE38" i="14" s="1"/>
  <c r="AN38" i="14"/>
  <c r="AO38" i="14"/>
  <c r="AP38" i="14"/>
  <c r="AQ38" i="14"/>
  <c r="AR38" i="14"/>
  <c r="AS38" i="14"/>
  <c r="AT38" i="14"/>
  <c r="BA38" i="14"/>
  <c r="BB38" i="14"/>
  <c r="BC38" i="14"/>
  <c r="BD38" i="14"/>
  <c r="BF38" i="14"/>
  <c r="AC39" i="14"/>
  <c r="AD39" i="14"/>
  <c r="AE39" i="14"/>
  <c r="AF39" i="14"/>
  <c r="AG39" i="14"/>
  <c r="AH39" i="14"/>
  <c r="AI39" i="14"/>
  <c r="AO39" i="14" s="1"/>
  <c r="AJ39" i="14"/>
  <c r="AP39" i="14" s="1"/>
  <c r="AK39" i="14"/>
  <c r="AQ39" i="14" s="1"/>
  <c r="AL39" i="14"/>
  <c r="AR39" i="14" s="1"/>
  <c r="AM39" i="14"/>
  <c r="AS39" i="14" s="1"/>
  <c r="AN39" i="14"/>
  <c r="AT39" i="14" s="1"/>
  <c r="BC39" i="14"/>
  <c r="BD39" i="14"/>
  <c r="BE39" i="14"/>
  <c r="BF39" i="14"/>
  <c r="AC40" i="14"/>
  <c r="AD40" i="14"/>
  <c r="AE40" i="14"/>
  <c r="AF40" i="14"/>
  <c r="AG40" i="14"/>
  <c r="AH40" i="14"/>
  <c r="AI40" i="14"/>
  <c r="AJ40" i="14"/>
  <c r="AK40" i="14"/>
  <c r="AL40" i="14"/>
  <c r="AM40" i="14"/>
  <c r="BE40" i="14" s="1"/>
  <c r="AN40" i="14"/>
  <c r="AO40" i="14"/>
  <c r="AP40" i="14"/>
  <c r="AQ40" i="14"/>
  <c r="AR40" i="14"/>
  <c r="AS40" i="14"/>
  <c r="AT40" i="14"/>
  <c r="BA40" i="14"/>
  <c r="BB40" i="14"/>
  <c r="BC40" i="14"/>
  <c r="BD40" i="14"/>
  <c r="BF40" i="14"/>
  <c r="AC41" i="14"/>
  <c r="AD41" i="14"/>
  <c r="AE41" i="14"/>
  <c r="AF41" i="14"/>
  <c r="AG41" i="14"/>
  <c r="AH41" i="14"/>
  <c r="AI41" i="14"/>
  <c r="AO41" i="14" s="1"/>
  <c r="AJ41" i="14"/>
  <c r="AP41" i="14" s="1"/>
  <c r="AK41" i="14"/>
  <c r="AQ41" i="14" s="1"/>
  <c r="AL41" i="14"/>
  <c r="AR41" i="14" s="1"/>
  <c r="AM41" i="14"/>
  <c r="AS41" i="14" s="1"/>
  <c r="AN41" i="14"/>
  <c r="AT41" i="14" s="1"/>
  <c r="BC41" i="14"/>
  <c r="BD41" i="14"/>
  <c r="BE41" i="14"/>
  <c r="BF41" i="14"/>
  <c r="AC42" i="14"/>
  <c r="AD42" i="14"/>
  <c r="AE42" i="14"/>
  <c r="AF42" i="14"/>
  <c r="AG42" i="14"/>
  <c r="AH42" i="14"/>
  <c r="AI42" i="14"/>
  <c r="AJ42" i="14"/>
  <c r="AK42" i="14"/>
  <c r="AL42" i="14"/>
  <c r="AM42" i="14"/>
  <c r="AS42" i="14" s="1"/>
  <c r="AN42" i="14"/>
  <c r="AO42" i="14"/>
  <c r="AP42" i="14"/>
  <c r="AQ42" i="14"/>
  <c r="AR42" i="14"/>
  <c r="AT42" i="14"/>
  <c r="BA42" i="14"/>
  <c r="BB42" i="14"/>
  <c r="BC42" i="14"/>
  <c r="BD42" i="14"/>
  <c r="BF42" i="14"/>
  <c r="AC43" i="14"/>
  <c r="AD43" i="14"/>
  <c r="AE43" i="14"/>
  <c r="AF43" i="14"/>
  <c r="AG43" i="14"/>
  <c r="AH43" i="14"/>
  <c r="AI43" i="14"/>
  <c r="AO43" i="14" s="1"/>
  <c r="AJ43" i="14"/>
  <c r="AP43" i="14" s="1"/>
  <c r="AK43" i="14"/>
  <c r="AQ43" i="14" s="1"/>
  <c r="AL43" i="14"/>
  <c r="AR43" i="14" s="1"/>
  <c r="AM43" i="14"/>
  <c r="AS43" i="14" s="1"/>
  <c r="AN43" i="14"/>
  <c r="AT43" i="14" s="1"/>
  <c r="BC43" i="14"/>
  <c r="BD43" i="14"/>
  <c r="BE43" i="14"/>
  <c r="BF43" i="14"/>
  <c r="AC44" i="14"/>
  <c r="AD44" i="14"/>
  <c r="AE44" i="14"/>
  <c r="AF44" i="14"/>
  <c r="AG44" i="14"/>
  <c r="AH44" i="14"/>
  <c r="AI44" i="14"/>
  <c r="AJ44" i="14"/>
  <c r="AK44" i="14"/>
  <c r="AL44" i="14"/>
  <c r="AM44" i="14"/>
  <c r="AS44" i="14" s="1"/>
  <c r="AN44" i="14"/>
  <c r="AO44" i="14"/>
  <c r="AP44" i="14"/>
  <c r="AQ44" i="14"/>
  <c r="AR44" i="14"/>
  <c r="AT44" i="14"/>
  <c r="BA44" i="14"/>
  <c r="BB44" i="14"/>
  <c r="BC44" i="14"/>
  <c r="BD44" i="14"/>
  <c r="BF44" i="14"/>
  <c r="AC45" i="14"/>
  <c r="AD45" i="14"/>
  <c r="AE45" i="14"/>
  <c r="AF45" i="14"/>
  <c r="AG45" i="14"/>
  <c r="AH45" i="14"/>
  <c r="AI45" i="14"/>
  <c r="AO45" i="14" s="1"/>
  <c r="AJ45" i="14"/>
  <c r="AP45" i="14" s="1"/>
  <c r="AK45" i="14"/>
  <c r="AQ45" i="14" s="1"/>
  <c r="AL45" i="14"/>
  <c r="AR45" i="14" s="1"/>
  <c r="AM45" i="14"/>
  <c r="AS45" i="14" s="1"/>
  <c r="AN45" i="14"/>
  <c r="AT45" i="14" s="1"/>
  <c r="BC45" i="14"/>
  <c r="BD45" i="14"/>
  <c r="BE45" i="14"/>
  <c r="BF45" i="14"/>
  <c r="AC46" i="14"/>
  <c r="AD46" i="14"/>
  <c r="AE46" i="14"/>
  <c r="AF46" i="14"/>
  <c r="AG46" i="14"/>
  <c r="AH46" i="14"/>
  <c r="AI46" i="14"/>
  <c r="AJ46" i="14"/>
  <c r="AK46" i="14"/>
  <c r="AL46" i="14"/>
  <c r="AM46" i="14"/>
  <c r="AS46" i="14" s="1"/>
  <c r="AN46" i="14"/>
  <c r="AO46" i="14"/>
  <c r="AP46" i="14"/>
  <c r="AQ46" i="14"/>
  <c r="AR46" i="14"/>
  <c r="AT46" i="14"/>
  <c r="BA46" i="14"/>
  <c r="BB46" i="14"/>
  <c r="BC46" i="14"/>
  <c r="BD46" i="14"/>
  <c r="BF46" i="14"/>
  <c r="AC47" i="14"/>
  <c r="AD47" i="14"/>
  <c r="AE47" i="14"/>
  <c r="AF47" i="14"/>
  <c r="AG47" i="14"/>
  <c r="AH47" i="14"/>
  <c r="AI47" i="14"/>
  <c r="AO47" i="14" s="1"/>
  <c r="AJ47" i="14"/>
  <c r="AP47" i="14" s="1"/>
  <c r="AK47" i="14"/>
  <c r="AQ47" i="14" s="1"/>
  <c r="AL47" i="14"/>
  <c r="AR47" i="14" s="1"/>
  <c r="AM47" i="14"/>
  <c r="AS47" i="14" s="1"/>
  <c r="AN47" i="14"/>
  <c r="AT47" i="14" s="1"/>
  <c r="BC47" i="14"/>
  <c r="BD47" i="14"/>
  <c r="BE47" i="14"/>
  <c r="BF47" i="14"/>
  <c r="AC48" i="14"/>
  <c r="AD48" i="14"/>
  <c r="AE48" i="14"/>
  <c r="AF48" i="14"/>
  <c r="AG48" i="14"/>
  <c r="AH48" i="14"/>
  <c r="AI48" i="14"/>
  <c r="AJ48" i="14"/>
  <c r="AK48" i="14"/>
  <c r="AL48" i="14"/>
  <c r="AM48" i="14"/>
  <c r="AS48" i="14" s="1"/>
  <c r="AN48" i="14"/>
  <c r="AO48" i="14"/>
  <c r="AP48" i="14"/>
  <c r="AQ48" i="14"/>
  <c r="AR48" i="14"/>
  <c r="AT48" i="14"/>
  <c r="BA48" i="14"/>
  <c r="BB48" i="14"/>
  <c r="BC48" i="14"/>
  <c r="BD48" i="14"/>
  <c r="BF48" i="14"/>
  <c r="AC49" i="14"/>
  <c r="AD49" i="14"/>
  <c r="AE49" i="14"/>
  <c r="AF49" i="14"/>
  <c r="AG49" i="14"/>
  <c r="AH49" i="14"/>
  <c r="AI49" i="14"/>
  <c r="AO49" i="14" s="1"/>
  <c r="AJ49" i="14"/>
  <c r="AP49" i="14" s="1"/>
  <c r="AK49" i="14"/>
  <c r="AQ49" i="14" s="1"/>
  <c r="AL49" i="14"/>
  <c r="AR49" i="14" s="1"/>
  <c r="AM49" i="14"/>
  <c r="AS49" i="14" s="1"/>
  <c r="AN49" i="14"/>
  <c r="AT49" i="14" s="1"/>
  <c r="BC49" i="14"/>
  <c r="BD49" i="14"/>
  <c r="BE49" i="14"/>
  <c r="BF49" i="14"/>
  <c r="AC50" i="14"/>
  <c r="AD50" i="14"/>
  <c r="AE50" i="14"/>
  <c r="AF50" i="14"/>
  <c r="AG50" i="14"/>
  <c r="AH50" i="14"/>
  <c r="AI50" i="14"/>
  <c r="AJ50" i="14"/>
  <c r="AK50" i="14"/>
  <c r="AL50" i="14"/>
  <c r="AM50" i="14"/>
  <c r="AS50" i="14" s="1"/>
  <c r="AN50" i="14"/>
  <c r="AO50" i="14"/>
  <c r="AP50" i="14"/>
  <c r="AQ50" i="14"/>
  <c r="AR50" i="14"/>
  <c r="AT50" i="14"/>
  <c r="BA50" i="14"/>
  <c r="BB50" i="14"/>
  <c r="BC50" i="14"/>
  <c r="BD50" i="14"/>
  <c r="BF50" i="14"/>
  <c r="AC51" i="14"/>
  <c r="AD51" i="14"/>
  <c r="AE51" i="14"/>
  <c r="AF51" i="14"/>
  <c r="AG51" i="14"/>
  <c r="AH51" i="14"/>
  <c r="AI51" i="14"/>
  <c r="AO51" i="14" s="1"/>
  <c r="AJ51" i="14"/>
  <c r="AP51" i="14" s="1"/>
  <c r="AK51" i="14"/>
  <c r="AQ51" i="14" s="1"/>
  <c r="AL51" i="14"/>
  <c r="AR51" i="14" s="1"/>
  <c r="AM51" i="14"/>
  <c r="AS51" i="14" s="1"/>
  <c r="AN51" i="14"/>
  <c r="AT51" i="14" s="1"/>
  <c r="BC51" i="14"/>
  <c r="BD51" i="14"/>
  <c r="BE51" i="14"/>
  <c r="BF51" i="14"/>
  <c r="AC52" i="14"/>
  <c r="AD52" i="14"/>
  <c r="AE52" i="14"/>
  <c r="AF52" i="14"/>
  <c r="AG52" i="14"/>
  <c r="AH52" i="14"/>
  <c r="AI52" i="14"/>
  <c r="AJ52" i="14"/>
  <c r="AK52" i="14"/>
  <c r="AL52" i="14"/>
  <c r="AM52" i="14"/>
  <c r="AS52" i="14" s="1"/>
  <c r="AN52" i="14"/>
  <c r="AO52" i="14"/>
  <c r="AP52" i="14"/>
  <c r="AQ52" i="14"/>
  <c r="AR52" i="14"/>
  <c r="AT52" i="14"/>
  <c r="BA52" i="14"/>
  <c r="BB52" i="14"/>
  <c r="BC52" i="14"/>
  <c r="BD52" i="14"/>
  <c r="BF52" i="14"/>
  <c r="AC53" i="14"/>
  <c r="AD53" i="14"/>
  <c r="AE53" i="14"/>
  <c r="AF53" i="14"/>
  <c r="AG53" i="14"/>
  <c r="AH53" i="14"/>
  <c r="AI53" i="14"/>
  <c r="AO53" i="14" s="1"/>
  <c r="AJ53" i="14"/>
  <c r="AP53" i="14" s="1"/>
  <c r="AK53" i="14"/>
  <c r="AQ53" i="14" s="1"/>
  <c r="AL53" i="14"/>
  <c r="AR53" i="14" s="1"/>
  <c r="AM53" i="14"/>
  <c r="AS53" i="14" s="1"/>
  <c r="AN53" i="14"/>
  <c r="AT53" i="14" s="1"/>
  <c r="BC53" i="14"/>
  <c r="BD53" i="14"/>
  <c r="BE53" i="14"/>
  <c r="BF53" i="14"/>
  <c r="AC54" i="14"/>
  <c r="AD54" i="14"/>
  <c r="AE54" i="14"/>
  <c r="AF54" i="14"/>
  <c r="AG54" i="14"/>
  <c r="AH54" i="14"/>
  <c r="AI54" i="14"/>
  <c r="AJ54" i="14"/>
  <c r="AK54" i="14"/>
  <c r="AL54" i="14"/>
  <c r="AM54" i="14"/>
  <c r="AS54" i="14" s="1"/>
  <c r="AN54" i="14"/>
  <c r="AO54" i="14"/>
  <c r="AP54" i="14"/>
  <c r="AQ54" i="14"/>
  <c r="AR54" i="14"/>
  <c r="AT54" i="14"/>
  <c r="BA54" i="14"/>
  <c r="BB54" i="14"/>
  <c r="BC54" i="14"/>
  <c r="BD54" i="14"/>
  <c r="BF54" i="14"/>
  <c r="AC55" i="14"/>
  <c r="AD55" i="14"/>
  <c r="AE55" i="14"/>
  <c r="AF55" i="14"/>
  <c r="AG55" i="14"/>
  <c r="AH55" i="14"/>
  <c r="AI55" i="14"/>
  <c r="AO55" i="14" s="1"/>
  <c r="AJ55" i="14"/>
  <c r="AP55" i="14" s="1"/>
  <c r="AK55" i="14"/>
  <c r="AQ55" i="14" s="1"/>
  <c r="AL55" i="14"/>
  <c r="AR55" i="14" s="1"/>
  <c r="AM55" i="14"/>
  <c r="AS55" i="14" s="1"/>
  <c r="AN55" i="14"/>
  <c r="AT55" i="14" s="1"/>
  <c r="BC55" i="14"/>
  <c r="BD55" i="14"/>
  <c r="BE55" i="14"/>
  <c r="BF55" i="14"/>
  <c r="AC56" i="14"/>
  <c r="AD56" i="14"/>
  <c r="AE56" i="14"/>
  <c r="AF56" i="14"/>
  <c r="AG56" i="14"/>
  <c r="AH56" i="14"/>
  <c r="AI56" i="14"/>
  <c r="AJ56" i="14"/>
  <c r="AK56" i="14"/>
  <c r="AL56" i="14"/>
  <c r="AM56" i="14"/>
  <c r="AS56" i="14" s="1"/>
  <c r="AN56" i="14"/>
  <c r="AO56" i="14"/>
  <c r="AP56" i="14"/>
  <c r="AQ56" i="14"/>
  <c r="AR56" i="14"/>
  <c r="AT56" i="14"/>
  <c r="BA56" i="14"/>
  <c r="BB56" i="14"/>
  <c r="BC56" i="14"/>
  <c r="BD56" i="14"/>
  <c r="BF56" i="14"/>
  <c r="AC57" i="14"/>
  <c r="AD57" i="14"/>
  <c r="AE57" i="14"/>
  <c r="AF57" i="14"/>
  <c r="AG57" i="14"/>
  <c r="AH57" i="14"/>
  <c r="AI57" i="14"/>
  <c r="AO57" i="14" s="1"/>
  <c r="AJ57" i="14"/>
  <c r="AP57" i="14" s="1"/>
  <c r="AK57" i="14"/>
  <c r="AQ57" i="14" s="1"/>
  <c r="AL57" i="14"/>
  <c r="AR57" i="14" s="1"/>
  <c r="AM57" i="14"/>
  <c r="AS57" i="14" s="1"/>
  <c r="AN57" i="14"/>
  <c r="AT57" i="14" s="1"/>
  <c r="BC57" i="14"/>
  <c r="BD57" i="14"/>
  <c r="BE57" i="14"/>
  <c r="BF57" i="14"/>
  <c r="AC58" i="14"/>
  <c r="AD58" i="14"/>
  <c r="AE58" i="14"/>
  <c r="AF58" i="14"/>
  <c r="AG58" i="14"/>
  <c r="AH58" i="14"/>
  <c r="AI58" i="14"/>
  <c r="AJ58" i="14"/>
  <c r="AK58" i="14"/>
  <c r="AL58" i="14"/>
  <c r="AM58" i="14"/>
  <c r="AS58" i="14" s="1"/>
  <c r="AN58" i="14"/>
  <c r="AO58" i="14"/>
  <c r="AP58" i="14"/>
  <c r="AQ58" i="14"/>
  <c r="AR58" i="14"/>
  <c r="AT58" i="14"/>
  <c r="BA58" i="14"/>
  <c r="BB58" i="14"/>
  <c r="BC58" i="14"/>
  <c r="BD58" i="14"/>
  <c r="BF58" i="14"/>
  <c r="AC59" i="14"/>
  <c r="AD59" i="14"/>
  <c r="AE59" i="14"/>
  <c r="AF59" i="14"/>
  <c r="AG59" i="14"/>
  <c r="AH59" i="14"/>
  <c r="AI59" i="14"/>
  <c r="AO59" i="14" s="1"/>
  <c r="AJ59" i="14"/>
  <c r="AP59" i="14" s="1"/>
  <c r="AK59" i="14"/>
  <c r="AQ59" i="14" s="1"/>
  <c r="AL59" i="14"/>
  <c r="AR59" i="14" s="1"/>
  <c r="AM59" i="14"/>
  <c r="AS59" i="14" s="1"/>
  <c r="AN59" i="14"/>
  <c r="AT59" i="14" s="1"/>
  <c r="BC59" i="14"/>
  <c r="BD59" i="14"/>
  <c r="BE59" i="14"/>
  <c r="BF59" i="14"/>
  <c r="AC60" i="14"/>
  <c r="AD60" i="14"/>
  <c r="AE60" i="14"/>
  <c r="AF60" i="14"/>
  <c r="AG60" i="14"/>
  <c r="AH60" i="14"/>
  <c r="AI60" i="14"/>
  <c r="AJ60" i="14"/>
  <c r="AK60" i="14"/>
  <c r="AL60" i="14"/>
  <c r="AM60" i="14"/>
  <c r="AS60" i="14" s="1"/>
  <c r="AN60" i="14"/>
  <c r="AO60" i="14"/>
  <c r="AP60" i="14"/>
  <c r="AQ60" i="14"/>
  <c r="AR60" i="14"/>
  <c r="AT60" i="14"/>
  <c r="BA60" i="14"/>
  <c r="BB60" i="14"/>
  <c r="BC60" i="14"/>
  <c r="BD60" i="14"/>
  <c r="BF60" i="14"/>
  <c r="AC61" i="14"/>
  <c r="AD61" i="14"/>
  <c r="AE61" i="14"/>
  <c r="AF61" i="14"/>
  <c r="AG61" i="14"/>
  <c r="AH61" i="14"/>
  <c r="AI61" i="14"/>
  <c r="AO61" i="14" s="1"/>
  <c r="AJ61" i="14"/>
  <c r="AP61" i="14" s="1"/>
  <c r="AK61" i="14"/>
  <c r="AQ61" i="14" s="1"/>
  <c r="AL61" i="14"/>
  <c r="AR61" i="14" s="1"/>
  <c r="AM61" i="14"/>
  <c r="AS61" i="14" s="1"/>
  <c r="AN61" i="14"/>
  <c r="AT61" i="14" s="1"/>
  <c r="BC61" i="14"/>
  <c r="BD61" i="14"/>
  <c r="BE61" i="14"/>
  <c r="BF61" i="14"/>
  <c r="AC62" i="14"/>
  <c r="AD62" i="14"/>
  <c r="AE62" i="14"/>
  <c r="AF62" i="14"/>
  <c r="AG62" i="14"/>
  <c r="AH62" i="14"/>
  <c r="AI62" i="14"/>
  <c r="AJ62" i="14"/>
  <c r="AK62" i="14"/>
  <c r="AL62" i="14"/>
  <c r="AM62" i="14"/>
  <c r="AS62" i="14" s="1"/>
  <c r="AN62" i="14"/>
  <c r="AO62" i="14"/>
  <c r="AP62" i="14"/>
  <c r="AQ62" i="14"/>
  <c r="AR62" i="14"/>
  <c r="AT62" i="14"/>
  <c r="BA62" i="14"/>
  <c r="BB62" i="14"/>
  <c r="BC62" i="14"/>
  <c r="BD62" i="14"/>
  <c r="BF62" i="14"/>
  <c r="AC63" i="14"/>
  <c r="AD63" i="14"/>
  <c r="AE63" i="14"/>
  <c r="AF63" i="14"/>
  <c r="AG63" i="14"/>
  <c r="AH63" i="14"/>
  <c r="AI63" i="14"/>
  <c r="AO63" i="14" s="1"/>
  <c r="AJ63" i="14"/>
  <c r="AP63" i="14" s="1"/>
  <c r="AK63" i="14"/>
  <c r="AQ63" i="14" s="1"/>
  <c r="AL63" i="14"/>
  <c r="AR63" i="14" s="1"/>
  <c r="AM63" i="14"/>
  <c r="AS63" i="14" s="1"/>
  <c r="AN63" i="14"/>
  <c r="AT63" i="14" s="1"/>
  <c r="BC63" i="14"/>
  <c r="BD63" i="14"/>
  <c r="BE63" i="14"/>
  <c r="BF63" i="14"/>
  <c r="AC64" i="14"/>
  <c r="AD64" i="14"/>
  <c r="AE64" i="14"/>
  <c r="AF64" i="14"/>
  <c r="AG64" i="14"/>
  <c r="AH64" i="14"/>
  <c r="AI64" i="14"/>
  <c r="AJ64" i="14"/>
  <c r="AK64" i="14"/>
  <c r="AL64" i="14"/>
  <c r="AM64" i="14"/>
  <c r="AS64" i="14" s="1"/>
  <c r="AN64" i="14"/>
  <c r="AO64" i="14"/>
  <c r="AP64" i="14"/>
  <c r="AQ64" i="14"/>
  <c r="AR64" i="14"/>
  <c r="AT64" i="14"/>
  <c r="BA64" i="14"/>
  <c r="BB64" i="14"/>
  <c r="BC64" i="14"/>
  <c r="BD64" i="14"/>
  <c r="BF64" i="14"/>
  <c r="AC65" i="14"/>
  <c r="AD65" i="14"/>
  <c r="AE65" i="14"/>
  <c r="AF65" i="14"/>
  <c r="AG65" i="14"/>
  <c r="AH65" i="14"/>
  <c r="AI65" i="14"/>
  <c r="AO65" i="14" s="1"/>
  <c r="AJ65" i="14"/>
  <c r="AP65" i="14" s="1"/>
  <c r="AK65" i="14"/>
  <c r="AQ65" i="14" s="1"/>
  <c r="AL65" i="14"/>
  <c r="AR65" i="14" s="1"/>
  <c r="AM65" i="14"/>
  <c r="AS65" i="14" s="1"/>
  <c r="AN65" i="14"/>
  <c r="AT65" i="14" s="1"/>
  <c r="BC65" i="14"/>
  <c r="BD65" i="14"/>
  <c r="BE65" i="14"/>
  <c r="BF65" i="14"/>
  <c r="AC66" i="14"/>
  <c r="AD66" i="14"/>
  <c r="AE66" i="14"/>
  <c r="AF66" i="14"/>
  <c r="AG66" i="14"/>
  <c r="AH66" i="14"/>
  <c r="AI66" i="14"/>
  <c r="AJ66" i="14"/>
  <c r="AK66" i="14"/>
  <c r="AL66" i="14"/>
  <c r="AM66" i="14"/>
  <c r="AS66" i="14" s="1"/>
  <c r="AN66" i="14"/>
  <c r="AO66" i="14"/>
  <c r="AP66" i="14"/>
  <c r="AQ66" i="14"/>
  <c r="AR66" i="14"/>
  <c r="AT66" i="14"/>
  <c r="BA66" i="14"/>
  <c r="BB66" i="14"/>
  <c r="BC66" i="14"/>
  <c r="BD66" i="14"/>
  <c r="BF66" i="14"/>
  <c r="AC67" i="14"/>
  <c r="AD67" i="14"/>
  <c r="AE67" i="14"/>
  <c r="AF67" i="14"/>
  <c r="AG67" i="14"/>
  <c r="AH67" i="14"/>
  <c r="AI67" i="14"/>
  <c r="AO67" i="14" s="1"/>
  <c r="AJ67" i="14"/>
  <c r="AP67" i="14" s="1"/>
  <c r="AK67" i="14"/>
  <c r="AQ67" i="14" s="1"/>
  <c r="AL67" i="14"/>
  <c r="AR67" i="14" s="1"/>
  <c r="AM67" i="14"/>
  <c r="AS67" i="14" s="1"/>
  <c r="AN67" i="14"/>
  <c r="AT67" i="14" s="1"/>
  <c r="BC67" i="14"/>
  <c r="BD67" i="14"/>
  <c r="BE67" i="14"/>
  <c r="BF67" i="14"/>
  <c r="AC68" i="14"/>
  <c r="AD68" i="14"/>
  <c r="AE68" i="14"/>
  <c r="AF68" i="14"/>
  <c r="AG68" i="14"/>
  <c r="AH68" i="14"/>
  <c r="AI68" i="14"/>
  <c r="AJ68" i="14"/>
  <c r="AK68" i="14"/>
  <c r="AL68" i="14"/>
  <c r="AM68" i="14"/>
  <c r="AS68" i="14" s="1"/>
  <c r="AN68" i="14"/>
  <c r="AO68" i="14"/>
  <c r="AP68" i="14"/>
  <c r="AQ68" i="14"/>
  <c r="AR68" i="14"/>
  <c r="AT68" i="14"/>
  <c r="BA68" i="14"/>
  <c r="BB68" i="14"/>
  <c r="BC68" i="14"/>
  <c r="BD68" i="14"/>
  <c r="BF68" i="14"/>
  <c r="AC69" i="14"/>
  <c r="AD69" i="14"/>
  <c r="AE69" i="14"/>
  <c r="AF69" i="14"/>
  <c r="AG69" i="14"/>
  <c r="AH69" i="14"/>
  <c r="AI69" i="14"/>
  <c r="AO69" i="14" s="1"/>
  <c r="AJ69" i="14"/>
  <c r="AP69" i="14" s="1"/>
  <c r="AK69" i="14"/>
  <c r="AQ69" i="14" s="1"/>
  <c r="AL69" i="14"/>
  <c r="AR69" i="14" s="1"/>
  <c r="AM69" i="14"/>
  <c r="AS69" i="14" s="1"/>
  <c r="AN69" i="14"/>
  <c r="AT69" i="14" s="1"/>
  <c r="BC69" i="14"/>
  <c r="BD69" i="14"/>
  <c r="BE69" i="14"/>
  <c r="BF69" i="14"/>
  <c r="AC70" i="14"/>
  <c r="AD70" i="14"/>
  <c r="AE70" i="14"/>
  <c r="AF70" i="14"/>
  <c r="AG70" i="14"/>
  <c r="AH70" i="14"/>
  <c r="AI70" i="14"/>
  <c r="AJ70" i="14"/>
  <c r="AK70" i="14"/>
  <c r="AL70" i="14"/>
  <c r="AM70" i="14"/>
  <c r="AS70" i="14" s="1"/>
  <c r="AN70" i="14"/>
  <c r="AO70" i="14"/>
  <c r="AP70" i="14"/>
  <c r="AQ70" i="14"/>
  <c r="AR70" i="14"/>
  <c r="AT70" i="14"/>
  <c r="BA70" i="14"/>
  <c r="BB70" i="14"/>
  <c r="BC70" i="14"/>
  <c r="BD70" i="14"/>
  <c r="BF70" i="14"/>
  <c r="AC71" i="14"/>
  <c r="AD71" i="14"/>
  <c r="AE71" i="14"/>
  <c r="AF71" i="14"/>
  <c r="AG71" i="14"/>
  <c r="AH71" i="14"/>
  <c r="AI71" i="14"/>
  <c r="AO71" i="14" s="1"/>
  <c r="AJ71" i="14"/>
  <c r="AP71" i="14" s="1"/>
  <c r="AK71" i="14"/>
  <c r="AQ71" i="14" s="1"/>
  <c r="AL71" i="14"/>
  <c r="AR71" i="14" s="1"/>
  <c r="AM71" i="14"/>
  <c r="AS71" i="14" s="1"/>
  <c r="AN71" i="14"/>
  <c r="AT71" i="14" s="1"/>
  <c r="BC71" i="14"/>
  <c r="BD71" i="14"/>
  <c r="BE71" i="14"/>
  <c r="BF71" i="14"/>
  <c r="AC72" i="14"/>
  <c r="AD72" i="14"/>
  <c r="AE72" i="14"/>
  <c r="AF72" i="14"/>
  <c r="AG72" i="14"/>
  <c r="AH72" i="14"/>
  <c r="AI72" i="14"/>
  <c r="AJ72" i="14"/>
  <c r="AK72" i="14"/>
  <c r="AL72" i="14"/>
  <c r="AM72" i="14"/>
  <c r="AS72" i="14" s="1"/>
  <c r="AN72" i="14"/>
  <c r="AO72" i="14"/>
  <c r="AP72" i="14"/>
  <c r="AQ72" i="14"/>
  <c r="AR72" i="14"/>
  <c r="AT72" i="14"/>
  <c r="BA72" i="14"/>
  <c r="BB72" i="14"/>
  <c r="BC72" i="14"/>
  <c r="BD72" i="14"/>
  <c r="BF72" i="14"/>
  <c r="AC73" i="14"/>
  <c r="AD73" i="14"/>
  <c r="AE73" i="14"/>
  <c r="AF73" i="14"/>
  <c r="AG73" i="14"/>
  <c r="AH73" i="14"/>
  <c r="AI73" i="14"/>
  <c r="AO73" i="14" s="1"/>
  <c r="AJ73" i="14"/>
  <c r="AP73" i="14" s="1"/>
  <c r="AK73" i="14"/>
  <c r="AQ73" i="14" s="1"/>
  <c r="AL73" i="14"/>
  <c r="AR73" i="14" s="1"/>
  <c r="AM73" i="14"/>
  <c r="AS73" i="14" s="1"/>
  <c r="AN73" i="14"/>
  <c r="AT73" i="14" s="1"/>
  <c r="BC73" i="14"/>
  <c r="BD73" i="14"/>
  <c r="BE73" i="14"/>
  <c r="BF73" i="14"/>
  <c r="AC74" i="14"/>
  <c r="AD74" i="14"/>
  <c r="AE74" i="14"/>
  <c r="AF74" i="14"/>
  <c r="AG74" i="14"/>
  <c r="AH74" i="14"/>
  <c r="AI74" i="14"/>
  <c r="AJ74" i="14"/>
  <c r="AK74" i="14"/>
  <c r="AL74" i="14"/>
  <c r="AM74" i="14"/>
  <c r="AS74" i="14" s="1"/>
  <c r="AN74" i="14"/>
  <c r="AO74" i="14"/>
  <c r="AP74" i="14"/>
  <c r="AQ74" i="14"/>
  <c r="AR74" i="14"/>
  <c r="AT74" i="14"/>
  <c r="BA74" i="14"/>
  <c r="BB74" i="14"/>
  <c r="BC74" i="14"/>
  <c r="BD74" i="14"/>
  <c r="BF74" i="14"/>
  <c r="AC75" i="14"/>
  <c r="AD75" i="14"/>
  <c r="AE75" i="14"/>
  <c r="AF75" i="14"/>
  <c r="AG75" i="14"/>
  <c r="AH75" i="14"/>
  <c r="AI75" i="14"/>
  <c r="AO75" i="14" s="1"/>
  <c r="AJ75" i="14"/>
  <c r="AP75" i="14" s="1"/>
  <c r="AK75" i="14"/>
  <c r="AQ75" i="14" s="1"/>
  <c r="AL75" i="14"/>
  <c r="AR75" i="14" s="1"/>
  <c r="AM75" i="14"/>
  <c r="AS75" i="14" s="1"/>
  <c r="AN75" i="14"/>
  <c r="AT75" i="14" s="1"/>
  <c r="BC75" i="14"/>
  <c r="BD75" i="14"/>
  <c r="BE75" i="14"/>
  <c r="BF75" i="14"/>
  <c r="AC76" i="14"/>
  <c r="AD76" i="14"/>
  <c r="AE76" i="14"/>
  <c r="AF76" i="14"/>
  <c r="AG76" i="14"/>
  <c r="AH76" i="14"/>
  <c r="AI76" i="14"/>
  <c r="AJ76" i="14"/>
  <c r="AK76" i="14"/>
  <c r="AL76" i="14"/>
  <c r="AM76" i="14"/>
  <c r="AS76" i="14" s="1"/>
  <c r="AN76" i="14"/>
  <c r="AO76" i="14"/>
  <c r="AP76" i="14"/>
  <c r="AQ76" i="14"/>
  <c r="AR76" i="14"/>
  <c r="AT76" i="14"/>
  <c r="BA76" i="14"/>
  <c r="BB76" i="14"/>
  <c r="BC76" i="14"/>
  <c r="BD76" i="14"/>
  <c r="BF76" i="14"/>
  <c r="AC77" i="14"/>
  <c r="AD77" i="14"/>
  <c r="AE77" i="14"/>
  <c r="AF77" i="14"/>
  <c r="AG77" i="14"/>
  <c r="AH77" i="14"/>
  <c r="AI77" i="14"/>
  <c r="AO77" i="14" s="1"/>
  <c r="AJ77" i="14"/>
  <c r="AP77" i="14" s="1"/>
  <c r="AK77" i="14"/>
  <c r="AQ77" i="14" s="1"/>
  <c r="AL77" i="14"/>
  <c r="AR77" i="14" s="1"/>
  <c r="AM77" i="14"/>
  <c r="AS77" i="14" s="1"/>
  <c r="AN77" i="14"/>
  <c r="AT77" i="14" s="1"/>
  <c r="BC77" i="14"/>
  <c r="BD77" i="14"/>
  <c r="BE77" i="14"/>
  <c r="BF77" i="14"/>
  <c r="AC78" i="14"/>
  <c r="AD78" i="14"/>
  <c r="AE78" i="14"/>
  <c r="AF78" i="14"/>
  <c r="AG78" i="14"/>
  <c r="AH78" i="14"/>
  <c r="AI78" i="14"/>
  <c r="AJ78" i="14"/>
  <c r="AK78" i="14"/>
  <c r="AL78" i="14"/>
  <c r="AM78" i="14"/>
  <c r="AS78" i="14" s="1"/>
  <c r="AN78" i="14"/>
  <c r="AO78" i="14"/>
  <c r="AP78" i="14"/>
  <c r="AQ78" i="14"/>
  <c r="AR78" i="14"/>
  <c r="AT78" i="14"/>
  <c r="BA78" i="14"/>
  <c r="BB78" i="14"/>
  <c r="BC78" i="14"/>
  <c r="BD78" i="14"/>
  <c r="BF78" i="14"/>
  <c r="AC79" i="14"/>
  <c r="AD79" i="14"/>
  <c r="AE79" i="14"/>
  <c r="AF79" i="14"/>
  <c r="AG79" i="14"/>
  <c r="AH79" i="14"/>
  <c r="AI79" i="14"/>
  <c r="AO79" i="14" s="1"/>
  <c r="AJ79" i="14"/>
  <c r="AP79" i="14" s="1"/>
  <c r="AK79" i="14"/>
  <c r="AQ79" i="14" s="1"/>
  <c r="AL79" i="14"/>
  <c r="AR79" i="14" s="1"/>
  <c r="AM79" i="14"/>
  <c r="AS79" i="14" s="1"/>
  <c r="AN79" i="14"/>
  <c r="AT79" i="14" s="1"/>
  <c r="BC79" i="14"/>
  <c r="BD79" i="14"/>
  <c r="BE79" i="14"/>
  <c r="BF79" i="14"/>
  <c r="AC80" i="14"/>
  <c r="AD80" i="14"/>
  <c r="AE80" i="14"/>
  <c r="AF80" i="14"/>
  <c r="AG80" i="14"/>
  <c r="AH80" i="14"/>
  <c r="AI80" i="14"/>
  <c r="AJ80" i="14"/>
  <c r="AK80" i="14"/>
  <c r="AL80" i="14"/>
  <c r="AM80" i="14"/>
  <c r="AS80" i="14" s="1"/>
  <c r="AN80" i="14"/>
  <c r="AO80" i="14"/>
  <c r="AP80" i="14"/>
  <c r="AQ80" i="14"/>
  <c r="AR80" i="14"/>
  <c r="AT80" i="14"/>
  <c r="BA80" i="14"/>
  <c r="BB80" i="14"/>
  <c r="BC80" i="14"/>
  <c r="BD80" i="14"/>
  <c r="BF80" i="14"/>
  <c r="AC81" i="14"/>
  <c r="AD81" i="14"/>
  <c r="AE81" i="14"/>
  <c r="AF81" i="14"/>
  <c r="AG81" i="14"/>
  <c r="AH81" i="14"/>
  <c r="AI81" i="14"/>
  <c r="AO81" i="14" s="1"/>
  <c r="AJ81" i="14"/>
  <c r="AP81" i="14" s="1"/>
  <c r="AK81" i="14"/>
  <c r="AQ81" i="14" s="1"/>
  <c r="AL81" i="14"/>
  <c r="AR81" i="14" s="1"/>
  <c r="AM81" i="14"/>
  <c r="AS81" i="14" s="1"/>
  <c r="AN81" i="14"/>
  <c r="AT81" i="14" s="1"/>
  <c r="BC81" i="14"/>
  <c r="BD81" i="14"/>
  <c r="BE81" i="14"/>
  <c r="BF81" i="14"/>
  <c r="AC82" i="14"/>
  <c r="AD82" i="14"/>
  <c r="AE82" i="14"/>
  <c r="AF82" i="14"/>
  <c r="AG82" i="14"/>
  <c r="AH82" i="14"/>
  <c r="AI82" i="14"/>
  <c r="AJ82" i="14"/>
  <c r="AK82" i="14"/>
  <c r="AL82" i="14"/>
  <c r="AM82" i="14"/>
  <c r="AS82" i="14" s="1"/>
  <c r="AN82" i="14"/>
  <c r="AO82" i="14"/>
  <c r="AP82" i="14"/>
  <c r="AQ82" i="14"/>
  <c r="AR82" i="14"/>
  <c r="AT82" i="14"/>
  <c r="BA82" i="14"/>
  <c r="BB82" i="14"/>
  <c r="BC82" i="14"/>
  <c r="BD82" i="14"/>
  <c r="BF82" i="14"/>
  <c r="AC83" i="14"/>
  <c r="AD83" i="14"/>
  <c r="AE83" i="14"/>
  <c r="AF83" i="14"/>
  <c r="AG83" i="14"/>
  <c r="AH83" i="14"/>
  <c r="AI83" i="14"/>
  <c r="AO83" i="14" s="1"/>
  <c r="AJ83" i="14"/>
  <c r="AP83" i="14" s="1"/>
  <c r="AK83" i="14"/>
  <c r="AQ83" i="14" s="1"/>
  <c r="AL83" i="14"/>
  <c r="AR83" i="14" s="1"/>
  <c r="AM83" i="14"/>
  <c r="AS83" i="14" s="1"/>
  <c r="AN83" i="14"/>
  <c r="AT83" i="14" s="1"/>
  <c r="BC83" i="14"/>
  <c r="BD83" i="14"/>
  <c r="BE83" i="14"/>
  <c r="BF83" i="14"/>
  <c r="AC84" i="14"/>
  <c r="AD84" i="14"/>
  <c r="AE84" i="14"/>
  <c r="AF84" i="14"/>
  <c r="AG84" i="14"/>
  <c r="AH84" i="14"/>
  <c r="AI84" i="14"/>
  <c r="AJ84" i="14"/>
  <c r="AK84" i="14"/>
  <c r="AL84" i="14"/>
  <c r="AM84" i="14"/>
  <c r="AS84" i="14" s="1"/>
  <c r="AN84" i="14"/>
  <c r="AO84" i="14"/>
  <c r="AP84" i="14"/>
  <c r="AQ84" i="14"/>
  <c r="AR84" i="14"/>
  <c r="AT84" i="14"/>
  <c r="BA84" i="14"/>
  <c r="BB84" i="14"/>
  <c r="BC84" i="14"/>
  <c r="BD84" i="14"/>
  <c r="BF84" i="14"/>
  <c r="AC85" i="14"/>
  <c r="AD85" i="14"/>
  <c r="AE85" i="14"/>
  <c r="AF85" i="14"/>
  <c r="AG85" i="14"/>
  <c r="AH85" i="14"/>
  <c r="AI85" i="14"/>
  <c r="AO85" i="14" s="1"/>
  <c r="AJ85" i="14"/>
  <c r="AP85" i="14" s="1"/>
  <c r="AK85" i="14"/>
  <c r="AQ85" i="14" s="1"/>
  <c r="AL85" i="14"/>
  <c r="AR85" i="14" s="1"/>
  <c r="AM85" i="14"/>
  <c r="AS85" i="14" s="1"/>
  <c r="AN85" i="14"/>
  <c r="AT85" i="14" s="1"/>
  <c r="BC85" i="14"/>
  <c r="BD85" i="14"/>
  <c r="BE85" i="14"/>
  <c r="BF85" i="14"/>
  <c r="AC86" i="14"/>
  <c r="AD86" i="14"/>
  <c r="AE86" i="14"/>
  <c r="AF86" i="14"/>
  <c r="AG86" i="14"/>
  <c r="AH86" i="14"/>
  <c r="AI86" i="14"/>
  <c r="AJ86" i="14"/>
  <c r="AK86" i="14"/>
  <c r="AL86" i="14"/>
  <c r="AM86" i="14"/>
  <c r="AS86" i="14" s="1"/>
  <c r="AN86" i="14"/>
  <c r="AO86" i="14"/>
  <c r="AP86" i="14"/>
  <c r="AQ86" i="14"/>
  <c r="AR86" i="14"/>
  <c r="AT86" i="14"/>
  <c r="BA86" i="14"/>
  <c r="BB86" i="14"/>
  <c r="BC86" i="14"/>
  <c r="BD86" i="14"/>
  <c r="BF86" i="14"/>
  <c r="AC87" i="14"/>
  <c r="AD87" i="14"/>
  <c r="AE87" i="14"/>
  <c r="AF87" i="14"/>
  <c r="AG87" i="14"/>
  <c r="AH87" i="14"/>
  <c r="AI87" i="14"/>
  <c r="AO87" i="14" s="1"/>
  <c r="AJ87" i="14"/>
  <c r="AP87" i="14" s="1"/>
  <c r="AK87" i="14"/>
  <c r="AQ87" i="14" s="1"/>
  <c r="AL87" i="14"/>
  <c r="AR87" i="14" s="1"/>
  <c r="AM87" i="14"/>
  <c r="AS87" i="14" s="1"/>
  <c r="AN87" i="14"/>
  <c r="AT87" i="14" s="1"/>
  <c r="BC87" i="14"/>
  <c r="BD87" i="14"/>
  <c r="BE87" i="14"/>
  <c r="BF87" i="14"/>
  <c r="AC6" i="13"/>
  <c r="AD6" i="13"/>
  <c r="AV6" i="13" s="1"/>
  <c r="AE6" i="13"/>
  <c r="AW6" i="13" s="1"/>
  <c r="AF6" i="13"/>
  <c r="AG6" i="13"/>
  <c r="AH6" i="13"/>
  <c r="AZ6" i="13" s="1"/>
  <c r="AI6" i="13"/>
  <c r="BA6" i="13" s="1"/>
  <c r="AJ6" i="13"/>
  <c r="AK6" i="13"/>
  <c r="AL6" i="13"/>
  <c r="AM6" i="13"/>
  <c r="AN6" i="13"/>
  <c r="AP6" i="13"/>
  <c r="AQ6" i="13"/>
  <c r="AR6" i="13"/>
  <c r="AS6" i="13"/>
  <c r="AT6" i="13"/>
  <c r="AU6" i="13"/>
  <c r="AX6" i="13"/>
  <c r="AY6" i="13"/>
  <c r="BB6" i="13"/>
  <c r="BC6" i="13"/>
  <c r="BD6" i="13"/>
  <c r="BE6" i="13"/>
  <c r="BF6" i="13"/>
  <c r="AC7" i="13"/>
  <c r="AU7" i="13" s="1"/>
  <c r="AD7" i="13"/>
  <c r="AV7" i="13" s="1"/>
  <c r="AE7" i="13"/>
  <c r="AF7" i="13"/>
  <c r="AX7" i="13" s="1"/>
  <c r="AG7" i="13"/>
  <c r="AY7" i="13" s="1"/>
  <c r="AH7" i="13"/>
  <c r="AI7" i="13"/>
  <c r="AO7" i="13" s="1"/>
  <c r="AJ7" i="13"/>
  <c r="BB7" i="13" s="1"/>
  <c r="AK7" i="13"/>
  <c r="BC7" i="13" s="1"/>
  <c r="AL7" i="13"/>
  <c r="BD7" i="13" s="1"/>
  <c r="AM7" i="13"/>
  <c r="BE7" i="13" s="1"/>
  <c r="AN7" i="13"/>
  <c r="AR7" i="13"/>
  <c r="AS7" i="13"/>
  <c r="AT7" i="13"/>
  <c r="AW7" i="13"/>
  <c r="AZ7" i="13"/>
  <c r="BA7" i="13"/>
  <c r="BF7" i="13"/>
  <c r="AC8" i="13"/>
  <c r="AD8" i="13"/>
  <c r="AE8" i="13"/>
  <c r="AW8" i="13" s="1"/>
  <c r="AF8" i="13"/>
  <c r="AX8" i="13" s="1"/>
  <c r="AG8" i="13"/>
  <c r="AH8" i="13"/>
  <c r="AZ8" i="13" s="1"/>
  <c r="AI8" i="13"/>
  <c r="BA8" i="13" s="1"/>
  <c r="AJ8" i="13"/>
  <c r="AP8" i="13" s="1"/>
  <c r="AK8" i="13"/>
  <c r="AQ8" i="13" s="1"/>
  <c r="AL8" i="13"/>
  <c r="BD8" i="13" s="1"/>
  <c r="AM8" i="13"/>
  <c r="BE8" i="13" s="1"/>
  <c r="AN8" i="13"/>
  <c r="BF8" i="13" s="1"/>
  <c r="AR8" i="13"/>
  <c r="AT8" i="13"/>
  <c r="AU8" i="13"/>
  <c r="AV8" i="13"/>
  <c r="AY8" i="13"/>
  <c r="BB8" i="13"/>
  <c r="BC8" i="13"/>
  <c r="AC9" i="13"/>
  <c r="AD9" i="13"/>
  <c r="AV9" i="13" s="1"/>
  <c r="AE9" i="13"/>
  <c r="AF9" i="13"/>
  <c r="AG9" i="13"/>
  <c r="AY9" i="13" s="1"/>
  <c r="AH9" i="13"/>
  <c r="AZ9" i="13" s="1"/>
  <c r="AI9" i="13"/>
  <c r="AJ9" i="13"/>
  <c r="BB9" i="13" s="1"/>
  <c r="AK9" i="13"/>
  <c r="BC9" i="13" s="1"/>
  <c r="AL9" i="13"/>
  <c r="AR9" i="13" s="1"/>
  <c r="AM9" i="13"/>
  <c r="AS9" i="13" s="1"/>
  <c r="AN9" i="13"/>
  <c r="BF9" i="13" s="1"/>
  <c r="AO9" i="13"/>
  <c r="AT9" i="13"/>
  <c r="AU9" i="13"/>
  <c r="AW9" i="13"/>
  <c r="AX9" i="13"/>
  <c r="BA9" i="13"/>
  <c r="BD9" i="13"/>
  <c r="BE9" i="13"/>
  <c r="AC10" i="13"/>
  <c r="AU10" i="13" s="1"/>
  <c r="AD10" i="13"/>
  <c r="AE10" i="13"/>
  <c r="AF10" i="13"/>
  <c r="AX10" i="13" s="1"/>
  <c r="AG10" i="13"/>
  <c r="AH10" i="13"/>
  <c r="AI10" i="13"/>
  <c r="AJ10" i="13"/>
  <c r="AK10" i="13"/>
  <c r="AL10" i="13"/>
  <c r="BD10" i="13" s="1"/>
  <c r="AM10" i="13"/>
  <c r="BE10" i="13" s="1"/>
  <c r="AN10" i="13"/>
  <c r="AT10" i="13" s="1"/>
  <c r="AQ10" i="13"/>
  <c r="AV10" i="13"/>
  <c r="AW10" i="13"/>
  <c r="AY10" i="13"/>
  <c r="AZ10" i="13"/>
  <c r="BC10" i="13"/>
  <c r="BF10" i="13"/>
  <c r="AC11" i="13"/>
  <c r="AU11" i="13" s="1"/>
  <c r="AD11" i="13"/>
  <c r="AV11" i="13" s="1"/>
  <c r="AE11" i="13"/>
  <c r="AW11" i="13" s="1"/>
  <c r="AF11" i="13"/>
  <c r="AG11" i="13"/>
  <c r="AH11" i="13"/>
  <c r="AZ11" i="13" s="1"/>
  <c r="AI11" i="13"/>
  <c r="AJ11" i="13"/>
  <c r="AP11" i="13" s="1"/>
  <c r="AK11" i="13"/>
  <c r="AL11" i="13"/>
  <c r="AM11" i="13"/>
  <c r="AN11" i="13"/>
  <c r="BF11" i="13" s="1"/>
  <c r="AO11" i="13"/>
  <c r="AS11" i="13"/>
  <c r="AX11" i="13"/>
  <c r="AY11" i="13"/>
  <c r="BA11" i="13"/>
  <c r="BB11" i="13"/>
  <c r="BE11" i="13"/>
  <c r="AC12" i="13"/>
  <c r="AD12" i="13"/>
  <c r="AV12" i="13" s="1"/>
  <c r="AE12" i="13"/>
  <c r="AW12" i="13" s="1"/>
  <c r="AF12" i="13"/>
  <c r="AX12" i="13" s="1"/>
  <c r="AG12" i="13"/>
  <c r="AY12" i="13" s="1"/>
  <c r="AH12" i="13"/>
  <c r="AI12" i="13"/>
  <c r="AO12" i="13" s="1"/>
  <c r="AJ12" i="13"/>
  <c r="AP12" i="13" s="1"/>
  <c r="AK12" i="13"/>
  <c r="AL12" i="13"/>
  <c r="AR12" i="13" s="1"/>
  <c r="AM12" i="13"/>
  <c r="AN12" i="13"/>
  <c r="AQ12" i="13"/>
  <c r="AU12" i="13"/>
  <c r="AZ12" i="13"/>
  <c r="BA12" i="13"/>
  <c r="BC12" i="13"/>
  <c r="BD12" i="13"/>
  <c r="AC13" i="13"/>
  <c r="AU13" i="13" s="1"/>
  <c r="AD13" i="13"/>
  <c r="AE13" i="13"/>
  <c r="AF13" i="13"/>
  <c r="AX13" i="13" s="1"/>
  <c r="AG13" i="13"/>
  <c r="AY13" i="13" s="1"/>
  <c r="AH13" i="13"/>
  <c r="AZ13" i="13" s="1"/>
  <c r="AI13" i="13"/>
  <c r="BA13" i="13" s="1"/>
  <c r="AJ13" i="13"/>
  <c r="AK13" i="13"/>
  <c r="AQ13" i="13" s="1"/>
  <c r="AL13" i="13"/>
  <c r="AR13" i="13" s="1"/>
  <c r="AM13" i="13"/>
  <c r="AN13" i="13"/>
  <c r="AT13" i="13" s="1"/>
  <c r="AO13" i="13"/>
  <c r="AP13" i="13"/>
  <c r="AS13" i="13"/>
  <c r="AV13" i="13"/>
  <c r="AW13" i="13"/>
  <c r="BB13" i="13"/>
  <c r="BC13" i="13"/>
  <c r="BE13" i="13"/>
  <c r="BF13" i="13"/>
  <c r="AC14" i="13"/>
  <c r="AD14" i="13"/>
  <c r="AV14" i="13" s="1"/>
  <c r="AE14" i="13"/>
  <c r="AW14" i="13" s="1"/>
  <c r="AF14" i="13"/>
  <c r="AG14" i="13"/>
  <c r="AH14" i="13"/>
  <c r="AZ14" i="13" s="1"/>
  <c r="AI14" i="13"/>
  <c r="BA14" i="13" s="1"/>
  <c r="AJ14" i="13"/>
  <c r="BB14" i="13" s="1"/>
  <c r="AK14" i="13"/>
  <c r="BC14" i="13" s="1"/>
  <c r="AL14" i="13"/>
  <c r="AM14" i="13"/>
  <c r="AS14" i="13" s="1"/>
  <c r="AN14" i="13"/>
  <c r="AT14" i="13" s="1"/>
  <c r="AP14" i="13"/>
  <c r="AQ14" i="13"/>
  <c r="AR14" i="13"/>
  <c r="AU14" i="13"/>
  <c r="AX14" i="13"/>
  <c r="AY14" i="13"/>
  <c r="BD14" i="13"/>
  <c r="BE14" i="13"/>
  <c r="AC15" i="13"/>
  <c r="AU15" i="13" s="1"/>
  <c r="AD15" i="13"/>
  <c r="AV15" i="13" s="1"/>
  <c r="AE15" i="13"/>
  <c r="AF15" i="13"/>
  <c r="AX15" i="13" s="1"/>
  <c r="AG15" i="13"/>
  <c r="AY15" i="13" s="1"/>
  <c r="AH15" i="13"/>
  <c r="AI15" i="13"/>
  <c r="AO15" i="13" s="1"/>
  <c r="AJ15" i="13"/>
  <c r="BB15" i="13" s="1"/>
  <c r="AK15" i="13"/>
  <c r="BC15" i="13" s="1"/>
  <c r="AL15" i="13"/>
  <c r="BD15" i="13" s="1"/>
  <c r="AM15" i="13"/>
  <c r="BE15" i="13" s="1"/>
  <c r="AN15" i="13"/>
  <c r="AP15" i="13"/>
  <c r="AR15" i="13"/>
  <c r="AS15" i="13"/>
  <c r="AT15" i="13"/>
  <c r="AW15" i="13"/>
  <c r="AZ15" i="13"/>
  <c r="BA15" i="13"/>
  <c r="BF15" i="13"/>
  <c r="AC16" i="13"/>
  <c r="AD16" i="13"/>
  <c r="AE16" i="13"/>
  <c r="AW16" i="13" s="1"/>
  <c r="AF16" i="13"/>
  <c r="AX16" i="13" s="1"/>
  <c r="AG16" i="13"/>
  <c r="AH16" i="13"/>
  <c r="AZ16" i="13" s="1"/>
  <c r="AI16" i="13"/>
  <c r="BA16" i="13" s="1"/>
  <c r="AJ16" i="13"/>
  <c r="AP16" i="13" s="1"/>
  <c r="AK16" i="13"/>
  <c r="AQ16" i="13" s="1"/>
  <c r="AL16" i="13"/>
  <c r="BD16" i="13" s="1"/>
  <c r="AM16" i="13"/>
  <c r="BE16" i="13" s="1"/>
  <c r="AN16" i="13"/>
  <c r="BF16" i="13" s="1"/>
  <c r="AR16" i="13"/>
  <c r="AT16" i="13"/>
  <c r="AU16" i="13"/>
  <c r="AV16" i="13"/>
  <c r="AY16" i="13"/>
  <c r="BB16" i="13"/>
  <c r="BC16" i="13"/>
  <c r="AC17" i="13"/>
  <c r="AD17" i="13"/>
  <c r="AV17" i="13" s="1"/>
  <c r="AE17" i="13"/>
  <c r="AF17" i="13"/>
  <c r="AG17" i="13"/>
  <c r="AY17" i="13" s="1"/>
  <c r="AH17" i="13"/>
  <c r="AZ17" i="13" s="1"/>
  <c r="AI17" i="13"/>
  <c r="AJ17" i="13"/>
  <c r="BB17" i="13" s="1"/>
  <c r="AK17" i="13"/>
  <c r="BC17" i="13" s="1"/>
  <c r="AL17" i="13"/>
  <c r="AR17" i="13" s="1"/>
  <c r="AM17" i="13"/>
  <c r="AS17" i="13" s="1"/>
  <c r="AN17" i="13"/>
  <c r="BF17" i="13" s="1"/>
  <c r="AO17" i="13"/>
  <c r="AT17" i="13"/>
  <c r="AU17" i="13"/>
  <c r="AW17" i="13"/>
  <c r="AX17" i="13"/>
  <c r="BA17" i="13"/>
  <c r="BD17" i="13"/>
  <c r="BE17" i="13"/>
  <c r="AC18" i="13"/>
  <c r="AU18" i="13" s="1"/>
  <c r="AD18" i="13"/>
  <c r="AE18" i="13"/>
  <c r="AF18" i="13"/>
  <c r="AX18" i="13" s="1"/>
  <c r="AG18" i="13"/>
  <c r="AH18" i="13"/>
  <c r="AI18" i="13"/>
  <c r="AJ18" i="13"/>
  <c r="AK18" i="13"/>
  <c r="AL18" i="13"/>
  <c r="BD18" i="13" s="1"/>
  <c r="AM18" i="13"/>
  <c r="BE18" i="13" s="1"/>
  <c r="AN18" i="13"/>
  <c r="AT18" i="13" s="1"/>
  <c r="AQ18" i="13"/>
  <c r="AV18" i="13"/>
  <c r="AW18" i="13"/>
  <c r="AY18" i="13"/>
  <c r="AZ18" i="13"/>
  <c r="BC18" i="13"/>
  <c r="BF18" i="13"/>
  <c r="AC19" i="13"/>
  <c r="AU19" i="13" s="1"/>
  <c r="AD19" i="13"/>
  <c r="AV19" i="13" s="1"/>
  <c r="AE19" i="13"/>
  <c r="AW19" i="13" s="1"/>
  <c r="AF19" i="13"/>
  <c r="AG19" i="13"/>
  <c r="AH19" i="13"/>
  <c r="AZ19" i="13" s="1"/>
  <c r="AI19" i="13"/>
  <c r="AJ19" i="13"/>
  <c r="AP19" i="13" s="1"/>
  <c r="AK19" i="13"/>
  <c r="AL19" i="13"/>
  <c r="AM19" i="13"/>
  <c r="AN19" i="13"/>
  <c r="BF19" i="13" s="1"/>
  <c r="AO19" i="13"/>
  <c r="AS19" i="13"/>
  <c r="AX19" i="13"/>
  <c r="AY19" i="13"/>
  <c r="BA19" i="13"/>
  <c r="BB19" i="13"/>
  <c r="BE19" i="13"/>
  <c r="AC20" i="13"/>
  <c r="AD20" i="13"/>
  <c r="AV20" i="13" s="1"/>
  <c r="AE20" i="13"/>
  <c r="AW20" i="13" s="1"/>
  <c r="AF20" i="13"/>
  <c r="AX20" i="13" s="1"/>
  <c r="AG20" i="13"/>
  <c r="AY20" i="13" s="1"/>
  <c r="AH20" i="13"/>
  <c r="AI20" i="13"/>
  <c r="AO20" i="13" s="1"/>
  <c r="AJ20" i="13"/>
  <c r="AK20" i="13"/>
  <c r="AL20" i="13"/>
  <c r="AR20" i="13" s="1"/>
  <c r="AM20" i="13"/>
  <c r="AN20" i="13"/>
  <c r="AQ20" i="13"/>
  <c r="AU20" i="13"/>
  <c r="AZ20" i="13"/>
  <c r="BA20" i="13"/>
  <c r="BC20" i="13"/>
  <c r="BD20" i="13"/>
  <c r="AC21" i="13"/>
  <c r="AU21" i="13" s="1"/>
  <c r="AD21" i="13"/>
  <c r="AE21" i="13"/>
  <c r="AF21" i="13"/>
  <c r="AX21" i="13" s="1"/>
  <c r="AG21" i="13"/>
  <c r="AY21" i="13" s="1"/>
  <c r="AH21" i="13"/>
  <c r="AZ21" i="13" s="1"/>
  <c r="AI21" i="13"/>
  <c r="BA21" i="13" s="1"/>
  <c r="AJ21" i="13"/>
  <c r="AK21" i="13"/>
  <c r="AQ21" i="13" s="1"/>
  <c r="AL21" i="13"/>
  <c r="AM21" i="13"/>
  <c r="AN21" i="13"/>
  <c r="AT21" i="13" s="1"/>
  <c r="AO21" i="13"/>
  <c r="AP21" i="13"/>
  <c r="AS21" i="13"/>
  <c r="AV21" i="13"/>
  <c r="AW21" i="13"/>
  <c r="BB21" i="13"/>
  <c r="BC21" i="13"/>
  <c r="BE21" i="13"/>
  <c r="BF21" i="13"/>
  <c r="AC22" i="13"/>
  <c r="AD22" i="13"/>
  <c r="AV22" i="13" s="1"/>
  <c r="AE22" i="13"/>
  <c r="AW22" i="13" s="1"/>
  <c r="AF22" i="13"/>
  <c r="AG22" i="13"/>
  <c r="AH22" i="13"/>
  <c r="AZ22" i="13" s="1"/>
  <c r="AI22" i="13"/>
  <c r="BA22" i="13" s="1"/>
  <c r="AJ22" i="13"/>
  <c r="BB22" i="13" s="1"/>
  <c r="AK22" i="13"/>
  <c r="BC22" i="13" s="1"/>
  <c r="AL22" i="13"/>
  <c r="AM22" i="13"/>
  <c r="AS22" i="13" s="1"/>
  <c r="AN22" i="13"/>
  <c r="AP22" i="13"/>
  <c r="AQ22" i="13"/>
  <c r="AR22" i="13"/>
  <c r="AU22" i="13"/>
  <c r="AX22" i="13"/>
  <c r="AY22" i="13"/>
  <c r="BD22" i="13"/>
  <c r="BE22" i="13"/>
  <c r="AC23" i="13"/>
  <c r="AU23" i="13" s="1"/>
  <c r="AD23" i="13"/>
  <c r="AV23" i="13" s="1"/>
  <c r="AE23" i="13"/>
  <c r="AF23" i="13"/>
  <c r="AX23" i="13" s="1"/>
  <c r="AG23" i="13"/>
  <c r="AY23" i="13" s="1"/>
  <c r="AH23" i="13"/>
  <c r="AI23" i="13"/>
  <c r="AO23" i="13" s="1"/>
  <c r="AJ23" i="13"/>
  <c r="BB23" i="13" s="1"/>
  <c r="AK23" i="13"/>
  <c r="BC23" i="13" s="1"/>
  <c r="AL23" i="13"/>
  <c r="BD23" i="13" s="1"/>
  <c r="AM23" i="13"/>
  <c r="BE23" i="13" s="1"/>
  <c r="AN23" i="13"/>
  <c r="AP23" i="13"/>
  <c r="AR23" i="13"/>
  <c r="AS23" i="13"/>
  <c r="AT23" i="13"/>
  <c r="AW23" i="13"/>
  <c r="AZ23" i="13"/>
  <c r="BA23" i="13"/>
  <c r="BF23" i="13"/>
  <c r="AC24" i="13"/>
  <c r="AD24" i="13"/>
  <c r="AE24" i="13"/>
  <c r="AW24" i="13" s="1"/>
  <c r="AF24" i="13"/>
  <c r="AX24" i="13" s="1"/>
  <c r="AG24" i="13"/>
  <c r="AH24" i="13"/>
  <c r="AZ24" i="13" s="1"/>
  <c r="AI24" i="13"/>
  <c r="BA24" i="13" s="1"/>
  <c r="AJ24" i="13"/>
  <c r="AP24" i="13" s="1"/>
  <c r="AK24" i="13"/>
  <c r="AQ24" i="13" s="1"/>
  <c r="AL24" i="13"/>
  <c r="BD24" i="13" s="1"/>
  <c r="AM24" i="13"/>
  <c r="BE24" i="13" s="1"/>
  <c r="AN24" i="13"/>
  <c r="BF24" i="13" s="1"/>
  <c r="AR24" i="13"/>
  <c r="AT24" i="13"/>
  <c r="AU24" i="13"/>
  <c r="AV24" i="13"/>
  <c r="AY24" i="13"/>
  <c r="BB24" i="13"/>
  <c r="BC24" i="13"/>
  <c r="AC25" i="13"/>
  <c r="AD25" i="13"/>
  <c r="AV25" i="13" s="1"/>
  <c r="AE25" i="13"/>
  <c r="AF25" i="13"/>
  <c r="AG25" i="13"/>
  <c r="AY25" i="13" s="1"/>
  <c r="AH25" i="13"/>
  <c r="AZ25" i="13" s="1"/>
  <c r="AI25" i="13"/>
  <c r="AJ25" i="13"/>
  <c r="BB25" i="13" s="1"/>
  <c r="AK25" i="13"/>
  <c r="BC25" i="13" s="1"/>
  <c r="AL25" i="13"/>
  <c r="AR25" i="13" s="1"/>
  <c r="AM25" i="13"/>
  <c r="AS25" i="13" s="1"/>
  <c r="AN25" i="13"/>
  <c r="BF25" i="13" s="1"/>
  <c r="AO25" i="13"/>
  <c r="AT25" i="13"/>
  <c r="AU25" i="13"/>
  <c r="AW25" i="13"/>
  <c r="AX25" i="13"/>
  <c r="BA25" i="13"/>
  <c r="BD25" i="13"/>
  <c r="BE25" i="13"/>
  <c r="AC26" i="13"/>
  <c r="AU26" i="13" s="1"/>
  <c r="AD26" i="13"/>
  <c r="AE26" i="13"/>
  <c r="AF26" i="13"/>
  <c r="AX26" i="13" s="1"/>
  <c r="AG26" i="13"/>
  <c r="AH26" i="13"/>
  <c r="AI26" i="13"/>
  <c r="AJ26" i="13"/>
  <c r="AK26" i="13"/>
  <c r="AL26" i="13"/>
  <c r="BD26" i="13" s="1"/>
  <c r="AM26" i="13"/>
  <c r="BE26" i="13" s="1"/>
  <c r="AN26" i="13"/>
  <c r="AT26" i="13" s="1"/>
  <c r="AQ26" i="13"/>
  <c r="AV26" i="13"/>
  <c r="AW26" i="13"/>
  <c r="AY26" i="13"/>
  <c r="AZ26" i="13"/>
  <c r="BC26" i="13"/>
  <c r="BF26" i="13"/>
  <c r="AC27" i="13"/>
  <c r="AU27" i="13" s="1"/>
  <c r="AD27" i="13"/>
  <c r="AV27" i="13" s="1"/>
  <c r="AE27" i="13"/>
  <c r="AW27" i="13" s="1"/>
  <c r="AF27" i="13"/>
  <c r="AG27" i="13"/>
  <c r="AH27" i="13"/>
  <c r="AZ27" i="13" s="1"/>
  <c r="AI27" i="13"/>
  <c r="AJ27" i="13"/>
  <c r="AP27" i="13" s="1"/>
  <c r="AK27" i="13"/>
  <c r="AL27" i="13"/>
  <c r="AM27" i="13"/>
  <c r="AN27" i="13"/>
  <c r="BF27" i="13" s="1"/>
  <c r="AO27" i="13"/>
  <c r="AS27" i="13"/>
  <c r="AX27" i="13"/>
  <c r="AY27" i="13"/>
  <c r="BA27" i="13"/>
  <c r="BB27" i="13"/>
  <c r="BE27" i="13"/>
  <c r="AC28" i="13"/>
  <c r="AD28" i="13"/>
  <c r="AV28" i="13" s="1"/>
  <c r="AE28" i="13"/>
  <c r="AW28" i="13" s="1"/>
  <c r="AF28" i="13"/>
  <c r="AX28" i="13" s="1"/>
  <c r="AG28" i="13"/>
  <c r="AY28" i="13" s="1"/>
  <c r="AH28" i="13"/>
  <c r="AI28" i="13"/>
  <c r="AO28" i="13" s="1"/>
  <c r="AJ28" i="13"/>
  <c r="AK28" i="13"/>
  <c r="AL28" i="13"/>
  <c r="AR28" i="13" s="1"/>
  <c r="AM28" i="13"/>
  <c r="AN28" i="13"/>
  <c r="AQ28" i="13"/>
  <c r="AU28" i="13"/>
  <c r="AZ28" i="13"/>
  <c r="BA28" i="13"/>
  <c r="BC28" i="13"/>
  <c r="BD28" i="13"/>
  <c r="AC29" i="13"/>
  <c r="AU29" i="13" s="1"/>
  <c r="AD29" i="13"/>
  <c r="AE29" i="13"/>
  <c r="AF29" i="13"/>
  <c r="AX29" i="13" s="1"/>
  <c r="AG29" i="13"/>
  <c r="AY29" i="13" s="1"/>
  <c r="AH29" i="13"/>
  <c r="AZ29" i="13" s="1"/>
  <c r="AI29" i="13"/>
  <c r="BA29" i="13" s="1"/>
  <c r="AJ29" i="13"/>
  <c r="AK29" i="13"/>
  <c r="AQ29" i="13" s="1"/>
  <c r="AL29" i="13"/>
  <c r="AM29" i="13"/>
  <c r="AN29" i="13"/>
  <c r="AT29" i="13" s="1"/>
  <c r="AO29" i="13"/>
  <c r="AP29" i="13"/>
  <c r="AS29" i="13"/>
  <c r="AV29" i="13"/>
  <c r="AW29" i="13"/>
  <c r="BB29" i="13"/>
  <c r="BC29" i="13"/>
  <c r="BE29" i="13"/>
  <c r="BF29" i="13"/>
  <c r="AC30" i="13"/>
  <c r="AD30" i="13"/>
  <c r="AV30" i="13" s="1"/>
  <c r="AE30" i="13"/>
  <c r="AW30" i="13" s="1"/>
  <c r="AF30" i="13"/>
  <c r="AG30" i="13"/>
  <c r="AH30" i="13"/>
  <c r="AZ30" i="13" s="1"/>
  <c r="AI30" i="13"/>
  <c r="BA30" i="13" s="1"/>
  <c r="AJ30" i="13"/>
  <c r="BB30" i="13" s="1"/>
  <c r="AK30" i="13"/>
  <c r="BC30" i="13" s="1"/>
  <c r="AL30" i="13"/>
  <c r="AM30" i="13"/>
  <c r="AS30" i="13" s="1"/>
  <c r="AN30" i="13"/>
  <c r="AP30" i="13"/>
  <c r="AQ30" i="13"/>
  <c r="AR30" i="13"/>
  <c r="AU30" i="13"/>
  <c r="AX30" i="13"/>
  <c r="AY30" i="13"/>
  <c r="BD30" i="13"/>
  <c r="BE30" i="13"/>
  <c r="AC31" i="13"/>
  <c r="AU31" i="13" s="1"/>
  <c r="AD31" i="13"/>
  <c r="AV31" i="13" s="1"/>
  <c r="AE31" i="13"/>
  <c r="AF31" i="13"/>
  <c r="AX31" i="13" s="1"/>
  <c r="AG31" i="13"/>
  <c r="AY31" i="13" s="1"/>
  <c r="AH31" i="13"/>
  <c r="AI31" i="13"/>
  <c r="AO31" i="13" s="1"/>
  <c r="AJ31" i="13"/>
  <c r="BB31" i="13" s="1"/>
  <c r="AK31" i="13"/>
  <c r="BC31" i="13" s="1"/>
  <c r="AL31" i="13"/>
  <c r="BD31" i="13" s="1"/>
  <c r="AM31" i="13"/>
  <c r="BE31" i="13" s="1"/>
  <c r="AN31" i="13"/>
  <c r="AP31" i="13"/>
  <c r="AR31" i="13"/>
  <c r="AS31" i="13"/>
  <c r="AT31" i="13"/>
  <c r="AW31" i="13"/>
  <c r="AZ31" i="13"/>
  <c r="BA31" i="13"/>
  <c r="BF31" i="13"/>
  <c r="AC32" i="13"/>
  <c r="AD32" i="13"/>
  <c r="AE32" i="13"/>
  <c r="AW32" i="13" s="1"/>
  <c r="AF32" i="13"/>
  <c r="AX32" i="13" s="1"/>
  <c r="AG32" i="13"/>
  <c r="AH32" i="13"/>
  <c r="AZ32" i="13" s="1"/>
  <c r="AI32" i="13"/>
  <c r="BA32" i="13" s="1"/>
  <c r="AJ32" i="13"/>
  <c r="AK32" i="13"/>
  <c r="AQ32" i="13" s="1"/>
  <c r="AL32" i="13"/>
  <c r="BD32" i="13" s="1"/>
  <c r="AM32" i="13"/>
  <c r="BE32" i="13" s="1"/>
  <c r="AN32" i="13"/>
  <c r="BF32" i="13" s="1"/>
  <c r="AP32" i="13"/>
  <c r="AR32" i="13"/>
  <c r="AT32" i="13"/>
  <c r="AU32" i="13"/>
  <c r="AV32" i="13"/>
  <c r="AY32" i="13"/>
  <c r="BB32" i="13"/>
  <c r="BC32" i="13"/>
  <c r="AC33" i="13"/>
  <c r="AD33" i="13"/>
  <c r="AV33" i="13" s="1"/>
  <c r="AE33" i="13"/>
  <c r="AF33" i="13"/>
  <c r="AG33" i="13"/>
  <c r="AY33" i="13" s="1"/>
  <c r="AH33" i="13"/>
  <c r="AZ33" i="13" s="1"/>
  <c r="AI33" i="13"/>
  <c r="AJ33" i="13"/>
  <c r="BB33" i="13" s="1"/>
  <c r="AK33" i="13"/>
  <c r="BC33" i="13" s="1"/>
  <c r="AL33" i="13"/>
  <c r="AM33" i="13"/>
  <c r="AS33" i="13" s="1"/>
  <c r="AN33" i="13"/>
  <c r="BF33" i="13" s="1"/>
  <c r="AO33" i="13"/>
  <c r="AR33" i="13"/>
  <c r="AT33" i="13"/>
  <c r="AU33" i="13"/>
  <c r="AW33" i="13"/>
  <c r="AX33" i="13"/>
  <c r="BA33" i="13"/>
  <c r="BD33" i="13"/>
  <c r="BE33" i="13"/>
  <c r="AC34" i="13"/>
  <c r="AU34" i="13" s="1"/>
  <c r="AD34" i="13"/>
  <c r="AE34" i="13"/>
  <c r="AF34" i="13"/>
  <c r="AX34" i="13" s="1"/>
  <c r="AG34" i="13"/>
  <c r="AH34" i="13"/>
  <c r="AI34" i="13"/>
  <c r="AJ34" i="13"/>
  <c r="AK34" i="13"/>
  <c r="AL34" i="13"/>
  <c r="BD34" i="13" s="1"/>
  <c r="AM34" i="13"/>
  <c r="BE34" i="13" s="1"/>
  <c r="AN34" i="13"/>
  <c r="AQ34" i="13"/>
  <c r="AT34" i="13"/>
  <c r="AV34" i="13"/>
  <c r="AW34" i="13"/>
  <c r="AY34" i="13"/>
  <c r="AZ34" i="13"/>
  <c r="BC34" i="13"/>
  <c r="BF34" i="13"/>
  <c r="AC35" i="13"/>
  <c r="AU35" i="13" s="1"/>
  <c r="AD35" i="13"/>
  <c r="AV35" i="13" s="1"/>
  <c r="AE35" i="13"/>
  <c r="AW35" i="13" s="1"/>
  <c r="AF35" i="13"/>
  <c r="AG35" i="13"/>
  <c r="AH35" i="13"/>
  <c r="AZ35" i="13" s="1"/>
  <c r="AI35" i="13"/>
  <c r="AJ35" i="13"/>
  <c r="AP35" i="13" s="1"/>
  <c r="AK35" i="13"/>
  <c r="AL35" i="13"/>
  <c r="AM35" i="13"/>
  <c r="AN35" i="13"/>
  <c r="BF35" i="13" s="1"/>
  <c r="AO35" i="13"/>
  <c r="AS35" i="13"/>
  <c r="AX35" i="13"/>
  <c r="AY35" i="13"/>
  <c r="BA35" i="13"/>
  <c r="BB35" i="13"/>
  <c r="BE35" i="13"/>
  <c r="AC36" i="13"/>
  <c r="AD36" i="13"/>
  <c r="AV36" i="13" s="1"/>
  <c r="AE36" i="13"/>
  <c r="AW36" i="13" s="1"/>
  <c r="AF36" i="13"/>
  <c r="AX36" i="13" s="1"/>
  <c r="AG36" i="13"/>
  <c r="AY36" i="13" s="1"/>
  <c r="AH36" i="13"/>
  <c r="AI36" i="13"/>
  <c r="AJ36" i="13"/>
  <c r="AK36" i="13"/>
  <c r="AL36" i="13"/>
  <c r="AR36" i="13" s="1"/>
  <c r="AM36" i="13"/>
  <c r="AN36" i="13"/>
  <c r="AO36" i="13"/>
  <c r="AQ36" i="13"/>
  <c r="AU36" i="13"/>
  <c r="AZ36" i="13"/>
  <c r="BA36" i="13"/>
  <c r="BC36" i="13"/>
  <c r="BD36" i="13"/>
  <c r="AC37" i="13"/>
  <c r="AU37" i="13" s="1"/>
  <c r="AD37" i="13"/>
  <c r="AE37" i="13"/>
  <c r="AF37" i="13"/>
  <c r="AX37" i="13" s="1"/>
  <c r="AG37" i="13"/>
  <c r="AY37" i="13" s="1"/>
  <c r="AH37" i="13"/>
  <c r="AZ37" i="13" s="1"/>
  <c r="AI37" i="13"/>
  <c r="BA37" i="13" s="1"/>
  <c r="AJ37" i="13"/>
  <c r="AK37" i="13"/>
  <c r="AQ37" i="13" s="1"/>
  <c r="AL37" i="13"/>
  <c r="AM37" i="13"/>
  <c r="AN37" i="13"/>
  <c r="AT37" i="13" s="1"/>
  <c r="AO37" i="13"/>
  <c r="AP37" i="13"/>
  <c r="AS37" i="13"/>
  <c r="AV37" i="13"/>
  <c r="AW37" i="13"/>
  <c r="BB37" i="13"/>
  <c r="BC37" i="13"/>
  <c r="BE37" i="13"/>
  <c r="BF37" i="13"/>
  <c r="AC38" i="13"/>
  <c r="AD38" i="13"/>
  <c r="AV38" i="13" s="1"/>
  <c r="AE38" i="13"/>
  <c r="AW38" i="13" s="1"/>
  <c r="AF38" i="13"/>
  <c r="AG38" i="13"/>
  <c r="AH38" i="13"/>
  <c r="AZ38" i="13" s="1"/>
  <c r="AI38" i="13"/>
  <c r="BA38" i="13" s="1"/>
  <c r="AJ38" i="13"/>
  <c r="BB38" i="13" s="1"/>
  <c r="AK38" i="13"/>
  <c r="BC38" i="13" s="1"/>
  <c r="AL38" i="13"/>
  <c r="AM38" i="13"/>
  <c r="AN38" i="13"/>
  <c r="AP38" i="13"/>
  <c r="AQ38" i="13"/>
  <c r="AR38" i="13"/>
  <c r="AS38" i="13"/>
  <c r="AU38" i="13"/>
  <c r="AX38" i="13"/>
  <c r="AY38" i="13"/>
  <c r="BD38" i="13"/>
  <c r="BE38" i="13"/>
  <c r="AC39" i="13"/>
  <c r="AU39" i="13" s="1"/>
  <c r="AD39" i="13"/>
  <c r="AV39" i="13" s="1"/>
  <c r="AE39" i="13"/>
  <c r="AF39" i="13"/>
  <c r="AX39" i="13" s="1"/>
  <c r="AG39" i="13"/>
  <c r="AY39" i="13" s="1"/>
  <c r="AH39" i="13"/>
  <c r="AI39" i="13"/>
  <c r="AO39" i="13" s="1"/>
  <c r="AJ39" i="13"/>
  <c r="BB39" i="13" s="1"/>
  <c r="AK39" i="13"/>
  <c r="BC39" i="13" s="1"/>
  <c r="AL39" i="13"/>
  <c r="BD39" i="13" s="1"/>
  <c r="AM39" i="13"/>
  <c r="AN39" i="13"/>
  <c r="AP39" i="13"/>
  <c r="AR39" i="13"/>
  <c r="AS39" i="13"/>
  <c r="AT39" i="13"/>
  <c r="AW39" i="13"/>
  <c r="AZ39" i="13"/>
  <c r="BA39" i="13"/>
  <c r="BE39" i="13"/>
  <c r="BF39" i="13"/>
  <c r="AC40" i="13"/>
  <c r="AD40" i="13"/>
  <c r="AE40" i="13"/>
  <c r="AW40" i="13" s="1"/>
  <c r="AF40" i="13"/>
  <c r="AX40" i="13" s="1"/>
  <c r="AG40" i="13"/>
  <c r="AH40" i="13"/>
  <c r="AZ40" i="13" s="1"/>
  <c r="AI40" i="13"/>
  <c r="BA40" i="13" s="1"/>
  <c r="AJ40" i="13"/>
  <c r="AK40" i="13"/>
  <c r="AQ40" i="13" s="1"/>
  <c r="AL40" i="13"/>
  <c r="BD40" i="13" s="1"/>
  <c r="AM40" i="13"/>
  <c r="BE40" i="13" s="1"/>
  <c r="AN40" i="13"/>
  <c r="BF40" i="13" s="1"/>
  <c r="AP40" i="13"/>
  <c r="AR40" i="13"/>
  <c r="AT40" i="13"/>
  <c r="AU40" i="13"/>
  <c r="AV40" i="13"/>
  <c r="AY40" i="13"/>
  <c r="BB40" i="13"/>
  <c r="BC40" i="13"/>
  <c r="AC41" i="13"/>
  <c r="AU41" i="13" s="1"/>
  <c r="AD41" i="13"/>
  <c r="AV41" i="13" s="1"/>
  <c r="AE41" i="13"/>
  <c r="AF41" i="13"/>
  <c r="AG41" i="13"/>
  <c r="AY41" i="13" s="1"/>
  <c r="AH41" i="13"/>
  <c r="AZ41" i="13" s="1"/>
  <c r="AI41" i="13"/>
  <c r="AJ41" i="13"/>
  <c r="BB41" i="13" s="1"/>
  <c r="AK41" i="13"/>
  <c r="BC41" i="13" s="1"/>
  <c r="AL41" i="13"/>
  <c r="AM41" i="13"/>
  <c r="AS41" i="13" s="1"/>
  <c r="AN41" i="13"/>
  <c r="BF41" i="13" s="1"/>
  <c r="AO41" i="13"/>
  <c r="AR41" i="13"/>
  <c r="AT41" i="13"/>
  <c r="AW41" i="13"/>
  <c r="AX41" i="13"/>
  <c r="BA41" i="13"/>
  <c r="BD41" i="13"/>
  <c r="BE41" i="13"/>
  <c r="AC42" i="13"/>
  <c r="AD42" i="13"/>
  <c r="AE42" i="13"/>
  <c r="AW42" i="13" s="1"/>
  <c r="AF42" i="13"/>
  <c r="AX42" i="13" s="1"/>
  <c r="AG42" i="13"/>
  <c r="AH42" i="13"/>
  <c r="AI42" i="13"/>
  <c r="AJ42" i="13"/>
  <c r="AK42" i="13"/>
  <c r="AL42" i="13"/>
  <c r="BD42" i="13" s="1"/>
  <c r="AM42" i="13"/>
  <c r="BE42" i="13" s="1"/>
  <c r="AN42" i="13"/>
  <c r="AQ42" i="13"/>
  <c r="AT42" i="13"/>
  <c r="AU42" i="13"/>
  <c r="AV42" i="13"/>
  <c r="AY42" i="13"/>
  <c r="AZ42" i="13"/>
  <c r="BC42" i="13"/>
  <c r="BF42" i="13"/>
  <c r="AC43" i="13"/>
  <c r="AU43" i="13" s="1"/>
  <c r="AD43" i="13"/>
  <c r="AV43" i="13" s="1"/>
  <c r="AE43" i="13"/>
  <c r="AF43" i="13"/>
  <c r="AG43" i="13"/>
  <c r="AY43" i="13" s="1"/>
  <c r="AH43" i="13"/>
  <c r="AZ43" i="13" s="1"/>
  <c r="AI43" i="13"/>
  <c r="AJ43" i="13"/>
  <c r="AP43" i="13" s="1"/>
  <c r="AK43" i="13"/>
  <c r="AL43" i="13"/>
  <c r="AM43" i="13"/>
  <c r="AN43" i="13"/>
  <c r="BF43" i="13" s="1"/>
  <c r="AO43" i="13"/>
  <c r="AS43" i="13"/>
  <c r="AW43" i="13"/>
  <c r="AX43" i="13"/>
  <c r="BA43" i="13"/>
  <c r="BB43" i="13"/>
  <c r="BE43" i="13"/>
  <c r="AC44" i="13"/>
  <c r="AD44" i="13"/>
  <c r="AV44" i="13" s="1"/>
  <c r="AE44" i="13"/>
  <c r="AW44" i="13" s="1"/>
  <c r="AF44" i="13"/>
  <c r="AX44" i="13" s="1"/>
  <c r="AG44" i="13"/>
  <c r="AH44" i="13"/>
  <c r="AI44" i="13"/>
  <c r="AO44" i="13" s="1"/>
  <c r="AJ44" i="13"/>
  <c r="AK44" i="13"/>
  <c r="AL44" i="13"/>
  <c r="AR44" i="13" s="1"/>
  <c r="AM44" i="13"/>
  <c r="AN44" i="13"/>
  <c r="AQ44" i="13"/>
  <c r="AU44" i="13"/>
  <c r="AY44" i="13"/>
  <c r="AZ44" i="13"/>
  <c r="BC44" i="13"/>
  <c r="BD44" i="13"/>
  <c r="AC45" i="13"/>
  <c r="AU45" i="13" s="1"/>
  <c r="AD45" i="13"/>
  <c r="AE45" i="13"/>
  <c r="AF45" i="13"/>
  <c r="AX45" i="13" s="1"/>
  <c r="AG45" i="13"/>
  <c r="AY45" i="13" s="1"/>
  <c r="AH45" i="13"/>
  <c r="AZ45" i="13" s="1"/>
  <c r="AI45" i="13"/>
  <c r="AJ45" i="13"/>
  <c r="AK45" i="13"/>
  <c r="AQ45" i="13" s="1"/>
  <c r="AL45" i="13"/>
  <c r="AM45" i="13"/>
  <c r="AN45" i="13"/>
  <c r="AT45" i="13" s="1"/>
  <c r="AO45" i="13"/>
  <c r="AP45" i="13"/>
  <c r="AS45" i="13"/>
  <c r="AV45" i="13"/>
  <c r="AW45" i="13"/>
  <c r="BA45" i="13"/>
  <c r="BB45" i="13"/>
  <c r="BE45" i="13"/>
  <c r="BF45" i="13"/>
  <c r="AC46" i="13"/>
  <c r="AD46" i="13"/>
  <c r="AV46" i="13" s="1"/>
  <c r="AE46" i="13"/>
  <c r="AW46" i="13" s="1"/>
  <c r="AF46" i="13"/>
  <c r="AG46" i="13"/>
  <c r="AH46" i="13"/>
  <c r="AZ46" i="13" s="1"/>
  <c r="AI46" i="13"/>
  <c r="BA46" i="13" s="1"/>
  <c r="AJ46" i="13"/>
  <c r="BB46" i="13" s="1"/>
  <c r="AK46" i="13"/>
  <c r="AL46" i="13"/>
  <c r="AM46" i="13"/>
  <c r="AS46" i="13" s="1"/>
  <c r="AN46" i="13"/>
  <c r="AP46" i="13"/>
  <c r="AQ46" i="13"/>
  <c r="AR46" i="13"/>
  <c r="AU46" i="13"/>
  <c r="AX46" i="13"/>
  <c r="AY46" i="13"/>
  <c r="BC46" i="13"/>
  <c r="BD46" i="13"/>
  <c r="AC47" i="13"/>
  <c r="AU47" i="13" s="1"/>
  <c r="AD47" i="13"/>
  <c r="AV47" i="13" s="1"/>
  <c r="AE47" i="13"/>
  <c r="AF47" i="13"/>
  <c r="AX47" i="13" s="1"/>
  <c r="AG47" i="13"/>
  <c r="AY47" i="13" s="1"/>
  <c r="AH47" i="13"/>
  <c r="AI47" i="13"/>
  <c r="AO47" i="13" s="1"/>
  <c r="AJ47" i="13"/>
  <c r="BB47" i="13" s="1"/>
  <c r="AK47" i="13"/>
  <c r="BC47" i="13" s="1"/>
  <c r="AL47" i="13"/>
  <c r="BD47" i="13" s="1"/>
  <c r="AM47" i="13"/>
  <c r="AN47" i="13"/>
  <c r="AP47" i="13"/>
  <c r="AR47" i="13"/>
  <c r="AS47" i="13"/>
  <c r="AT47" i="13"/>
  <c r="AW47" i="13"/>
  <c r="AZ47" i="13"/>
  <c r="BA47" i="13"/>
  <c r="BE47" i="13"/>
  <c r="BF47" i="13"/>
  <c r="AC48" i="13"/>
  <c r="AD48" i="13"/>
  <c r="AE48" i="13"/>
  <c r="AW48" i="13" s="1"/>
  <c r="AF48" i="13"/>
  <c r="AX48" i="13" s="1"/>
  <c r="AG48" i="13"/>
  <c r="AH48" i="13"/>
  <c r="AZ48" i="13" s="1"/>
  <c r="AI48" i="13"/>
  <c r="BA48" i="13" s="1"/>
  <c r="AJ48" i="13"/>
  <c r="AK48" i="13"/>
  <c r="AQ48" i="13" s="1"/>
  <c r="AL48" i="13"/>
  <c r="BD48" i="13" s="1"/>
  <c r="AM48" i="13"/>
  <c r="BE48" i="13" s="1"/>
  <c r="AN48" i="13"/>
  <c r="BF48" i="13" s="1"/>
  <c r="AP48" i="13"/>
  <c r="AR48" i="13"/>
  <c r="AT48" i="13"/>
  <c r="AU48" i="13"/>
  <c r="AV48" i="13"/>
  <c r="AY48" i="13"/>
  <c r="BB48" i="13"/>
  <c r="BC48" i="13"/>
  <c r="AC49" i="13"/>
  <c r="AU49" i="13" s="1"/>
  <c r="AD49" i="13"/>
  <c r="AV49" i="13" s="1"/>
  <c r="AE49" i="13"/>
  <c r="AF49" i="13"/>
  <c r="AG49" i="13"/>
  <c r="AY49" i="13" s="1"/>
  <c r="AH49" i="13"/>
  <c r="AZ49" i="13" s="1"/>
  <c r="AI49" i="13"/>
  <c r="AJ49" i="13"/>
  <c r="BB49" i="13" s="1"/>
  <c r="AK49" i="13"/>
  <c r="BC49" i="13" s="1"/>
  <c r="AL49" i="13"/>
  <c r="AM49" i="13"/>
  <c r="AN49" i="13"/>
  <c r="BF49" i="13" s="1"/>
  <c r="AO49" i="13"/>
  <c r="AR49" i="13"/>
  <c r="AS49" i="13"/>
  <c r="AT49" i="13"/>
  <c r="AW49" i="13"/>
  <c r="AX49" i="13"/>
  <c r="BA49" i="13"/>
  <c r="BD49" i="13"/>
  <c r="BE49" i="13"/>
  <c r="AC50" i="13"/>
  <c r="AD50" i="13"/>
  <c r="AE50" i="13"/>
  <c r="AW50" i="13" s="1"/>
  <c r="AF50" i="13"/>
  <c r="AX50" i="13" s="1"/>
  <c r="AG50" i="13"/>
  <c r="AH50" i="13"/>
  <c r="AI50" i="13"/>
  <c r="AJ50" i="13"/>
  <c r="AK50" i="13"/>
  <c r="AL50" i="13"/>
  <c r="BD50" i="13" s="1"/>
  <c r="AM50" i="13"/>
  <c r="BE50" i="13" s="1"/>
  <c r="AN50" i="13"/>
  <c r="AQ50" i="13"/>
  <c r="AT50" i="13"/>
  <c r="AU50" i="13"/>
  <c r="AV50" i="13"/>
  <c r="AY50" i="13"/>
  <c r="AZ50" i="13"/>
  <c r="BC50" i="13"/>
  <c r="BF50" i="13"/>
  <c r="AC51" i="13"/>
  <c r="AU51" i="13" s="1"/>
  <c r="AD51" i="13"/>
  <c r="AV51" i="13" s="1"/>
  <c r="AE51" i="13"/>
  <c r="AF51" i="13"/>
  <c r="AG51" i="13"/>
  <c r="AY51" i="13" s="1"/>
  <c r="AH51" i="13"/>
  <c r="AZ51" i="13" s="1"/>
  <c r="AI51" i="13"/>
  <c r="AJ51" i="13"/>
  <c r="AP51" i="13" s="1"/>
  <c r="AK51" i="13"/>
  <c r="AL51" i="13"/>
  <c r="AM51" i="13"/>
  <c r="AN51" i="13"/>
  <c r="BF51" i="13" s="1"/>
  <c r="AO51" i="13"/>
  <c r="AS51" i="13"/>
  <c r="AW51" i="13"/>
  <c r="AX51" i="13"/>
  <c r="BA51" i="13"/>
  <c r="BB51" i="13"/>
  <c r="BE51" i="13"/>
  <c r="AC52" i="13"/>
  <c r="AD52" i="13"/>
  <c r="AV52" i="13" s="1"/>
  <c r="AE52" i="13"/>
  <c r="AW52" i="13" s="1"/>
  <c r="AF52" i="13"/>
  <c r="AX52" i="13" s="1"/>
  <c r="AG52" i="13"/>
  <c r="AH52" i="13"/>
  <c r="AI52" i="13"/>
  <c r="AO52" i="13" s="1"/>
  <c r="AJ52" i="13"/>
  <c r="AK52" i="13"/>
  <c r="AL52" i="13"/>
  <c r="AR52" i="13" s="1"/>
  <c r="AM52" i="13"/>
  <c r="AN52" i="13"/>
  <c r="AQ52" i="13"/>
  <c r="AU52" i="13"/>
  <c r="AY52" i="13"/>
  <c r="AZ52" i="13"/>
  <c r="BC52" i="13"/>
  <c r="BD52" i="13"/>
  <c r="AC53" i="13"/>
  <c r="AU53" i="13" s="1"/>
  <c r="AD53" i="13"/>
  <c r="AE53" i="13"/>
  <c r="AF53" i="13"/>
  <c r="AX53" i="13" s="1"/>
  <c r="AG53" i="13"/>
  <c r="AY53" i="13" s="1"/>
  <c r="AH53" i="13"/>
  <c r="AZ53" i="13" s="1"/>
  <c r="AI53" i="13"/>
  <c r="AJ53" i="13"/>
  <c r="AK53" i="13"/>
  <c r="AQ53" i="13" s="1"/>
  <c r="AL53" i="13"/>
  <c r="AM53" i="13"/>
  <c r="AN53" i="13"/>
  <c r="AT53" i="13" s="1"/>
  <c r="AO53" i="13"/>
  <c r="AP53" i="13"/>
  <c r="AS53" i="13"/>
  <c r="AV53" i="13"/>
  <c r="AW53" i="13"/>
  <c r="BA53" i="13"/>
  <c r="BB53" i="13"/>
  <c r="BE53" i="13"/>
  <c r="BF53" i="13"/>
  <c r="AC54" i="13"/>
  <c r="AD54" i="13"/>
  <c r="AV54" i="13" s="1"/>
  <c r="AE54" i="13"/>
  <c r="AW54" i="13" s="1"/>
  <c r="AF54" i="13"/>
  <c r="AG54" i="13"/>
  <c r="AH54" i="13"/>
  <c r="AZ54" i="13" s="1"/>
  <c r="AI54" i="13"/>
  <c r="BA54" i="13" s="1"/>
  <c r="AJ54" i="13"/>
  <c r="BB54" i="13" s="1"/>
  <c r="AK54" i="13"/>
  <c r="AL54" i="13"/>
  <c r="AM54" i="13"/>
  <c r="AS54" i="13" s="1"/>
  <c r="AN54" i="13"/>
  <c r="AP54" i="13"/>
  <c r="AQ54" i="13"/>
  <c r="AR54" i="13"/>
  <c r="AU54" i="13"/>
  <c r="AX54" i="13"/>
  <c r="AY54" i="13"/>
  <c r="BC54" i="13"/>
  <c r="BD54" i="13"/>
  <c r="AC55" i="13"/>
  <c r="AU55" i="13" s="1"/>
  <c r="AD55" i="13"/>
  <c r="AV55" i="13" s="1"/>
  <c r="AE55" i="13"/>
  <c r="AF55" i="13"/>
  <c r="AX55" i="13" s="1"/>
  <c r="AG55" i="13"/>
  <c r="AY55" i="13" s="1"/>
  <c r="AH55" i="13"/>
  <c r="AI55" i="13"/>
  <c r="AJ55" i="13"/>
  <c r="BB55" i="13" s="1"/>
  <c r="AK55" i="13"/>
  <c r="BC55" i="13" s="1"/>
  <c r="AL55" i="13"/>
  <c r="BD55" i="13" s="1"/>
  <c r="AM55" i="13"/>
  <c r="AN55" i="13"/>
  <c r="AO55" i="13"/>
  <c r="AP55" i="13"/>
  <c r="AR55" i="13"/>
  <c r="AS55" i="13"/>
  <c r="AT55" i="13"/>
  <c r="AW55" i="13"/>
  <c r="AZ55" i="13"/>
  <c r="BA55" i="13"/>
  <c r="BE55" i="13"/>
  <c r="BF55" i="13"/>
  <c r="AC56" i="13"/>
  <c r="AD56" i="13"/>
  <c r="AE56" i="13"/>
  <c r="AW56" i="13" s="1"/>
  <c r="AF56" i="13"/>
  <c r="AX56" i="13" s="1"/>
  <c r="AG56" i="13"/>
  <c r="AH56" i="13"/>
  <c r="AZ56" i="13" s="1"/>
  <c r="AI56" i="13"/>
  <c r="BA56" i="13" s="1"/>
  <c r="AJ56" i="13"/>
  <c r="AK56" i="13"/>
  <c r="AL56" i="13"/>
  <c r="BD56" i="13" s="1"/>
  <c r="AM56" i="13"/>
  <c r="BE56" i="13" s="1"/>
  <c r="AN56" i="13"/>
  <c r="BF56" i="13" s="1"/>
  <c r="AP56" i="13"/>
  <c r="AQ56" i="13"/>
  <c r="AR56" i="13"/>
  <c r="AT56" i="13"/>
  <c r="AU56" i="13"/>
  <c r="AV56" i="13"/>
  <c r="AY56" i="13"/>
  <c r="BB56" i="13"/>
  <c r="BC56" i="13"/>
  <c r="AC57" i="13"/>
  <c r="AU57" i="13" s="1"/>
  <c r="AD57" i="13"/>
  <c r="AV57" i="13" s="1"/>
  <c r="AE57" i="13"/>
  <c r="AF57" i="13"/>
  <c r="AG57" i="13"/>
  <c r="AY57" i="13" s="1"/>
  <c r="AH57" i="13"/>
  <c r="AZ57" i="13" s="1"/>
  <c r="AI57" i="13"/>
  <c r="AJ57" i="13"/>
  <c r="BB57" i="13" s="1"/>
  <c r="AK57" i="13"/>
  <c r="BC57" i="13" s="1"/>
  <c r="AL57" i="13"/>
  <c r="AM57" i="13"/>
  <c r="AN57" i="13"/>
  <c r="BF57" i="13" s="1"/>
  <c r="AO57" i="13"/>
  <c r="AP57" i="13"/>
  <c r="AR57" i="13"/>
  <c r="AS57" i="13"/>
  <c r="AT57" i="13"/>
  <c r="AW57" i="13"/>
  <c r="AX57" i="13"/>
  <c r="BA57" i="13"/>
  <c r="BD57" i="13"/>
  <c r="BE57" i="13"/>
  <c r="AC58" i="13"/>
  <c r="AD58" i="13"/>
  <c r="AE58" i="13"/>
  <c r="AW58" i="13" s="1"/>
  <c r="AF58" i="13"/>
  <c r="AX58" i="13" s="1"/>
  <c r="AG58" i="13"/>
  <c r="AH58" i="13"/>
  <c r="AI58" i="13"/>
  <c r="AJ58" i="13"/>
  <c r="AK58" i="13"/>
  <c r="AL58" i="13"/>
  <c r="BD58" i="13" s="1"/>
  <c r="AM58" i="13"/>
  <c r="BE58" i="13" s="1"/>
  <c r="AN58" i="13"/>
  <c r="AQ58" i="13"/>
  <c r="AR58" i="13"/>
  <c r="AT58" i="13"/>
  <c r="AU58" i="13"/>
  <c r="AV58" i="13"/>
  <c r="AY58" i="13"/>
  <c r="AZ58" i="13"/>
  <c r="BC58" i="13"/>
  <c r="BF58" i="13"/>
  <c r="AC59" i="13"/>
  <c r="AU59" i="13" s="1"/>
  <c r="AD59" i="13"/>
  <c r="AV59" i="13" s="1"/>
  <c r="AE59" i="13"/>
  <c r="AF59" i="13"/>
  <c r="AG59" i="13"/>
  <c r="AY59" i="13" s="1"/>
  <c r="AH59" i="13"/>
  <c r="AZ59" i="13" s="1"/>
  <c r="AI59" i="13"/>
  <c r="AJ59" i="13"/>
  <c r="AP59" i="13" s="1"/>
  <c r="AK59" i="13"/>
  <c r="AL59" i="13"/>
  <c r="AM59" i="13"/>
  <c r="AN59" i="13"/>
  <c r="BF59" i="13" s="1"/>
  <c r="AO59" i="13"/>
  <c r="AS59" i="13"/>
  <c r="AT59" i="13"/>
  <c r="AW59" i="13"/>
  <c r="AX59" i="13"/>
  <c r="BA59" i="13"/>
  <c r="BB59" i="13"/>
  <c r="BE59" i="13"/>
  <c r="AC60" i="13"/>
  <c r="AD60" i="13"/>
  <c r="AV60" i="13" s="1"/>
  <c r="AE60" i="13"/>
  <c r="AW60" i="13" s="1"/>
  <c r="AF60" i="13"/>
  <c r="AX60" i="13" s="1"/>
  <c r="AG60" i="13"/>
  <c r="AH60" i="13"/>
  <c r="AI60" i="13"/>
  <c r="AO60" i="13" s="1"/>
  <c r="AJ60" i="13"/>
  <c r="AK60" i="13"/>
  <c r="AL60" i="13"/>
  <c r="AR60" i="13" s="1"/>
  <c r="AM60" i="13"/>
  <c r="AN60" i="13"/>
  <c r="AQ60" i="13"/>
  <c r="AU60" i="13"/>
  <c r="AY60" i="13"/>
  <c r="AZ60" i="13"/>
  <c r="BC60" i="13"/>
  <c r="BD60" i="13"/>
  <c r="AC61" i="13"/>
  <c r="AU61" i="13" s="1"/>
  <c r="AD61" i="13"/>
  <c r="AE61" i="13"/>
  <c r="AF61" i="13"/>
  <c r="AX61" i="13" s="1"/>
  <c r="AG61" i="13"/>
  <c r="AY61" i="13" s="1"/>
  <c r="AH61" i="13"/>
  <c r="AZ61" i="13" s="1"/>
  <c r="AI61" i="13"/>
  <c r="AJ61" i="13"/>
  <c r="AK61" i="13"/>
  <c r="AQ61" i="13" s="1"/>
  <c r="AL61" i="13"/>
  <c r="AM61" i="13"/>
  <c r="AN61" i="13"/>
  <c r="AT61" i="13" s="1"/>
  <c r="AO61" i="13"/>
  <c r="AP61" i="13"/>
  <c r="AS61" i="13"/>
  <c r="AV61" i="13"/>
  <c r="AW61" i="13"/>
  <c r="BA61" i="13"/>
  <c r="BB61" i="13"/>
  <c r="BE61" i="13"/>
  <c r="BF61" i="13"/>
  <c r="AC62" i="13"/>
  <c r="AD62" i="13"/>
  <c r="AV62" i="13" s="1"/>
  <c r="AE62" i="13"/>
  <c r="AW62" i="13" s="1"/>
  <c r="AF62" i="13"/>
  <c r="AG62" i="13"/>
  <c r="AH62" i="13"/>
  <c r="AZ62" i="13" s="1"/>
  <c r="AI62" i="13"/>
  <c r="BA62" i="13" s="1"/>
  <c r="AJ62" i="13"/>
  <c r="BB62" i="13" s="1"/>
  <c r="AK62" i="13"/>
  <c r="AL62" i="13"/>
  <c r="AM62" i="13"/>
  <c r="AS62" i="13" s="1"/>
  <c r="AN62" i="13"/>
  <c r="AP62" i="13"/>
  <c r="AQ62" i="13"/>
  <c r="AR62" i="13"/>
  <c r="AU62" i="13"/>
  <c r="AX62" i="13"/>
  <c r="AY62" i="13"/>
  <c r="BC62" i="13"/>
  <c r="BD62" i="13"/>
  <c r="AC63" i="13"/>
  <c r="AU63" i="13" s="1"/>
  <c r="AD63" i="13"/>
  <c r="AV63" i="13" s="1"/>
  <c r="AE63" i="13"/>
  <c r="AF63" i="13"/>
  <c r="AX63" i="13" s="1"/>
  <c r="AG63" i="13"/>
  <c r="AY63" i="13" s="1"/>
  <c r="AH63" i="13"/>
  <c r="AI63" i="13"/>
  <c r="AJ63" i="13"/>
  <c r="BB63" i="13" s="1"/>
  <c r="AK63" i="13"/>
  <c r="BC63" i="13" s="1"/>
  <c r="AL63" i="13"/>
  <c r="BD63" i="13" s="1"/>
  <c r="AM63" i="13"/>
  <c r="AN63" i="13"/>
  <c r="AO63" i="13"/>
  <c r="AP63" i="13"/>
  <c r="AR63" i="13"/>
  <c r="AS63" i="13"/>
  <c r="AT63" i="13"/>
  <c r="AW63" i="13"/>
  <c r="AZ63" i="13"/>
  <c r="BA63" i="13"/>
  <c r="BE63" i="13"/>
  <c r="BF63" i="13"/>
  <c r="AC64" i="13"/>
  <c r="AD64" i="13"/>
  <c r="AE64" i="13"/>
  <c r="AW64" i="13" s="1"/>
  <c r="AF64" i="13"/>
  <c r="AX64" i="13" s="1"/>
  <c r="AG64" i="13"/>
  <c r="AH64" i="13"/>
  <c r="AZ64" i="13" s="1"/>
  <c r="AI64" i="13"/>
  <c r="BA64" i="13" s="1"/>
  <c r="AJ64" i="13"/>
  <c r="AK64" i="13"/>
  <c r="AL64" i="13"/>
  <c r="BD64" i="13" s="1"/>
  <c r="AM64" i="13"/>
  <c r="BE64" i="13" s="1"/>
  <c r="AN64" i="13"/>
  <c r="BF64" i="13" s="1"/>
  <c r="AP64" i="13"/>
  <c r="AQ64" i="13"/>
  <c r="AR64" i="13"/>
  <c r="AT64" i="13"/>
  <c r="AU64" i="13"/>
  <c r="AV64" i="13"/>
  <c r="AY64" i="13"/>
  <c r="BB64" i="13"/>
  <c r="BC64" i="13"/>
  <c r="AC65" i="13"/>
  <c r="AU65" i="13" s="1"/>
  <c r="AD65" i="13"/>
  <c r="AV65" i="13" s="1"/>
  <c r="AE65" i="13"/>
  <c r="AF65" i="13"/>
  <c r="AG65" i="13"/>
  <c r="AH65" i="13"/>
  <c r="AZ65" i="13" s="1"/>
  <c r="AI65" i="13"/>
  <c r="BA65" i="13" s="1"/>
  <c r="AJ65" i="13"/>
  <c r="BB65" i="13" s="1"/>
  <c r="AK65" i="13"/>
  <c r="BC65" i="13" s="1"/>
  <c r="AL65" i="13"/>
  <c r="AM65" i="13"/>
  <c r="AN65" i="13"/>
  <c r="BF65" i="13" s="1"/>
  <c r="AP65" i="13"/>
  <c r="AR65" i="13"/>
  <c r="AS65" i="13"/>
  <c r="AT65" i="13"/>
  <c r="AW65" i="13"/>
  <c r="AX65" i="13"/>
  <c r="AY65" i="13"/>
  <c r="BD65" i="13"/>
  <c r="BE65" i="13"/>
  <c r="AC66" i="13"/>
  <c r="AD66" i="13"/>
  <c r="AE66" i="13"/>
  <c r="AW66" i="13" s="1"/>
  <c r="AF66" i="13"/>
  <c r="AX66" i="13" s="1"/>
  <c r="AG66" i="13"/>
  <c r="AH66" i="13"/>
  <c r="AI66" i="13"/>
  <c r="AO66" i="13" s="1"/>
  <c r="AJ66" i="13"/>
  <c r="AK66" i="13"/>
  <c r="AL66" i="13"/>
  <c r="BD66" i="13" s="1"/>
  <c r="AM66" i="13"/>
  <c r="BE66" i="13" s="1"/>
  <c r="AN66" i="13"/>
  <c r="AR66" i="13"/>
  <c r="AT66" i="13"/>
  <c r="AU66" i="13"/>
  <c r="AV66" i="13"/>
  <c r="AY66" i="13"/>
  <c r="AZ66" i="13"/>
  <c r="BA66" i="13"/>
  <c r="BF66" i="13"/>
  <c r="AC67" i="13"/>
  <c r="AU67" i="13" s="1"/>
  <c r="AD67" i="13"/>
  <c r="AV67" i="13" s="1"/>
  <c r="AE67" i="13"/>
  <c r="AF67" i="13"/>
  <c r="AG67" i="13"/>
  <c r="AY67" i="13" s="1"/>
  <c r="AH67" i="13"/>
  <c r="AI67" i="13"/>
  <c r="AJ67" i="13"/>
  <c r="AP67" i="13" s="1"/>
  <c r="AK67" i="13"/>
  <c r="AQ67" i="13" s="1"/>
  <c r="AL67" i="13"/>
  <c r="BD67" i="13" s="1"/>
  <c r="AM67" i="13"/>
  <c r="AN67" i="13"/>
  <c r="BF67" i="13" s="1"/>
  <c r="AO67" i="13"/>
  <c r="AT67" i="13"/>
  <c r="AW67" i="13"/>
  <c r="AX67" i="13"/>
  <c r="AZ67" i="13"/>
  <c r="BA67" i="13"/>
  <c r="BB67" i="13"/>
  <c r="AC68" i="13"/>
  <c r="AD68" i="13"/>
  <c r="AV68" i="13" s="1"/>
  <c r="AE68" i="13"/>
  <c r="AW68" i="13" s="1"/>
  <c r="AF68" i="13"/>
  <c r="AX68" i="13" s="1"/>
  <c r="AG68" i="13"/>
  <c r="AH68" i="13"/>
  <c r="AI68" i="13"/>
  <c r="BA68" i="13" s="1"/>
  <c r="AJ68" i="13"/>
  <c r="AP68" i="13" s="1"/>
  <c r="AK68" i="13"/>
  <c r="AL68" i="13"/>
  <c r="AR68" i="13" s="1"/>
  <c r="AM68" i="13"/>
  <c r="AS68" i="13" s="1"/>
  <c r="AN68" i="13"/>
  <c r="BF68" i="13" s="1"/>
  <c r="AO68" i="13"/>
  <c r="AQ68" i="13"/>
  <c r="AU68" i="13"/>
  <c r="AY68" i="13"/>
  <c r="AZ68" i="13"/>
  <c r="BC68" i="13"/>
  <c r="BD68" i="13"/>
  <c r="BE68" i="13"/>
  <c r="AC69" i="13"/>
  <c r="AU69" i="13" s="1"/>
  <c r="AD69" i="13"/>
  <c r="AE69" i="13"/>
  <c r="AF69" i="13"/>
  <c r="AX69" i="13" s="1"/>
  <c r="AG69" i="13"/>
  <c r="AY69" i="13" s="1"/>
  <c r="AH69" i="13"/>
  <c r="AZ69" i="13" s="1"/>
  <c r="AI69" i="13"/>
  <c r="AJ69" i="13"/>
  <c r="AK69" i="13"/>
  <c r="BC69" i="13" s="1"/>
  <c r="AL69" i="13"/>
  <c r="AR69" i="13" s="1"/>
  <c r="AM69" i="13"/>
  <c r="AN69" i="13"/>
  <c r="AT69" i="13" s="1"/>
  <c r="AO69" i="13"/>
  <c r="AP69" i="13"/>
  <c r="AQ69" i="13"/>
  <c r="AS69" i="13"/>
  <c r="AV69" i="13"/>
  <c r="AW69" i="13"/>
  <c r="BA69" i="13"/>
  <c r="BB69" i="13"/>
  <c r="BD69" i="13"/>
  <c r="BE69" i="13"/>
  <c r="BF69" i="13"/>
  <c r="AC70" i="13"/>
  <c r="AU70" i="13" s="1"/>
  <c r="AD70" i="13"/>
  <c r="AV70" i="13" s="1"/>
  <c r="AE70" i="13"/>
  <c r="AW70" i="13" s="1"/>
  <c r="AF70" i="13"/>
  <c r="AG70" i="13"/>
  <c r="AH70" i="13"/>
  <c r="AZ70" i="13" s="1"/>
  <c r="AI70" i="13"/>
  <c r="BA70" i="13" s="1"/>
  <c r="AJ70" i="13"/>
  <c r="BB70" i="13" s="1"/>
  <c r="AK70" i="13"/>
  <c r="AL70" i="13"/>
  <c r="AM70" i="13"/>
  <c r="BE70" i="13" s="1"/>
  <c r="AN70" i="13"/>
  <c r="AT70" i="13" s="1"/>
  <c r="AP70" i="13"/>
  <c r="AQ70" i="13"/>
  <c r="AR70" i="13"/>
  <c r="AS70" i="13"/>
  <c r="AX70" i="13"/>
  <c r="AY70" i="13"/>
  <c r="BC70" i="13"/>
  <c r="BD70" i="13"/>
  <c r="AC71" i="13"/>
  <c r="AD71" i="13"/>
  <c r="AV71" i="13" s="1"/>
  <c r="AE71" i="13"/>
  <c r="AW71" i="13" s="1"/>
  <c r="AF71" i="13"/>
  <c r="AX71" i="13" s="1"/>
  <c r="AG71" i="13"/>
  <c r="AY71" i="13" s="1"/>
  <c r="AH71" i="13"/>
  <c r="AI71" i="13"/>
  <c r="AJ71" i="13"/>
  <c r="BB71" i="13" s="1"/>
  <c r="AK71" i="13"/>
  <c r="BC71" i="13" s="1"/>
  <c r="AL71" i="13"/>
  <c r="BD71" i="13" s="1"/>
  <c r="AM71" i="13"/>
  <c r="AN71" i="13"/>
  <c r="AO71" i="13"/>
  <c r="AR71" i="13"/>
  <c r="AS71" i="13"/>
  <c r="AT71" i="13"/>
  <c r="AU71" i="13"/>
  <c r="AZ71" i="13"/>
  <c r="BA71" i="13"/>
  <c r="BE71" i="13"/>
  <c r="BF71" i="13"/>
  <c r="AC72" i="13"/>
  <c r="AD72" i="13"/>
  <c r="AE72" i="13"/>
  <c r="AF72" i="13"/>
  <c r="AX72" i="13" s="1"/>
  <c r="AG72" i="13"/>
  <c r="AY72" i="13" s="1"/>
  <c r="AH72" i="13"/>
  <c r="AZ72" i="13" s="1"/>
  <c r="AI72" i="13"/>
  <c r="AJ72" i="13"/>
  <c r="AK72" i="13"/>
  <c r="AL72" i="13"/>
  <c r="BD72" i="13" s="1"/>
  <c r="AM72" i="13"/>
  <c r="AN72" i="13"/>
  <c r="BF72" i="13" s="1"/>
  <c r="AP72" i="13"/>
  <c r="AQ72" i="13"/>
  <c r="AR72" i="13"/>
  <c r="AT72" i="13"/>
  <c r="AU72" i="13"/>
  <c r="AV72" i="13"/>
  <c r="AW72" i="13"/>
  <c r="BB72" i="13"/>
  <c r="BC72" i="13"/>
  <c r="AC73" i="13"/>
  <c r="AU73" i="13" s="1"/>
  <c r="AD73" i="13"/>
  <c r="AE73" i="13"/>
  <c r="AF73" i="13"/>
  <c r="AG73" i="13"/>
  <c r="AH73" i="13"/>
  <c r="AZ73" i="13" s="1"/>
  <c r="AI73" i="13"/>
  <c r="AO73" i="13" s="1"/>
  <c r="AJ73" i="13"/>
  <c r="BB73" i="13" s="1"/>
  <c r="AK73" i="13"/>
  <c r="AL73" i="13"/>
  <c r="AM73" i="13"/>
  <c r="AN73" i="13"/>
  <c r="BF73" i="13" s="1"/>
  <c r="AP73" i="13"/>
  <c r="AR73" i="13"/>
  <c r="AS73" i="13"/>
  <c r="AV73" i="13"/>
  <c r="AW73" i="13"/>
  <c r="AX73" i="13"/>
  <c r="AY73" i="13"/>
  <c r="BD73" i="13"/>
  <c r="BE73" i="13"/>
  <c r="AC74" i="13"/>
  <c r="AD74" i="13"/>
  <c r="AE74" i="13"/>
  <c r="AW74" i="13" s="1"/>
  <c r="AF74" i="13"/>
  <c r="AG74" i="13"/>
  <c r="AH74" i="13"/>
  <c r="AZ74" i="13" s="1"/>
  <c r="AI74" i="13"/>
  <c r="AO74" i="13" s="1"/>
  <c r="AJ74" i="13"/>
  <c r="BB74" i="13" s="1"/>
  <c r="AK74" i="13"/>
  <c r="AL74" i="13"/>
  <c r="BD74" i="13" s="1"/>
  <c r="AM74" i="13"/>
  <c r="AN74" i="13"/>
  <c r="AQ74" i="13"/>
  <c r="AR74" i="13"/>
  <c r="AT74" i="13"/>
  <c r="AU74" i="13"/>
  <c r="AV74" i="13"/>
  <c r="AX74" i="13"/>
  <c r="AY74" i="13"/>
  <c r="BC74" i="13"/>
  <c r="BF74" i="13"/>
  <c r="AC75" i="13"/>
  <c r="AU75" i="13" s="1"/>
  <c r="AD75" i="13"/>
  <c r="AV75" i="13" s="1"/>
  <c r="AE75" i="13"/>
  <c r="AF75" i="13"/>
  <c r="AG75" i="13"/>
  <c r="AY75" i="13" s="1"/>
  <c r="AH75" i="13"/>
  <c r="AZ75" i="13" s="1"/>
  <c r="AI75" i="13"/>
  <c r="AJ75" i="13"/>
  <c r="AP75" i="13" s="1"/>
  <c r="AK75" i="13"/>
  <c r="AQ75" i="13" s="1"/>
  <c r="AL75" i="13"/>
  <c r="BD75" i="13" s="1"/>
  <c r="AM75" i="13"/>
  <c r="AN75" i="13"/>
  <c r="BF75" i="13" s="1"/>
  <c r="AO75" i="13"/>
  <c r="AR75" i="13"/>
  <c r="AS75" i="13"/>
  <c r="AT75" i="13"/>
  <c r="AW75" i="13"/>
  <c r="AX75" i="13"/>
  <c r="BA75" i="13"/>
  <c r="BC75" i="13"/>
  <c r="BE75" i="13"/>
  <c r="AC76" i="13"/>
  <c r="AD76" i="13"/>
  <c r="AV76" i="13" s="1"/>
  <c r="AE76" i="13"/>
  <c r="AW76" i="13" s="1"/>
  <c r="AF76" i="13"/>
  <c r="AX76" i="13" s="1"/>
  <c r="AG76" i="13"/>
  <c r="AH76" i="13"/>
  <c r="AI76" i="13"/>
  <c r="BA76" i="13" s="1"/>
  <c r="AJ76" i="13"/>
  <c r="AP76" i="13" s="1"/>
  <c r="AK76" i="13"/>
  <c r="AL76" i="13"/>
  <c r="AR76" i="13" s="1"/>
  <c r="AM76" i="13"/>
  <c r="AS76" i="13" s="1"/>
  <c r="AN76" i="13"/>
  <c r="BF76" i="13" s="1"/>
  <c r="AO76" i="13"/>
  <c r="AQ76" i="13"/>
  <c r="AT76" i="13"/>
  <c r="AU76" i="13"/>
  <c r="AY76" i="13"/>
  <c r="AZ76" i="13"/>
  <c r="BC76" i="13"/>
  <c r="BD76" i="13"/>
  <c r="AC77" i="13"/>
  <c r="AU77" i="13" s="1"/>
  <c r="AD77" i="13"/>
  <c r="AE77" i="13"/>
  <c r="AF77" i="13"/>
  <c r="AX77" i="13" s="1"/>
  <c r="AG77" i="13"/>
  <c r="AY77" i="13" s="1"/>
  <c r="AH77" i="13"/>
  <c r="AZ77" i="13" s="1"/>
  <c r="AI77" i="13"/>
  <c r="AJ77" i="13"/>
  <c r="AK77" i="13"/>
  <c r="BC77" i="13" s="1"/>
  <c r="AL77" i="13"/>
  <c r="AR77" i="13" s="1"/>
  <c r="AM77" i="13"/>
  <c r="AN77" i="13"/>
  <c r="AT77" i="13" s="1"/>
  <c r="AO77" i="13"/>
  <c r="AP77" i="13"/>
  <c r="AQ77" i="13"/>
  <c r="AS77" i="13"/>
  <c r="AV77" i="13"/>
  <c r="AW77" i="13"/>
  <c r="BA77" i="13"/>
  <c r="BB77" i="13"/>
  <c r="BE77" i="13"/>
  <c r="AC78" i="13"/>
  <c r="AD78" i="13"/>
  <c r="AV78" i="13" s="1"/>
  <c r="AE78" i="13"/>
  <c r="AW78" i="13" s="1"/>
  <c r="AF78" i="13"/>
  <c r="AG78" i="13"/>
  <c r="AH78" i="13"/>
  <c r="AZ78" i="13" s="1"/>
  <c r="AI78" i="13"/>
  <c r="AJ78" i="13"/>
  <c r="AK78" i="13"/>
  <c r="AL78" i="13"/>
  <c r="AM78" i="13"/>
  <c r="BE78" i="13" s="1"/>
  <c r="AN78" i="13"/>
  <c r="AT78" i="13" s="1"/>
  <c r="AP78" i="13"/>
  <c r="AQ78" i="13"/>
  <c r="AR78" i="13"/>
  <c r="AU78" i="13"/>
  <c r="AX78" i="13"/>
  <c r="AY78" i="13"/>
  <c r="BB78" i="13"/>
  <c r="BC78" i="13"/>
  <c r="BD78" i="13"/>
  <c r="BF78" i="13"/>
  <c r="AC79" i="13"/>
  <c r="AU79" i="13" s="1"/>
  <c r="AD79" i="13"/>
  <c r="AE79" i="13"/>
  <c r="AF79" i="13"/>
  <c r="AX79" i="13" s="1"/>
  <c r="AG79" i="13"/>
  <c r="AH79" i="13"/>
  <c r="AI79" i="13"/>
  <c r="AJ79" i="13"/>
  <c r="AP79" i="13" s="1"/>
  <c r="AK79" i="13"/>
  <c r="AL79" i="13"/>
  <c r="AM79" i="13"/>
  <c r="AN79" i="13"/>
  <c r="AO79" i="13"/>
  <c r="AR79" i="13"/>
  <c r="AS79" i="13"/>
  <c r="AT79" i="13"/>
  <c r="AV79" i="13"/>
  <c r="AW79" i="13"/>
  <c r="AY79" i="13"/>
  <c r="AZ79" i="13"/>
  <c r="BA79" i="13"/>
  <c r="BB79" i="13"/>
  <c r="BD79" i="13"/>
  <c r="BE79" i="13"/>
  <c r="BF79" i="13"/>
  <c r="AC80" i="13"/>
  <c r="AD80" i="13"/>
  <c r="AV80" i="13" s="1"/>
  <c r="AE80" i="13"/>
  <c r="AF80" i="13"/>
  <c r="AG80" i="13"/>
  <c r="AY80" i="13" s="1"/>
  <c r="AH80" i="13"/>
  <c r="AZ80" i="13" s="1"/>
  <c r="AI80" i="13"/>
  <c r="AJ80" i="13"/>
  <c r="AK80" i="13"/>
  <c r="AQ80" i="13" s="1"/>
  <c r="AL80" i="13"/>
  <c r="AM80" i="13"/>
  <c r="AS80" i="13" s="1"/>
  <c r="AN80" i="13"/>
  <c r="AO80" i="13"/>
  <c r="AP80" i="13"/>
  <c r="AR80" i="13"/>
  <c r="AT80" i="13"/>
  <c r="AU80" i="13"/>
  <c r="AW80" i="13"/>
  <c r="AX80" i="13"/>
  <c r="BA80" i="13"/>
  <c r="BB80" i="13"/>
  <c r="BC80" i="13"/>
  <c r="BD80" i="13"/>
  <c r="BE80" i="13"/>
  <c r="BF80" i="13"/>
  <c r="AC81" i="13"/>
  <c r="AU81" i="13" s="1"/>
  <c r="AD81" i="13"/>
  <c r="AE81" i="13"/>
  <c r="AF81" i="13"/>
  <c r="AG81" i="13"/>
  <c r="AH81" i="13"/>
  <c r="AZ81" i="13" s="1"/>
  <c r="AI81" i="13"/>
  <c r="AJ81" i="13"/>
  <c r="BB81" i="13" s="1"/>
  <c r="AK81" i="13"/>
  <c r="AQ81" i="13" s="1"/>
  <c r="AL81" i="13"/>
  <c r="AM81" i="13"/>
  <c r="AN81" i="13"/>
  <c r="AT81" i="13" s="1"/>
  <c r="AO81" i="13"/>
  <c r="AR81" i="13"/>
  <c r="AS81" i="13"/>
  <c r="AV81" i="13"/>
  <c r="AW81" i="13"/>
  <c r="AX81" i="13"/>
  <c r="AY81" i="13"/>
  <c r="BA81" i="13"/>
  <c r="BC81" i="13"/>
  <c r="BD81" i="13"/>
  <c r="BE81" i="13"/>
  <c r="BF81" i="13"/>
  <c r="AC82" i="13"/>
  <c r="AU82" i="13" s="1"/>
  <c r="AD82" i="13"/>
  <c r="AV82" i="13" s="1"/>
  <c r="AE82" i="13"/>
  <c r="AF82" i="13"/>
  <c r="AX82" i="13" s="1"/>
  <c r="AG82" i="13"/>
  <c r="AY82" i="13" s="1"/>
  <c r="AH82" i="13"/>
  <c r="AI82" i="13"/>
  <c r="AJ82" i="13"/>
  <c r="AP82" i="13" s="1"/>
  <c r="AK82" i="13"/>
  <c r="BC82" i="13" s="1"/>
  <c r="AL82" i="13"/>
  <c r="BD82" i="13" s="1"/>
  <c r="AM82" i="13"/>
  <c r="AN82" i="13"/>
  <c r="AT82" i="13" s="1"/>
  <c r="AO82" i="13"/>
  <c r="AS82" i="13"/>
  <c r="AW82" i="13"/>
  <c r="AZ82" i="13"/>
  <c r="BA82" i="13"/>
  <c r="BB82" i="13"/>
  <c r="BE82" i="13"/>
  <c r="BF82" i="13"/>
  <c r="AC83" i="13"/>
  <c r="AD83" i="13"/>
  <c r="AV83" i="13" s="1"/>
  <c r="AE83" i="13"/>
  <c r="AW83" i="13" s="1"/>
  <c r="AF83" i="13"/>
  <c r="AX83" i="13" s="1"/>
  <c r="AG83" i="13"/>
  <c r="AH83" i="13"/>
  <c r="AZ83" i="13" s="1"/>
  <c r="AI83" i="13"/>
  <c r="AO83" i="13" s="1"/>
  <c r="AJ83" i="13"/>
  <c r="AK83" i="13"/>
  <c r="AL83" i="13"/>
  <c r="AR83" i="13" s="1"/>
  <c r="AM83" i="13"/>
  <c r="BE83" i="13" s="1"/>
  <c r="AN83" i="13"/>
  <c r="BF83" i="13" s="1"/>
  <c r="AP83" i="13"/>
  <c r="AQ83" i="13"/>
  <c r="AU83" i="13"/>
  <c r="AY83" i="13"/>
  <c r="BB83" i="13"/>
  <c r="BC83" i="13"/>
  <c r="BD83" i="13"/>
  <c r="AC84" i="13"/>
  <c r="AU84" i="13" s="1"/>
  <c r="AD84" i="13"/>
  <c r="AE84" i="13"/>
  <c r="AF84" i="13"/>
  <c r="AX84" i="13" s="1"/>
  <c r="AG84" i="13"/>
  <c r="AY84" i="13" s="1"/>
  <c r="AH84" i="13"/>
  <c r="AZ84" i="13" s="1"/>
  <c r="AI84" i="13"/>
  <c r="BA84" i="13" s="1"/>
  <c r="AJ84" i="13"/>
  <c r="BB84" i="13" s="1"/>
  <c r="AK84" i="13"/>
  <c r="AQ84" i="13" s="1"/>
  <c r="AL84" i="13"/>
  <c r="AM84" i="13"/>
  <c r="AN84" i="13"/>
  <c r="AT84" i="13" s="1"/>
  <c r="AO84" i="13"/>
  <c r="AP84" i="13"/>
  <c r="AR84" i="13"/>
  <c r="AS84" i="13"/>
  <c r="AV84" i="13"/>
  <c r="AW84" i="13"/>
  <c r="BD84" i="13"/>
  <c r="BE84" i="13"/>
  <c r="BF84" i="13"/>
  <c r="AC85" i="13"/>
  <c r="AD85" i="13"/>
  <c r="AE85" i="13"/>
  <c r="AW85" i="13" s="1"/>
  <c r="AF85" i="13"/>
  <c r="AG85" i="13"/>
  <c r="AH85" i="13"/>
  <c r="AZ85" i="13" s="1"/>
  <c r="AI85" i="13"/>
  <c r="BA85" i="13" s="1"/>
  <c r="AJ85" i="13"/>
  <c r="BB85" i="13" s="1"/>
  <c r="AK85" i="13"/>
  <c r="BC85" i="13" s="1"/>
  <c r="AL85" i="13"/>
  <c r="BD85" i="13" s="1"/>
  <c r="AM85" i="13"/>
  <c r="AS85" i="13" s="1"/>
  <c r="AN85" i="13"/>
  <c r="AP85" i="13"/>
  <c r="AQ85" i="13"/>
  <c r="AR85" i="13"/>
  <c r="AT85" i="13"/>
  <c r="AU85" i="13"/>
  <c r="AV85" i="13"/>
  <c r="AX85" i="13"/>
  <c r="AY85" i="13"/>
  <c r="BF85" i="13"/>
  <c r="AC86" i="13"/>
  <c r="AU86" i="13" s="1"/>
  <c r="AD86" i="13"/>
  <c r="AV86" i="13" s="1"/>
  <c r="AE86" i="13"/>
  <c r="AF86" i="13"/>
  <c r="AG86" i="13"/>
  <c r="AY86" i="13" s="1"/>
  <c r="AH86" i="13"/>
  <c r="AI86" i="13"/>
  <c r="AJ86" i="13"/>
  <c r="BB86" i="13" s="1"/>
  <c r="AK86" i="13"/>
  <c r="BC86" i="13" s="1"/>
  <c r="AL86" i="13"/>
  <c r="BD86" i="13" s="1"/>
  <c r="AM86" i="13"/>
  <c r="BE86" i="13" s="1"/>
  <c r="AN86" i="13"/>
  <c r="BF86" i="13" s="1"/>
  <c r="AO86" i="13"/>
  <c r="AR86" i="13"/>
  <c r="AS86" i="13"/>
  <c r="AT86" i="13"/>
  <c r="AW86" i="13"/>
  <c r="AX86" i="13"/>
  <c r="AZ86" i="13"/>
  <c r="BA86" i="13"/>
  <c r="AC87" i="13"/>
  <c r="AD87" i="13"/>
  <c r="AE87" i="13"/>
  <c r="AW87" i="13" s="1"/>
  <c r="AF87" i="13"/>
  <c r="AX87" i="13" s="1"/>
  <c r="AG87" i="13"/>
  <c r="AH87" i="13"/>
  <c r="AI87" i="13"/>
  <c r="BA87" i="13" s="1"/>
  <c r="AJ87" i="13"/>
  <c r="AP87" i="13" s="1"/>
  <c r="AK87" i="13"/>
  <c r="AL87" i="13"/>
  <c r="BD87" i="13" s="1"/>
  <c r="AM87" i="13"/>
  <c r="BE87" i="13" s="1"/>
  <c r="AN87" i="13"/>
  <c r="BF87" i="13" s="1"/>
  <c r="AQ87" i="13"/>
  <c r="AT87" i="13"/>
  <c r="AU87" i="13"/>
  <c r="AV87" i="13"/>
  <c r="AY87" i="13"/>
  <c r="AZ87" i="13"/>
  <c r="BB87" i="13"/>
  <c r="BC87" i="13"/>
  <c r="E496" i="12"/>
  <c r="F496" i="12"/>
  <c r="G496" i="12"/>
  <c r="H496" i="12"/>
  <c r="I496" i="12"/>
  <c r="J496" i="12"/>
  <c r="K496" i="12"/>
  <c r="L496" i="12"/>
  <c r="M496" i="12"/>
  <c r="N496" i="12"/>
  <c r="O496" i="12"/>
  <c r="P496" i="12"/>
  <c r="Q496" i="12"/>
  <c r="R496" i="12"/>
  <c r="S496" i="12"/>
  <c r="T496" i="12"/>
  <c r="U496" i="12"/>
  <c r="V496" i="12"/>
  <c r="W496" i="12"/>
  <c r="X496" i="12"/>
  <c r="Y496" i="12"/>
  <c r="Z496" i="12"/>
  <c r="E496" i="11"/>
  <c r="F496" i="11"/>
  <c r="G496" i="11"/>
  <c r="H496" i="11"/>
  <c r="I496" i="11"/>
  <c r="J496" i="11"/>
  <c r="K496" i="11"/>
  <c r="L496" i="11"/>
  <c r="M496" i="11"/>
  <c r="N496" i="11"/>
  <c r="O496" i="11"/>
  <c r="P496" i="11"/>
  <c r="Q496" i="11"/>
  <c r="R496" i="11"/>
  <c r="S496" i="11"/>
  <c r="T496" i="11"/>
  <c r="U496" i="11"/>
  <c r="V496" i="11"/>
  <c r="W496" i="11"/>
  <c r="X496" i="11"/>
  <c r="Y496" i="11"/>
  <c r="Z496" i="11"/>
  <c r="E496" i="10"/>
  <c r="F496" i="10"/>
  <c r="G496" i="10"/>
  <c r="H496" i="10"/>
  <c r="I496" i="10"/>
  <c r="J496" i="10"/>
  <c r="K496" i="10"/>
  <c r="L496" i="10"/>
  <c r="M496" i="10"/>
  <c r="N496" i="10"/>
  <c r="O496" i="10"/>
  <c r="P496" i="10"/>
  <c r="Q496" i="10"/>
  <c r="R496" i="10"/>
  <c r="S496" i="10"/>
  <c r="T496" i="10"/>
  <c r="U496" i="10"/>
  <c r="V496" i="10"/>
  <c r="W496" i="10"/>
  <c r="X496" i="10"/>
  <c r="Y496" i="10"/>
  <c r="Z496" i="10"/>
  <c r="E496" i="9"/>
  <c r="F496" i="9"/>
  <c r="G496" i="9"/>
  <c r="H496" i="9"/>
  <c r="I496" i="9"/>
  <c r="J496" i="9"/>
  <c r="K496" i="9"/>
  <c r="L496" i="9"/>
  <c r="M496" i="9"/>
  <c r="N496" i="9"/>
  <c r="O496" i="9"/>
  <c r="P496" i="9"/>
  <c r="Q496" i="9"/>
  <c r="R496" i="9"/>
  <c r="S496" i="9"/>
  <c r="T496" i="9"/>
  <c r="U496" i="9"/>
  <c r="V496" i="9"/>
  <c r="W496" i="9"/>
  <c r="X496" i="9"/>
  <c r="Y496" i="9"/>
  <c r="Z496" i="9"/>
  <c r="M2" i="7"/>
  <c r="O2" i="7"/>
  <c r="Q2" i="7"/>
  <c r="M3" i="7"/>
  <c r="O3" i="7"/>
  <c r="Q3" i="7"/>
  <c r="M4" i="7"/>
  <c r="O4" i="7"/>
  <c r="Q4" i="7"/>
  <c r="M5" i="7"/>
  <c r="O5" i="7"/>
  <c r="Q5" i="7"/>
  <c r="M6" i="7"/>
  <c r="O6" i="7"/>
  <c r="Q6" i="7"/>
  <c r="M7" i="7"/>
  <c r="O7" i="7"/>
  <c r="Q7" i="7"/>
  <c r="M8" i="7"/>
  <c r="O8" i="7"/>
  <c r="Q8" i="7"/>
  <c r="M9" i="7"/>
  <c r="O9" i="7"/>
  <c r="Q9" i="7"/>
  <c r="M10" i="7"/>
  <c r="O10" i="7"/>
  <c r="Q10" i="7"/>
  <c r="M11" i="7"/>
  <c r="O11" i="7"/>
  <c r="Q11" i="7"/>
  <c r="M12" i="7"/>
  <c r="O12" i="7"/>
  <c r="Q12" i="7"/>
  <c r="M13" i="7"/>
  <c r="O13" i="7"/>
  <c r="Q13" i="7"/>
  <c r="M14" i="7"/>
  <c r="O14" i="7"/>
  <c r="Q14" i="7"/>
  <c r="M15" i="7"/>
  <c r="O15" i="7"/>
  <c r="Q15" i="7"/>
  <c r="M16" i="7"/>
  <c r="O16" i="7"/>
  <c r="Q16" i="7"/>
  <c r="M17" i="7"/>
  <c r="O17" i="7"/>
  <c r="Q17" i="7"/>
  <c r="M18" i="7"/>
  <c r="O18" i="7"/>
  <c r="Q18" i="7"/>
  <c r="M19" i="7"/>
  <c r="O19" i="7"/>
  <c r="Q19" i="7"/>
  <c r="M20" i="7"/>
  <c r="O20" i="7"/>
  <c r="Q20" i="7"/>
  <c r="M21" i="7"/>
  <c r="O21" i="7"/>
  <c r="Q21" i="7"/>
  <c r="M22" i="7"/>
  <c r="O22" i="7"/>
  <c r="Q22" i="7"/>
  <c r="M23" i="7"/>
  <c r="O23" i="7"/>
  <c r="Q23" i="7"/>
  <c r="M24" i="7"/>
  <c r="O24" i="7"/>
  <c r="Q24" i="7"/>
  <c r="M25" i="7"/>
  <c r="O25" i="7"/>
  <c r="Q25" i="7"/>
  <c r="M26" i="7"/>
  <c r="O26" i="7"/>
  <c r="Q26" i="7"/>
  <c r="M27" i="7"/>
  <c r="O27" i="7"/>
  <c r="Q27" i="7"/>
  <c r="M28" i="7"/>
  <c r="O28" i="7"/>
  <c r="Q28" i="7"/>
  <c r="M29" i="7"/>
  <c r="O29" i="7"/>
  <c r="Q29" i="7"/>
  <c r="M30" i="7"/>
  <c r="O30" i="7"/>
  <c r="Q30" i="7"/>
  <c r="M31" i="7"/>
  <c r="O31" i="7"/>
  <c r="Q31" i="7"/>
  <c r="M32" i="7"/>
  <c r="O32" i="7"/>
  <c r="Q32" i="7"/>
  <c r="M33" i="7"/>
  <c r="O33" i="7"/>
  <c r="Q33" i="7"/>
  <c r="M34" i="7"/>
  <c r="O34" i="7"/>
  <c r="Q34" i="7"/>
  <c r="M35" i="7"/>
  <c r="O35" i="7"/>
  <c r="Q35" i="7"/>
  <c r="M36" i="7"/>
  <c r="O36" i="7"/>
  <c r="Q36" i="7"/>
  <c r="M37" i="7"/>
  <c r="O37" i="7"/>
  <c r="Q37" i="7"/>
  <c r="M38" i="7"/>
  <c r="O38" i="7"/>
  <c r="Q38" i="7"/>
  <c r="M39" i="7"/>
  <c r="O39" i="7"/>
  <c r="Q39" i="7"/>
  <c r="M40" i="7"/>
  <c r="O40" i="7"/>
  <c r="Q40" i="7"/>
  <c r="M41" i="7"/>
  <c r="O41" i="7"/>
  <c r="Q41" i="7"/>
  <c r="M42" i="7"/>
  <c r="O42" i="7"/>
  <c r="Q42" i="7"/>
  <c r="M43" i="7"/>
  <c r="O43" i="7"/>
  <c r="Q43" i="7"/>
  <c r="M44" i="7"/>
  <c r="O44" i="7"/>
  <c r="Q44" i="7"/>
  <c r="M45" i="7"/>
  <c r="O45" i="7"/>
  <c r="Q45" i="7"/>
  <c r="M46" i="7"/>
  <c r="O46" i="7"/>
  <c r="Q46" i="7"/>
  <c r="M47" i="7"/>
  <c r="O47" i="7"/>
  <c r="Q47" i="7"/>
  <c r="M48" i="7"/>
  <c r="O48" i="7"/>
  <c r="Q48" i="7"/>
  <c r="M49" i="7"/>
  <c r="O49" i="7"/>
  <c r="Q49" i="7"/>
  <c r="M50" i="7"/>
  <c r="O50" i="7"/>
  <c r="Q50" i="7"/>
  <c r="M51" i="7"/>
  <c r="O51" i="7"/>
  <c r="Q51" i="7"/>
  <c r="M52" i="7"/>
  <c r="O52" i="7"/>
  <c r="Q52" i="7"/>
  <c r="M53" i="7"/>
  <c r="O53" i="7"/>
  <c r="Q53" i="7"/>
  <c r="M54" i="7"/>
  <c r="O54" i="7"/>
  <c r="Q54" i="7"/>
  <c r="M55" i="7"/>
  <c r="O55" i="7"/>
  <c r="Q55" i="7"/>
  <c r="M56" i="7"/>
  <c r="O56" i="7"/>
  <c r="Q56" i="7"/>
  <c r="M57" i="7"/>
  <c r="O57" i="7"/>
  <c r="Q57" i="7"/>
  <c r="M58" i="7"/>
  <c r="O58" i="7"/>
  <c r="Q58" i="7"/>
  <c r="M59" i="7"/>
  <c r="O59" i="7"/>
  <c r="Q59" i="7"/>
  <c r="M60" i="7"/>
  <c r="O60" i="7"/>
  <c r="Q60" i="7"/>
  <c r="M61" i="7"/>
  <c r="O61" i="7"/>
  <c r="Q61" i="7"/>
  <c r="M62" i="7"/>
  <c r="O62" i="7"/>
  <c r="Q62" i="7"/>
  <c r="M63" i="7"/>
  <c r="O63" i="7"/>
  <c r="Q63" i="7"/>
  <c r="M64" i="7"/>
  <c r="O64" i="7"/>
  <c r="Q64" i="7"/>
  <c r="M65" i="7"/>
  <c r="O65" i="7"/>
  <c r="Q65" i="7"/>
  <c r="M66" i="7"/>
  <c r="O66" i="7"/>
  <c r="Q66" i="7"/>
  <c r="M67" i="7"/>
  <c r="O67" i="7"/>
  <c r="Q67" i="7"/>
  <c r="M68" i="7"/>
  <c r="O68" i="7"/>
  <c r="Q68" i="7"/>
  <c r="M69" i="7"/>
  <c r="O69" i="7"/>
  <c r="Q69" i="7"/>
  <c r="M70" i="7"/>
  <c r="O70" i="7"/>
  <c r="Q70" i="7"/>
  <c r="M71" i="7"/>
  <c r="O71" i="7"/>
  <c r="Q71" i="7"/>
  <c r="M72" i="7"/>
  <c r="O72" i="7"/>
  <c r="Q72" i="7"/>
  <c r="M73" i="7"/>
  <c r="O73" i="7"/>
  <c r="Q73" i="7"/>
  <c r="M74" i="7"/>
  <c r="O74" i="7"/>
  <c r="Q74" i="7"/>
  <c r="M75" i="7"/>
  <c r="O75" i="7"/>
  <c r="Q75" i="7"/>
  <c r="M76" i="7"/>
  <c r="O76" i="7"/>
  <c r="Q76" i="7"/>
  <c r="M77" i="7"/>
  <c r="O77" i="7"/>
  <c r="Q77" i="7"/>
  <c r="M78" i="7"/>
  <c r="O78" i="7"/>
  <c r="Q78" i="7"/>
  <c r="M79" i="7"/>
  <c r="O79" i="7"/>
  <c r="Q79" i="7"/>
  <c r="M80" i="7"/>
  <c r="O80" i="7"/>
  <c r="Q80" i="7"/>
  <c r="M81" i="7"/>
  <c r="O81" i="7"/>
  <c r="Q81" i="7"/>
  <c r="M82" i="7"/>
  <c r="O82" i="7"/>
  <c r="Q82" i="7"/>
  <c r="M83" i="7"/>
  <c r="O83" i="7"/>
  <c r="Q83" i="7"/>
  <c r="BB87" i="14" l="1"/>
  <c r="BB85" i="14"/>
  <c r="BB83" i="14"/>
  <c r="BB81" i="14"/>
  <c r="BB79" i="14"/>
  <c r="BB77" i="14"/>
  <c r="BB75" i="14"/>
  <c r="BB73" i="14"/>
  <c r="BB71" i="14"/>
  <c r="BB69" i="14"/>
  <c r="BB67" i="14"/>
  <c r="BB65" i="14"/>
  <c r="BB63" i="14"/>
  <c r="BB61" i="14"/>
  <c r="BB59" i="14"/>
  <c r="BB57" i="14"/>
  <c r="BB55" i="14"/>
  <c r="BB53" i="14"/>
  <c r="BB51" i="14"/>
  <c r="BB49" i="14"/>
  <c r="BB47" i="14"/>
  <c r="BB45" i="14"/>
  <c r="BB43" i="14"/>
  <c r="BB41" i="14"/>
  <c r="BB39" i="14"/>
  <c r="BB37" i="14"/>
  <c r="BB35" i="14"/>
  <c r="BB33" i="14"/>
  <c r="BB31" i="14"/>
  <c r="BB29" i="14"/>
  <c r="BB27" i="14"/>
  <c r="BB25" i="14"/>
  <c r="BB23" i="14"/>
  <c r="BB21" i="14"/>
  <c r="BB19" i="14"/>
  <c r="BB17" i="14"/>
  <c r="BB15" i="14"/>
  <c r="BB13" i="14"/>
  <c r="BB11" i="14"/>
  <c r="BB9" i="14"/>
  <c r="BB7" i="14"/>
  <c r="BA87" i="14"/>
  <c r="BA85" i="14"/>
  <c r="BA83" i="14"/>
  <c r="BA81" i="14"/>
  <c r="BA79" i="14"/>
  <c r="BA77" i="14"/>
  <c r="BA75" i="14"/>
  <c r="BA73" i="14"/>
  <c r="BA71" i="14"/>
  <c r="BA69" i="14"/>
  <c r="BA67" i="14"/>
  <c r="BA65" i="14"/>
  <c r="BA63" i="14"/>
  <c r="BA61" i="14"/>
  <c r="BA59" i="14"/>
  <c r="BA57" i="14"/>
  <c r="BA55" i="14"/>
  <c r="BA53" i="14"/>
  <c r="BA51" i="14"/>
  <c r="BA49" i="14"/>
  <c r="BA47" i="14"/>
  <c r="BA45" i="14"/>
  <c r="BA43" i="14"/>
  <c r="BA41" i="14"/>
  <c r="BA39" i="14"/>
  <c r="BA37" i="14"/>
  <c r="BA35" i="14"/>
  <c r="BA33" i="14"/>
  <c r="BA31" i="14"/>
  <c r="BA29" i="14"/>
  <c r="BA27" i="14"/>
  <c r="BA25" i="14"/>
  <c r="BA23" i="14"/>
  <c r="BA21" i="14"/>
  <c r="BA19" i="14"/>
  <c r="BA17" i="14"/>
  <c r="BA15" i="14"/>
  <c r="BA13" i="14"/>
  <c r="BA11" i="14"/>
  <c r="BA9" i="14"/>
  <c r="BA7" i="14"/>
  <c r="BE86" i="14"/>
  <c r="BE84" i="14"/>
  <c r="BE82" i="14"/>
  <c r="BE80" i="14"/>
  <c r="BE78" i="14"/>
  <c r="BE76" i="14"/>
  <c r="BE74" i="14"/>
  <c r="BE72" i="14"/>
  <c r="BE70" i="14"/>
  <c r="BE68" i="14"/>
  <c r="BE66" i="14"/>
  <c r="BE64" i="14"/>
  <c r="BE62" i="14"/>
  <c r="BE60" i="14"/>
  <c r="BE58" i="14"/>
  <c r="BE56" i="14"/>
  <c r="BE54" i="14"/>
  <c r="BE52" i="14"/>
  <c r="BE50" i="14"/>
  <c r="BE48" i="14"/>
  <c r="BE46" i="14"/>
  <c r="BE44" i="14"/>
  <c r="BE42" i="14"/>
  <c r="BE36" i="14"/>
  <c r="BE28" i="14"/>
  <c r="BA73" i="13"/>
  <c r="AP60" i="13"/>
  <c r="BB60" i="13"/>
  <c r="BA34" i="13"/>
  <c r="AO34" i="13"/>
  <c r="AS87" i="13"/>
  <c r="AQ86" i="13"/>
  <c r="BE85" i="13"/>
  <c r="AO85" i="13"/>
  <c r="BC84" i="13"/>
  <c r="BA83" i="13"/>
  <c r="BB75" i="13"/>
  <c r="AP74" i="13"/>
  <c r="BE72" i="13"/>
  <c r="AS72" i="13"/>
  <c r="BB68" i="13"/>
  <c r="AR53" i="13"/>
  <c r="BD53" i="13"/>
  <c r="BF52" i="13"/>
  <c r="AT52" i="13"/>
  <c r="AR45" i="13"/>
  <c r="BD45" i="13"/>
  <c r="BF44" i="13"/>
  <c r="AT44" i="13"/>
  <c r="AR37" i="13"/>
  <c r="BD37" i="13"/>
  <c r="AR29" i="13"/>
  <c r="BD29" i="13"/>
  <c r="BF28" i="13"/>
  <c r="AT28" i="13"/>
  <c r="AP20" i="13"/>
  <c r="BB20" i="13"/>
  <c r="AR87" i="13"/>
  <c r="AP86" i="13"/>
  <c r="BC79" i="13"/>
  <c r="AQ79" i="13"/>
  <c r="AS78" i="13"/>
  <c r="BF77" i="13"/>
  <c r="BF70" i="13"/>
  <c r="BD59" i="13"/>
  <c r="AR59" i="13"/>
  <c r="BE52" i="13"/>
  <c r="AS52" i="13"/>
  <c r="BE44" i="13"/>
  <c r="AS44" i="13"/>
  <c r="BF36" i="13"/>
  <c r="AT36" i="13"/>
  <c r="BE28" i="13"/>
  <c r="AS28" i="13"/>
  <c r="BD19" i="13"/>
  <c r="AR19" i="13"/>
  <c r="BE74" i="13"/>
  <c r="AS74" i="13"/>
  <c r="BC59" i="13"/>
  <c r="AQ59" i="13"/>
  <c r="BE36" i="13"/>
  <c r="AS36" i="13"/>
  <c r="BC19" i="13"/>
  <c r="AQ19" i="13"/>
  <c r="BB10" i="13"/>
  <c r="AP10" i="13"/>
  <c r="BD77" i="13"/>
  <c r="AP71" i="13"/>
  <c r="BC67" i="13"/>
  <c r="BC66" i="13"/>
  <c r="AQ66" i="13"/>
  <c r="BA10" i="13"/>
  <c r="AO10" i="13"/>
  <c r="AO87" i="13"/>
  <c r="AT73" i="13"/>
  <c r="BA72" i="13"/>
  <c r="AO72" i="13"/>
  <c r="AT68" i="13"/>
  <c r="BB66" i="13"/>
  <c r="AP66" i="13"/>
  <c r="AT62" i="13"/>
  <c r="BF62" i="13"/>
  <c r="AP52" i="13"/>
  <c r="BB52" i="13"/>
  <c r="AP44" i="13"/>
  <c r="BB44" i="13"/>
  <c r="AP28" i="13"/>
  <c r="BB28" i="13"/>
  <c r="BC11" i="13"/>
  <c r="AQ11" i="13"/>
  <c r="AP81" i="13"/>
  <c r="BD51" i="13"/>
  <c r="AR51" i="13"/>
  <c r="BD43" i="13"/>
  <c r="AR43" i="13"/>
  <c r="AP36" i="13"/>
  <c r="BB36" i="13"/>
  <c r="BD27" i="13"/>
  <c r="AR27" i="13"/>
  <c r="AT22" i="13"/>
  <c r="BF22" i="13"/>
  <c r="BC51" i="13"/>
  <c r="AQ51" i="13"/>
  <c r="BC43" i="13"/>
  <c r="AQ43" i="13"/>
  <c r="BD35" i="13"/>
  <c r="AR35" i="13"/>
  <c r="BC27" i="13"/>
  <c r="AQ27" i="13"/>
  <c r="BB18" i="13"/>
  <c r="AP18" i="13"/>
  <c r="AT83" i="13"/>
  <c r="AR82" i="13"/>
  <c r="BA74" i="13"/>
  <c r="BC35" i="13"/>
  <c r="AQ35" i="13"/>
  <c r="BA18" i="13"/>
  <c r="AO18" i="13"/>
  <c r="AS83" i="13"/>
  <c r="AQ82" i="13"/>
  <c r="BE76" i="13"/>
  <c r="BB58" i="13"/>
  <c r="AP58" i="13"/>
  <c r="BF12" i="13"/>
  <c r="AT12" i="13"/>
  <c r="BD11" i="13"/>
  <c r="AR11" i="13"/>
  <c r="BA58" i="13"/>
  <c r="AO58" i="13"/>
  <c r="AT54" i="13"/>
  <c r="BF54" i="13"/>
  <c r="AT46" i="13"/>
  <c r="BF46" i="13"/>
  <c r="AT38" i="13"/>
  <c r="BF38" i="13"/>
  <c r="AT30" i="13"/>
  <c r="BF30" i="13"/>
  <c r="BE12" i="13"/>
  <c r="AS12" i="13"/>
  <c r="BE67" i="13"/>
  <c r="AS67" i="13"/>
  <c r="BA78" i="13"/>
  <c r="AO78" i="13"/>
  <c r="AR67" i="13"/>
  <c r="BB26" i="13"/>
  <c r="AP26" i="13"/>
  <c r="BE20" i="13"/>
  <c r="AS20" i="13"/>
  <c r="BB76" i="13"/>
  <c r="AR61" i="13"/>
  <c r="BD61" i="13"/>
  <c r="BF60" i="13"/>
  <c r="AT60" i="13"/>
  <c r="BB50" i="13"/>
  <c r="AP50" i="13"/>
  <c r="BB42" i="13"/>
  <c r="AP42" i="13"/>
  <c r="BA26" i="13"/>
  <c r="AO26" i="13"/>
  <c r="BC73" i="13"/>
  <c r="AQ73" i="13"/>
  <c r="BE60" i="13"/>
  <c r="AS60" i="13"/>
  <c r="BA50" i="13"/>
  <c r="AO50" i="13"/>
  <c r="BA42" i="13"/>
  <c r="AO42" i="13"/>
  <c r="BB34" i="13"/>
  <c r="AP34" i="13"/>
  <c r="AR21" i="13"/>
  <c r="BD21" i="13"/>
  <c r="BF20" i="13"/>
  <c r="AT20" i="13"/>
  <c r="BF14" i="13"/>
  <c r="BD13" i="13"/>
  <c r="BB12" i="13"/>
  <c r="AQ71" i="13"/>
  <c r="AO70" i="13"/>
  <c r="AS64" i="13"/>
  <c r="AQ63" i="13"/>
  <c r="BE62" i="13"/>
  <c r="AO62" i="13"/>
  <c r="BC61" i="13"/>
  <c r="BA60" i="13"/>
  <c r="AS56" i="13"/>
  <c r="AQ55" i="13"/>
  <c r="BE54" i="13"/>
  <c r="AO54" i="13"/>
  <c r="BC53" i="13"/>
  <c r="BA52" i="13"/>
  <c r="AS48" i="13"/>
  <c r="AQ47" i="13"/>
  <c r="BE46" i="13"/>
  <c r="AO46" i="13"/>
  <c r="BC45" i="13"/>
  <c r="BA44" i="13"/>
  <c r="AS40" i="13"/>
  <c r="AQ39" i="13"/>
  <c r="AO38" i="13"/>
  <c r="AS32" i="13"/>
  <c r="AQ31" i="13"/>
  <c r="AO30" i="13"/>
  <c r="AS24" i="13"/>
  <c r="AQ23" i="13"/>
  <c r="AO22" i="13"/>
  <c r="AS16" i="13"/>
  <c r="AQ15" i="13"/>
  <c r="AO14" i="13"/>
  <c r="AS8" i="13"/>
  <c r="AQ7" i="13"/>
  <c r="AO6" i="13"/>
  <c r="AP7" i="13"/>
  <c r="AS66" i="13"/>
  <c r="AQ65" i="13"/>
  <c r="AO64" i="13"/>
  <c r="AS58" i="13"/>
  <c r="AQ57" i="13"/>
  <c r="AO56" i="13"/>
  <c r="AS50" i="13"/>
  <c r="AQ49" i="13"/>
  <c r="AO48" i="13"/>
  <c r="AS42" i="13"/>
  <c r="AQ41" i="13"/>
  <c r="AO40" i="13"/>
  <c r="AS34" i="13"/>
  <c r="AQ33" i="13"/>
  <c r="AO32" i="13"/>
  <c r="AS26" i="13"/>
  <c r="AQ25" i="13"/>
  <c r="AO24" i="13"/>
  <c r="AS18" i="13"/>
  <c r="AQ17" i="13"/>
  <c r="AO16" i="13"/>
  <c r="AS10" i="13"/>
  <c r="AQ9" i="13"/>
  <c r="AO8" i="13"/>
  <c r="AT51" i="13"/>
  <c r="AR50" i="13"/>
  <c r="AP49" i="13"/>
  <c r="AT43" i="13"/>
  <c r="AR42" i="13"/>
  <c r="AP41" i="13"/>
  <c r="AT35" i="13"/>
  <c r="AR34" i="13"/>
  <c r="AP33" i="13"/>
  <c r="AT27" i="13"/>
  <c r="AR26" i="13"/>
  <c r="AP25" i="13"/>
  <c r="AT19" i="13"/>
  <c r="AR18" i="13"/>
  <c r="AP17" i="13"/>
  <c r="AT11" i="13"/>
  <c r="AR10" i="13"/>
  <c r="AP9" i="13"/>
  <c r="AO65" i="13"/>
</calcChain>
</file>

<file path=xl/sharedStrings.xml><?xml version="1.0" encoding="utf-8"?>
<sst xmlns="http://schemas.openxmlformats.org/spreadsheetml/2006/main" count="7268" uniqueCount="569">
  <si>
    <t>Draft Risk Evaluation for ortho-Dichlorobenzene</t>
  </si>
  <si>
    <t>Supplemental Information File:</t>
  </si>
  <si>
    <t>Draft Integrated Indoor Outdoor Air Calculator (IIOAC) TRI 2019-2023 Exposure and Risk Analysis for ortho-Dichlorobenzene</t>
  </si>
  <si>
    <t>CASRN: 95-50-1</t>
  </si>
  <si>
    <t>April 2026</t>
  </si>
  <si>
    <t xml:space="preserve">Description of this exposure and risk estimate workbook </t>
  </si>
  <si>
    <t>Worksheet</t>
  </si>
  <si>
    <t>Description</t>
  </si>
  <si>
    <t>Definitions</t>
  </si>
  <si>
    <t>This tab provides definitions of several terms utilized throughout this worksheet.</t>
  </si>
  <si>
    <t>Equations</t>
  </si>
  <si>
    <t>This tab provides relevant equations for calculating modeled concentration estimates and risks.</t>
  </si>
  <si>
    <t>Hazard Values</t>
  </si>
  <si>
    <t>This tab provides inhalation HECs and associated benchmark values.</t>
  </si>
  <si>
    <t>Chemical</t>
  </si>
  <si>
    <t>This tab provides the chemical properties input</t>
  </si>
  <si>
    <t>Emissions</t>
  </si>
  <si>
    <r>
      <t xml:space="preserve">This tab provides the total emissions in pounds (lbs) from facilities reporting to TRI 2019-2023 fugitive and stack releases of </t>
    </r>
    <r>
      <rPr>
        <i/>
        <sz val="11"/>
        <rFont val="Times New Roman"/>
        <family val="1"/>
      </rPr>
      <t>o-</t>
    </r>
    <r>
      <rPr>
        <sz val="11"/>
        <rFont val="Times New Roman"/>
        <family val="1"/>
      </rPr>
      <t>dichlorobenzene and converting to kilogram per day (kg/day)</t>
    </r>
  </si>
  <si>
    <t>Emission Scenarios</t>
  </si>
  <si>
    <r>
      <t xml:space="preserve">This tab provides the emissions scenarios from facilities reporting to TRI 2019-2023 fugitive and stack releases of </t>
    </r>
    <r>
      <rPr>
        <i/>
        <sz val="11"/>
        <rFont val="Times New Roman"/>
        <family val="1"/>
      </rPr>
      <t>o</t>
    </r>
    <r>
      <rPr>
        <sz val="11"/>
        <rFont val="Times New Roman"/>
        <family val="1"/>
      </rPr>
      <t>-dichlorobenzene</t>
    </r>
  </si>
  <si>
    <t>Stack Inputs</t>
  </si>
  <si>
    <t>This tab provides the point input parameters for source, land and deposition and emission scenario</t>
  </si>
  <si>
    <t>Fugitives Inputs</t>
  </si>
  <si>
    <t>This tab provides the fugitive input parameters for source, land and deposition and emission scenario</t>
  </si>
  <si>
    <t>Stack Output</t>
  </si>
  <si>
    <t xml:space="preserve">This tab provides the point source output of IIOAC modeled concentrations that included the high end and mean daily and annual outdoor air concentrations for fenceline, community and outerbound distances per stack emission scenario </t>
  </si>
  <si>
    <t>Fugitives Output</t>
  </si>
  <si>
    <t xml:space="preserve">This tab provides the point source output of IIOAC modeled concentrations that included the high end and mean daily and annual outdoor air concentrations for fenceline, community and outerbound distances per fugitive emission scenario </t>
  </si>
  <si>
    <t>Modeled Exposures and Risks</t>
  </si>
  <si>
    <t>This tab provides the acute and chronic MOE calculations based on IIOAC modeled concentrations and inhalation hazard values for all fugitive and point source emission scenarios</t>
  </si>
  <si>
    <t>Term</t>
  </si>
  <si>
    <t>Definition</t>
  </si>
  <si>
    <t>IIOAC</t>
  </si>
  <si>
    <t>Integrated Indoor Outdoor Air Calculator</t>
  </si>
  <si>
    <t>OES</t>
  </si>
  <si>
    <t>Occupational Exposure Scenario</t>
  </si>
  <si>
    <t xml:space="preserve">ppm: </t>
  </si>
  <si>
    <t>Parts per million</t>
  </si>
  <si>
    <t>µg/m3</t>
  </si>
  <si>
    <t>Micrograms per cubic meter</t>
  </si>
  <si>
    <t xml:space="preserve">Average Daily Concentration (ADC):  </t>
  </si>
  <si>
    <t xml:space="preserve">The mean amount of an agent to which a person is exposed on a daily basis, often averaged over a definitive period of time. For purposes of this document, this is the annual air concentration adjusted for exposure duration, exposure frequency, exposure time, and averaging time associated with the exposure scenario. </t>
  </si>
  <si>
    <t xml:space="preserve">Lifetime Average Daily Concentration (LADC): </t>
  </si>
  <si>
    <t>The average daily concentration adjusted for a receptors expected residency time and lifetime [Calculated from ADC].</t>
  </si>
  <si>
    <t>Mean</t>
  </si>
  <si>
    <t>The modeled concentration representing the 50th percentile concentration within the modeled concentration distribution.</t>
  </si>
  <si>
    <t>High End</t>
  </si>
  <si>
    <t>The modeled concentration representing the 95th percentile concentration within the modeled concentration distribution.</t>
  </si>
  <si>
    <t>Maximum Emission Scenario</t>
  </si>
  <si>
    <t>The maximum modeled release within the evaluated  OES. Used as the input into IIOAC to model exposure concentrations.</t>
  </si>
  <si>
    <t>95th percentile Emission Scenario</t>
  </si>
  <si>
    <t>The 95th percentile of modeled release within the evaluated  OES. Used as the input into IIOAC to model exposure concentrations.</t>
  </si>
  <si>
    <t>Mean Emission Scenario</t>
  </si>
  <si>
    <t>The mean of modeled release within the evaluated  OES. Used as the input into IIOAC to model exposure concentrations.</t>
  </si>
  <si>
    <t>Represents the daily-averaged and annual-averaged concentrations at 100 m distance from releasing facilities</t>
  </si>
  <si>
    <t>Community Average</t>
  </si>
  <si>
    <t>Represents the daily-averaged and annual-averaged concentrations at 100 to 1000 m distance from releasing facilities</t>
  </si>
  <si>
    <t>Outerbound Average</t>
  </si>
  <si>
    <t>Represents the daily-averaged and annual-averaged concentrations at 1000 m distance from releasing facilities</t>
  </si>
  <si>
    <t xml:space="preserve">Human Equivalent Concentration (HEC): </t>
  </si>
  <si>
    <t>The human concentration (for inhalation exposure) of an agent that is believed to induce the same magnitude of toxic effect as the experimental animal species concentration or dose. This adjustment may incorporate toxicokinetic information on the particular agent, if available, or use a default procedure.</t>
  </si>
  <si>
    <t xml:space="preserve">Margin of Exposure (MOE): </t>
  </si>
  <si>
    <t>The point of departure divided by the actual or projected environmental exposure of interest</t>
  </si>
  <si>
    <t>MOE Benchmark</t>
  </si>
  <si>
    <t>The product of uncertainty factors for a given non-cancer POD. EPA interprets the MOE risk estimates in reference to benchmark MOEs. For the purposes of this fenceline analysis, MOE risk estimates were interpreted as a potential non-cancer risk if the MOE was less than the benchmark MOE.</t>
  </si>
  <si>
    <r>
      <t>C</t>
    </r>
    <r>
      <rPr>
        <vertAlign val="subscript"/>
        <sz val="11"/>
        <color rgb="FF000000"/>
        <rFont val="Calibri"/>
        <family val="2"/>
      </rPr>
      <t>ppm</t>
    </r>
    <r>
      <rPr>
        <sz val="11"/>
        <color rgb="FF000000"/>
        <rFont val="Calibri"/>
        <family val="2"/>
      </rPr>
      <t xml:space="preserve"> = (C</t>
    </r>
    <r>
      <rPr>
        <vertAlign val="subscript"/>
        <sz val="11"/>
        <color rgb="FF000000"/>
        <rFont val="Calibri"/>
        <family val="2"/>
      </rPr>
      <t>µg/m3</t>
    </r>
    <r>
      <rPr>
        <sz val="11"/>
        <color rgb="FF000000"/>
        <rFont val="Calibri"/>
        <family val="2"/>
      </rPr>
      <t>*24.45)/(MW*1000)</t>
    </r>
  </si>
  <si>
    <r>
      <rPr>
        <sz val="11"/>
        <color rgb="FF000000"/>
        <rFont val="Calibri"/>
        <family val="2"/>
      </rPr>
      <t>C</t>
    </r>
    <r>
      <rPr>
        <sz val="8"/>
        <color rgb="FF000000"/>
        <rFont val="Calibri"/>
        <family val="2"/>
      </rPr>
      <t>µg/m3</t>
    </r>
    <r>
      <rPr>
        <sz val="11"/>
        <color rgb="FF000000"/>
        <rFont val="Calibri"/>
        <family val="2"/>
      </rPr>
      <t xml:space="preserve"> = (C</t>
    </r>
    <r>
      <rPr>
        <vertAlign val="subscript"/>
        <sz val="11"/>
        <color rgb="FF000000"/>
        <rFont val="Calibri"/>
        <family val="2"/>
      </rPr>
      <t>ppm</t>
    </r>
    <r>
      <rPr>
        <sz val="11"/>
        <color rgb="FF000000"/>
        <rFont val="Calibri"/>
        <family val="2"/>
      </rPr>
      <t>*MW*1000)/24.45</t>
    </r>
  </si>
  <si>
    <t>Where</t>
  </si>
  <si>
    <r>
      <t>C</t>
    </r>
    <r>
      <rPr>
        <vertAlign val="subscript"/>
        <sz val="11"/>
        <color theme="1"/>
        <rFont val="Aptos Narrow"/>
        <family val="2"/>
        <scheme val="minor"/>
      </rPr>
      <t>ppm</t>
    </r>
    <r>
      <rPr>
        <sz val="11"/>
        <color theme="1"/>
        <rFont val="Aptos Narrow"/>
        <family val="2"/>
        <scheme val="minor"/>
      </rPr>
      <t xml:space="preserve"> = Modeled concentration in parts per million (by volume)</t>
    </r>
  </si>
  <si>
    <r>
      <t>C</t>
    </r>
    <r>
      <rPr>
        <vertAlign val="subscript"/>
        <sz val="11"/>
        <color theme="1"/>
        <rFont val="Aptos Narrow"/>
        <family val="2"/>
        <scheme val="minor"/>
      </rPr>
      <t>ug/m3</t>
    </r>
    <r>
      <rPr>
        <sz val="11"/>
        <color theme="1"/>
        <rFont val="Aptos Narrow"/>
        <family val="2"/>
        <scheme val="minor"/>
      </rPr>
      <t xml:space="preserve"> = Modeled concentration in micrograms per cubic meter (output from AERMOD; DAC or AAC)  </t>
    </r>
  </si>
  <si>
    <t>MW = Molecular weight (54.09 g/mol for 1,3-butadiene)</t>
  </si>
  <si>
    <t>24.45 = Molar Volume</t>
  </si>
  <si>
    <t>1,000 = Conversion factor micrograms to milligrams</t>
  </si>
  <si>
    <t xml:space="preserve">Where </t>
  </si>
  <si>
    <r>
      <t xml:space="preserve">DAC = Daily Average Air Concentration (ppm or </t>
    </r>
    <r>
      <rPr>
        <sz val="11"/>
        <color theme="1"/>
        <rFont val="Calibri"/>
        <family val="2"/>
      </rPr>
      <t>µg/m</t>
    </r>
    <r>
      <rPr>
        <vertAlign val="superscript"/>
        <sz val="11"/>
        <color theme="1"/>
        <rFont val="Calibri"/>
        <family val="2"/>
      </rPr>
      <t>3</t>
    </r>
    <r>
      <rPr>
        <sz val="11"/>
        <color theme="1"/>
        <rFont val="Aptos Narrow"/>
        <family val="2"/>
        <scheme val="minor"/>
      </rPr>
      <t>)</t>
    </r>
  </si>
  <si>
    <r>
      <t>C</t>
    </r>
    <r>
      <rPr>
        <vertAlign val="subscript"/>
        <sz val="11"/>
        <color theme="1"/>
        <rFont val="Aptos Narrow"/>
        <family val="2"/>
        <scheme val="minor"/>
      </rPr>
      <t>i</t>
    </r>
    <r>
      <rPr>
        <sz val="11"/>
        <color theme="1"/>
        <rFont val="Aptos Narrow"/>
        <family val="2"/>
        <scheme val="minor"/>
      </rPr>
      <t xml:space="preserve"> = Modeled hourly concentration for operating hour i (ppm or </t>
    </r>
    <r>
      <rPr>
        <sz val="11"/>
        <color theme="1"/>
        <rFont val="Calibri"/>
        <family val="2"/>
      </rPr>
      <t>µg/m</t>
    </r>
    <r>
      <rPr>
        <vertAlign val="superscript"/>
        <sz val="11"/>
        <color theme="1"/>
        <rFont val="Calibri"/>
        <family val="2"/>
      </rPr>
      <t>3</t>
    </r>
    <r>
      <rPr>
        <sz val="11"/>
        <color theme="1"/>
        <rFont val="Aptos Narrow"/>
        <family val="2"/>
        <scheme val="minor"/>
      </rPr>
      <t>)</t>
    </r>
  </si>
  <si>
    <t>n = Number of operating hours within a given day (hours)</t>
  </si>
  <si>
    <r>
      <rPr>
        <vertAlign val="superscript"/>
        <sz val="11"/>
        <color theme="1"/>
        <rFont val="Aptos Narrow"/>
        <family val="2"/>
        <scheme val="minor"/>
      </rPr>
      <t>a</t>
    </r>
    <r>
      <rPr>
        <sz val="11"/>
        <color theme="1"/>
        <rFont val="Aptos Narrow"/>
        <family val="2"/>
        <scheme val="minor"/>
      </rPr>
      <t xml:space="preserve"> Operating hours can vary depending on the total number of operating hours in a given day but can never be greater than 24 hours. </t>
    </r>
  </si>
  <si>
    <t xml:space="preserve">If a facility operates for 16 hours during a day then n=16 and the concentrations summed together are C1 through C16. </t>
  </si>
  <si>
    <r>
      <t>AC = (C</t>
    </r>
    <r>
      <rPr>
        <vertAlign val="subscript"/>
        <sz val="11"/>
        <color rgb="FF000000"/>
        <rFont val="Aptos Narrow"/>
        <family val="2"/>
        <scheme val="minor"/>
      </rPr>
      <t>DAC</t>
    </r>
    <r>
      <rPr>
        <sz val="11"/>
        <color rgb="FF000000"/>
        <rFont val="Aptos Narrow"/>
        <family val="2"/>
        <scheme val="minor"/>
      </rPr>
      <t xml:space="preserve"> x ED)/AT</t>
    </r>
    <r>
      <rPr>
        <vertAlign val="subscript"/>
        <sz val="11"/>
        <color rgb="FF000000"/>
        <rFont val="Aptos Narrow"/>
        <family val="2"/>
        <scheme val="minor"/>
      </rPr>
      <t>AC</t>
    </r>
  </si>
  <si>
    <r>
      <t>AC: Acute Concentration (ppm µg/m</t>
    </r>
    <r>
      <rPr>
        <vertAlign val="superscript"/>
        <sz val="11"/>
        <color rgb="FF000000"/>
        <rFont val="Aptos Narrow"/>
        <family val="2"/>
        <scheme val="minor"/>
      </rPr>
      <t>3</t>
    </r>
    <r>
      <rPr>
        <sz val="11"/>
        <color rgb="FF000000"/>
        <rFont val="Aptos Narrow"/>
        <family val="2"/>
        <scheme val="minor"/>
      </rPr>
      <t>)</t>
    </r>
  </si>
  <si>
    <r>
      <t>C</t>
    </r>
    <r>
      <rPr>
        <vertAlign val="subscript"/>
        <sz val="11"/>
        <color theme="1"/>
        <rFont val="Aptos Narrow"/>
        <family val="2"/>
        <scheme val="minor"/>
      </rPr>
      <t>DAC</t>
    </r>
    <r>
      <rPr>
        <sz val="11"/>
        <color theme="1"/>
        <rFont val="Aptos Narrow"/>
        <family val="2"/>
        <scheme val="minor"/>
      </rPr>
      <t>: Daily Average Concentration (ppm µg/m</t>
    </r>
    <r>
      <rPr>
        <vertAlign val="superscript"/>
        <sz val="11"/>
        <color theme="1"/>
        <rFont val="Aptos Narrow"/>
        <family val="2"/>
        <scheme val="minor"/>
      </rPr>
      <t>3</t>
    </r>
    <r>
      <rPr>
        <sz val="11"/>
        <color theme="1"/>
        <rFont val="Aptos Narrow"/>
        <family val="2"/>
        <scheme val="minor"/>
      </rPr>
      <t>)</t>
    </r>
  </si>
  <si>
    <t>ED: Exposure Duration (24 hours)</t>
  </si>
  <si>
    <r>
      <t>AT</t>
    </r>
    <r>
      <rPr>
        <vertAlign val="subscript"/>
        <sz val="11"/>
        <color theme="1"/>
        <rFont val="Aptos Narrow"/>
        <family val="2"/>
        <scheme val="minor"/>
      </rPr>
      <t>AC</t>
    </r>
    <r>
      <rPr>
        <sz val="11"/>
        <color theme="1"/>
        <rFont val="Aptos Narrow"/>
        <family val="2"/>
        <scheme val="minor"/>
      </rPr>
      <t>: Averaging Time (24 hours)</t>
    </r>
  </si>
  <si>
    <r>
      <t xml:space="preserve">AAC = Annual Average Air Concentration (ppm or </t>
    </r>
    <r>
      <rPr>
        <sz val="11"/>
        <color theme="1"/>
        <rFont val="Calibri"/>
        <family val="2"/>
      </rPr>
      <t>µg/m</t>
    </r>
    <r>
      <rPr>
        <vertAlign val="superscript"/>
        <sz val="11"/>
        <color theme="1"/>
        <rFont val="Calibri"/>
        <family val="2"/>
      </rPr>
      <t>3</t>
    </r>
    <r>
      <rPr>
        <sz val="11"/>
        <color theme="1"/>
        <rFont val="Aptos Narrow"/>
        <family val="2"/>
        <scheme val="minor"/>
      </rPr>
      <t>)</t>
    </r>
  </si>
  <si>
    <r>
      <t>DAC</t>
    </r>
    <r>
      <rPr>
        <vertAlign val="subscript"/>
        <sz val="11"/>
        <color theme="1"/>
        <rFont val="Aptos Narrow"/>
        <family val="2"/>
        <scheme val="minor"/>
      </rPr>
      <t>i</t>
    </r>
    <r>
      <rPr>
        <sz val="11"/>
        <color theme="1"/>
        <rFont val="Aptos Narrow"/>
        <family val="2"/>
        <scheme val="minor"/>
      </rPr>
      <t xml:space="preserve"> = Calculated daily average concentration for operating day i (ppm or </t>
    </r>
    <r>
      <rPr>
        <sz val="11"/>
        <color theme="1"/>
        <rFont val="Calibri"/>
        <family val="2"/>
      </rPr>
      <t>µg/m</t>
    </r>
    <r>
      <rPr>
        <vertAlign val="superscript"/>
        <sz val="11"/>
        <color theme="1"/>
        <rFont val="Calibri"/>
        <family val="2"/>
      </rPr>
      <t>3</t>
    </r>
    <r>
      <rPr>
        <sz val="11"/>
        <color theme="1"/>
        <rFont val="Aptos Narrow"/>
        <family val="2"/>
        <scheme val="minor"/>
      </rPr>
      <t>)</t>
    </r>
  </si>
  <si>
    <t>n = Number of operating days within an operating year (days)</t>
  </si>
  <si>
    <r>
      <rPr>
        <vertAlign val="superscript"/>
        <sz val="11"/>
        <color theme="1"/>
        <rFont val="Aptos Narrow"/>
        <family val="2"/>
        <scheme val="minor"/>
      </rPr>
      <t>a</t>
    </r>
    <r>
      <rPr>
        <sz val="11"/>
        <color theme="1"/>
        <rFont val="Aptos Narrow"/>
        <family val="2"/>
        <scheme val="minor"/>
      </rPr>
      <t xml:space="preserve"> Operating days can vary depending on the total number of days a facilty operates in a given year but can never be greater than 365 days (or 366 days for a leap year). </t>
    </r>
  </si>
  <si>
    <t xml:space="preserve">If a facility operates for 260 days of a given operating year then n=260 and the daily concentrations summed together are C1 through C260. </t>
  </si>
  <si>
    <r>
      <t>ADC=(C</t>
    </r>
    <r>
      <rPr>
        <vertAlign val="subscript"/>
        <sz val="11"/>
        <color theme="1"/>
        <rFont val="Aptos Narrow"/>
        <family val="2"/>
        <scheme val="minor"/>
      </rPr>
      <t>AAC</t>
    </r>
    <r>
      <rPr>
        <sz val="11"/>
        <color theme="1"/>
        <rFont val="Aptos Narrow"/>
        <family val="2"/>
        <scheme val="minor"/>
      </rPr>
      <t xml:space="preserve"> x ET x EF x ED)/AT</t>
    </r>
    <r>
      <rPr>
        <vertAlign val="subscript"/>
        <sz val="11"/>
        <color theme="1"/>
        <rFont val="Aptos Narrow"/>
        <family val="2"/>
        <scheme val="minor"/>
      </rPr>
      <t>ADC</t>
    </r>
  </si>
  <si>
    <r>
      <t>ADC: Average Daily Concentration (ppm or µg/m</t>
    </r>
    <r>
      <rPr>
        <vertAlign val="superscript"/>
        <sz val="11"/>
        <color theme="1"/>
        <rFont val="Aptos Narrow"/>
        <family val="2"/>
        <scheme val="minor"/>
      </rPr>
      <t>3</t>
    </r>
    <r>
      <rPr>
        <sz val="11"/>
        <color theme="1"/>
        <rFont val="Aptos Narrow"/>
        <family val="2"/>
        <scheme val="minor"/>
      </rPr>
      <t>)</t>
    </r>
  </si>
  <si>
    <r>
      <t>C</t>
    </r>
    <r>
      <rPr>
        <vertAlign val="subscript"/>
        <sz val="11"/>
        <color theme="1"/>
        <rFont val="Aptos Narrow"/>
        <family val="2"/>
        <scheme val="minor"/>
      </rPr>
      <t>AAC</t>
    </r>
    <r>
      <rPr>
        <sz val="11"/>
        <color theme="1"/>
        <rFont val="Aptos Narrow"/>
        <family val="2"/>
        <scheme val="minor"/>
      </rPr>
      <t>: Annual average concentration (ppm or µg/m</t>
    </r>
    <r>
      <rPr>
        <vertAlign val="superscript"/>
        <sz val="11"/>
        <color theme="1"/>
        <rFont val="Aptos Narrow"/>
        <family val="2"/>
        <scheme val="minor"/>
      </rPr>
      <t>3</t>
    </r>
    <r>
      <rPr>
        <sz val="11"/>
        <color theme="1"/>
        <rFont val="Aptos Narrow"/>
        <family val="2"/>
        <scheme val="minor"/>
      </rPr>
      <t>)</t>
    </r>
  </si>
  <si>
    <t>ET: Exposure Time (24 hours/day)</t>
  </si>
  <si>
    <t>EF: Exposure Frequency (365 days/year)</t>
  </si>
  <si>
    <t>ED: Exposure Duration (1 yr)</t>
  </si>
  <si>
    <r>
      <t>AT</t>
    </r>
    <r>
      <rPr>
        <vertAlign val="subscript"/>
        <sz val="11"/>
        <color theme="1"/>
        <rFont val="Aptos Narrow"/>
        <family val="2"/>
        <scheme val="minor"/>
      </rPr>
      <t>ADC</t>
    </r>
    <r>
      <rPr>
        <sz val="11"/>
        <color theme="1"/>
        <rFont val="Aptos Narrow"/>
        <family val="2"/>
        <scheme val="minor"/>
      </rPr>
      <t xml:space="preserve">: Averaging Time = 1 yr x 365 days/year x 24 hrs/day </t>
    </r>
  </si>
  <si>
    <r>
      <t>LADC =  (C</t>
    </r>
    <r>
      <rPr>
        <vertAlign val="subscript"/>
        <sz val="11"/>
        <color theme="1"/>
        <rFont val="Aptos Narrow"/>
        <family val="2"/>
        <scheme val="minor"/>
      </rPr>
      <t>AAC</t>
    </r>
    <r>
      <rPr>
        <sz val="11"/>
        <color theme="1"/>
        <rFont val="Aptos Narrow"/>
        <family val="2"/>
        <scheme val="minor"/>
      </rPr>
      <t xml:space="preserve"> x ET x EF x ED)/AT</t>
    </r>
    <r>
      <rPr>
        <vertAlign val="subscript"/>
        <sz val="11"/>
        <color theme="1"/>
        <rFont val="Aptos Narrow"/>
        <family val="2"/>
        <scheme val="minor"/>
      </rPr>
      <t>LADC</t>
    </r>
  </si>
  <si>
    <r>
      <t>LADC: Lifetime Average Daily Concentration (ppm or µg/m</t>
    </r>
    <r>
      <rPr>
        <vertAlign val="superscript"/>
        <sz val="11"/>
        <color theme="1"/>
        <rFont val="Aptos Narrow"/>
        <family val="2"/>
        <scheme val="minor"/>
      </rPr>
      <t>3</t>
    </r>
    <r>
      <rPr>
        <sz val="11"/>
        <color theme="1"/>
        <rFont val="Aptos Narrow"/>
        <family val="2"/>
        <scheme val="minor"/>
      </rPr>
      <t>)</t>
    </r>
  </si>
  <si>
    <t>ET: Exposure Time (24 hrs/day)</t>
  </si>
  <si>
    <t>ED: Exposure duration (78 yrs resident)</t>
  </si>
  <si>
    <r>
      <t>AT</t>
    </r>
    <r>
      <rPr>
        <vertAlign val="subscript"/>
        <sz val="11"/>
        <color theme="1"/>
        <rFont val="Aptos Narrow"/>
        <family val="2"/>
        <scheme val="minor"/>
      </rPr>
      <t>LADC</t>
    </r>
    <r>
      <rPr>
        <sz val="11"/>
        <color theme="1"/>
        <rFont val="Aptos Narrow"/>
        <family val="2"/>
        <scheme val="minor"/>
      </rPr>
      <t>: Averaging Time (78 yrs x 365 days/year x 24 hrs/day)</t>
    </r>
  </si>
  <si>
    <t>78 = Number of years resident assumed to reside in a single residential location (years) [from Exposure Factors Handbook]</t>
  </si>
  <si>
    <t>78 = Number of years a receptor is assumed to live (years)</t>
  </si>
  <si>
    <r>
      <t xml:space="preserve">HEC: Human Equivalent Concentration (ppm or </t>
    </r>
    <r>
      <rPr>
        <sz val="11"/>
        <color theme="1"/>
        <rFont val="Calibri"/>
        <family val="2"/>
      </rPr>
      <t>µg/m</t>
    </r>
    <r>
      <rPr>
        <vertAlign val="superscript"/>
        <sz val="11"/>
        <color theme="1"/>
        <rFont val="Calibri"/>
        <family val="2"/>
      </rPr>
      <t>3</t>
    </r>
    <r>
      <rPr>
        <sz val="11"/>
        <color theme="1"/>
        <rFont val="Aptos Narrow"/>
        <family val="2"/>
        <scheme val="minor"/>
      </rPr>
      <t>)</t>
    </r>
  </si>
  <si>
    <t>AC: Acute Concentration (ppm or µg/m3)</t>
  </si>
  <si>
    <r>
      <t>HEC: Human Equivalent Concentration (ppm or  µg/m</t>
    </r>
    <r>
      <rPr>
        <vertAlign val="superscript"/>
        <sz val="11"/>
        <color theme="1"/>
        <rFont val="Aptos Narrow"/>
        <family val="2"/>
        <scheme val="minor"/>
      </rPr>
      <t>3</t>
    </r>
    <r>
      <rPr>
        <sz val="11"/>
        <color theme="1"/>
        <rFont val="Aptos Narrow"/>
        <family val="2"/>
        <scheme val="minor"/>
      </rPr>
      <t>)</t>
    </r>
  </si>
  <si>
    <t>1,2-Dichlorobenzene</t>
  </si>
  <si>
    <t>Observed health affects</t>
  </si>
  <si>
    <t>HEC (ppm)</t>
  </si>
  <si>
    <r>
      <t>IUR (µg/m</t>
    </r>
    <r>
      <rPr>
        <b/>
        <vertAlign val="superscript"/>
        <sz val="11"/>
        <rFont val="Times New Roman"/>
        <family val="1"/>
      </rPr>
      <t>3</t>
    </r>
    <r>
      <rPr>
        <b/>
        <sz val="11"/>
        <rFont val="Times New Roman"/>
        <family val="1"/>
      </rPr>
      <t>)-1</t>
    </r>
  </si>
  <si>
    <t>Benchmark</t>
  </si>
  <si>
    <t>Acute Non-cancer (HEC)</t>
  </si>
  <si>
    <t>Respiratory Toxicity</t>
  </si>
  <si>
    <r>
      <t>0.45 (2,700 µg/m</t>
    </r>
    <r>
      <rPr>
        <vertAlign val="superscript"/>
        <sz val="11"/>
        <rFont val="Times New Roman"/>
        <family val="1"/>
      </rPr>
      <t>3</t>
    </r>
    <r>
      <rPr>
        <sz val="11"/>
        <rFont val="Times New Roman"/>
        <family val="1"/>
      </rPr>
      <t>)</t>
    </r>
  </si>
  <si>
    <t>Chemical Information and Properties</t>
  </si>
  <si>
    <t>Step 1: Enter Chemical Information</t>
  </si>
  <si>
    <t>Step 2: Enter Chemical Properties</t>
  </si>
  <si>
    <t>Chemical Information</t>
  </si>
  <si>
    <t>Chemical Properties</t>
  </si>
  <si>
    <t>Chemical Name</t>
  </si>
  <si>
    <t>Vapor Pressure (Torr)</t>
  </si>
  <si>
    <t>CAS Number</t>
  </si>
  <si>
    <t>95-50-1</t>
  </si>
  <si>
    <t>Solubility (mg/L)</t>
  </si>
  <si>
    <t>Org. Carbon Sorption Coeff (KoC) (mL/g)</t>
  </si>
  <si>
    <t xml:space="preserve">Volatilization Half-Life (hrs) </t>
  </si>
  <si>
    <t>Molecular Weight (g/mol)</t>
  </si>
  <si>
    <t>Form</t>
  </si>
  <si>
    <t>TRIFD</t>
  </si>
  <si>
    <t>Facility Name</t>
  </si>
  <si>
    <t>Reporting Year</t>
  </si>
  <si>
    <t>Street</t>
  </si>
  <si>
    <t>City</t>
  </si>
  <si>
    <t>County</t>
  </si>
  <si>
    <t>State</t>
  </si>
  <si>
    <t>Zip Code</t>
  </si>
  <si>
    <t>Latitude</t>
  </si>
  <si>
    <t>Longitude</t>
  </si>
  <si>
    <t>Primary NAICS code</t>
  </si>
  <si>
    <t>Emission Scenario</t>
  </si>
  <si>
    <t>Total Fugitives Release lbs</t>
  </si>
  <si>
    <t>Total Fugitives kg/day</t>
  </si>
  <si>
    <t>Total Stack Release lbs</t>
  </si>
  <si>
    <t>Total Stack kg/day</t>
  </si>
  <si>
    <t>R</t>
  </si>
  <si>
    <t>71730NVRNM309AM</t>
  </si>
  <si>
    <t>CLEAN HARBORS EL DORADO LLC</t>
  </si>
  <si>
    <t>309 AMERICAN CIR UNION</t>
  </si>
  <si>
    <t>EL DORADO</t>
  </si>
  <si>
    <t>UNION</t>
  </si>
  <si>
    <t>AR</t>
  </si>
  <si>
    <t>44011CHMTR35850</t>
  </si>
  <si>
    <t>CHEMTRON CORP</t>
  </si>
  <si>
    <t>35850 SCHNEIDER CT</t>
  </si>
  <si>
    <t>AVON</t>
  </si>
  <si>
    <t>LORAIN</t>
  </si>
  <si>
    <t>OH</t>
  </si>
  <si>
    <t>79762VNWTR311LA</t>
  </si>
  <si>
    <t>UNIVAR USA INC HOUSTON</t>
  </si>
  <si>
    <t>777 BRISBANE ST</t>
  </si>
  <si>
    <t>HOUSTON</t>
  </si>
  <si>
    <t>HARRIS</t>
  </si>
  <si>
    <t>TX</t>
  </si>
  <si>
    <t>43920VNRLL1250S</t>
  </si>
  <si>
    <t>HERITAGE THERMAL SERVICES</t>
  </si>
  <si>
    <t>1250 ST GEORGE ST</t>
  </si>
  <si>
    <t>EAST LIVERPOOL</t>
  </si>
  <si>
    <t>COLUMBIANA</t>
  </si>
  <si>
    <t>29059SNTCMSCHWY</t>
  </si>
  <si>
    <t>HOLCIM (US) INC HOLLY HILL PLANT</t>
  </si>
  <si>
    <t>2173 GARDNER BLVD</t>
  </si>
  <si>
    <t>HOLLY HILL</t>
  </si>
  <si>
    <t>ORANGEBURG</t>
  </si>
  <si>
    <t>SC</t>
  </si>
  <si>
    <t>77520MBYCR8500W</t>
  </si>
  <si>
    <t>COVESTRO LLC</t>
  </si>
  <si>
    <t>8500 W BAY RD MS-21</t>
  </si>
  <si>
    <t>BAYTOWN</t>
  </si>
  <si>
    <t>CHAMBERS</t>
  </si>
  <si>
    <t>70764LLMNXHWY40</t>
  </si>
  <si>
    <t>SHINTECH PLAQUEMINE PLANT</t>
  </si>
  <si>
    <t>26270 HWY 405</t>
  </si>
  <si>
    <t>PLAQUEMINE</t>
  </si>
  <si>
    <t>IBERVILLE PARISH</t>
  </si>
  <si>
    <t>LA</t>
  </si>
  <si>
    <t>69145CLNHR5MISO</t>
  </si>
  <si>
    <t>CLEAN HARBORS ENVIRONMENTAL SERVICES INC</t>
  </si>
  <si>
    <t>2247 S HWY 71</t>
  </si>
  <si>
    <t>KIMBALL</t>
  </si>
  <si>
    <t>NE</t>
  </si>
  <si>
    <t>47620GPLSTLEXAN</t>
  </si>
  <si>
    <t>SABIC INNOVATIVE PLASTICS MT. VERNON LLC</t>
  </si>
  <si>
    <t>1 LEXAN LN</t>
  </si>
  <si>
    <t>MOUNT VERNON</t>
  </si>
  <si>
    <t>POSEY</t>
  </si>
  <si>
    <t>IN</t>
  </si>
  <si>
    <t>29715RMNDSBANKS</t>
  </si>
  <si>
    <t>NATION FORD CHEMICAL CO</t>
  </si>
  <si>
    <t>2300 BANKS ST</t>
  </si>
  <si>
    <t>FORT MILL</t>
  </si>
  <si>
    <t>YORK</t>
  </si>
  <si>
    <t>77536DSPSL2525B</t>
  </si>
  <si>
    <t>TM DEER PARK SERVICES LP</t>
  </si>
  <si>
    <t>2525 BATTLEGROUND RD</t>
  </si>
  <si>
    <t>DEER PARK</t>
  </si>
  <si>
    <t>29448GNTCMPOBOX</t>
  </si>
  <si>
    <t>GIANT CEMENT CO</t>
  </si>
  <si>
    <t>HWY 453 &amp; I-26 (654 JUDGE ST)</t>
  </si>
  <si>
    <t>HARLEYVILLE</t>
  </si>
  <si>
    <t>DORCHESTER</t>
  </si>
  <si>
    <t>77536SFTYK2027B</t>
  </si>
  <si>
    <t>CLEAN HARBORS DEER PARK LLC</t>
  </si>
  <si>
    <t>2027 INDEPENDENCE PARKWAY SOUTH</t>
  </si>
  <si>
    <t>LA PORTE</t>
  </si>
  <si>
    <t>7006WDNKPR56HIG</t>
  </si>
  <si>
    <t>DENKA PERFORMANCE ELASTOMER LLC</t>
  </si>
  <si>
    <t>560 HIGHWAY 44</t>
  </si>
  <si>
    <t>LA PLACE</t>
  </si>
  <si>
    <t>ST. JOHN THE BAPTIST PARISH</t>
  </si>
  <si>
    <t>77643WSTMNHWY73</t>
  </si>
  <si>
    <t>VEOLIA ES TECHNICAL SOLUTIONS LLC PORT ARTHUR FACILITY</t>
  </si>
  <si>
    <t>7665 HWY 73</t>
  </si>
  <si>
    <t>BEAUMONT</t>
  </si>
  <si>
    <t>JEFFERSON</t>
  </si>
  <si>
    <t>A</t>
  </si>
  <si>
    <t>77581THRDC1871M</t>
  </si>
  <si>
    <t>THIRD COAST TERMINALS PEARLAND</t>
  </si>
  <si>
    <t>1871 MYKAWA</t>
  </si>
  <si>
    <t>PEARLAND</t>
  </si>
  <si>
    <t>BRAZORIA</t>
  </si>
  <si>
    <t>29045HRDWC2114L</t>
  </si>
  <si>
    <t>WEYLCHEM US INC.</t>
  </si>
  <si>
    <t>2114 LARRY JEFFERS RD</t>
  </si>
  <si>
    <t>ELGIN</t>
  </si>
  <si>
    <t>KERSHAW</t>
  </si>
  <si>
    <t>4501WTDCMP1TEDI</t>
  </si>
  <si>
    <t>TEDIA CO LLC</t>
  </si>
  <si>
    <t>1000 TEDIA WAY</t>
  </si>
  <si>
    <t>FAIRFIELD</t>
  </si>
  <si>
    <t>BUTLER</t>
  </si>
  <si>
    <t>40068SFTYK3700L</t>
  </si>
  <si>
    <t>SAFETY-KLEEN SYSTEMS INC.</t>
  </si>
  <si>
    <t>3700 LAGRANGE RD</t>
  </si>
  <si>
    <t>SMITHFIELD</t>
  </si>
  <si>
    <t>HENRY</t>
  </si>
  <si>
    <t>KY</t>
  </si>
  <si>
    <t>31533FFNCC1415W</t>
  </si>
  <si>
    <t>OPTIMA CHEMICAL GROUP LLC</t>
  </si>
  <si>
    <t>200 WILLACOOCHEE HWY</t>
  </si>
  <si>
    <t>DOUGLAS</t>
  </si>
  <si>
    <t>COFFEE</t>
  </si>
  <si>
    <t>GA</t>
  </si>
  <si>
    <t>63701LNSTR2524S</t>
  </si>
  <si>
    <t>BUZZI UNICEM USA-CAPE GIRARDEAU</t>
  </si>
  <si>
    <t>2524 S SPRIGG ST</t>
  </si>
  <si>
    <t>CAPE GIRARDEAU</t>
  </si>
  <si>
    <t>MO</t>
  </si>
  <si>
    <t>7763WHRTGT2735F</t>
  </si>
  <si>
    <t>HERITAGE THERMAL OF TEXAS LLC</t>
  </si>
  <si>
    <t>2735 FM 1006 B-4000</t>
  </si>
  <si>
    <t>ORANGE</t>
  </si>
  <si>
    <t>44044RSSNC36790</t>
  </si>
  <si>
    <t>ROSS INCINERATION SERVICES INC</t>
  </si>
  <si>
    <t>36790 GILES RD</t>
  </si>
  <si>
    <t>GRAFTON</t>
  </si>
  <si>
    <t>46312PLLTN4343K</t>
  </si>
  <si>
    <t>TRADEBE TREATMENT &amp; RECYCLING LLC</t>
  </si>
  <si>
    <t>4343 KENNEDY AVE</t>
  </si>
  <si>
    <t>EAST CHICAGO</t>
  </si>
  <si>
    <t>LAKE</t>
  </si>
  <si>
    <t>84029SFTYK11600</t>
  </si>
  <si>
    <t>CLEAN HARBORS ARAGONITE LLC</t>
  </si>
  <si>
    <t>11600 NORTH APTUS ROAD</t>
  </si>
  <si>
    <t>GRANTSVILLE</t>
  </si>
  <si>
    <t>TOOELE</t>
  </si>
  <si>
    <t>UT</t>
  </si>
  <si>
    <t>CAS #</t>
  </si>
  <si>
    <t>Scenario</t>
  </si>
  <si>
    <t>Emission Scenario Name</t>
  </si>
  <si>
    <t>Fugitive (kg/site-day)</t>
  </si>
  <si>
    <t>Stack (kg/site-day)</t>
  </si>
  <si>
    <t>71730NVRNM309AM, CLEAN HARBORS EL DORADO LLC, 2019</t>
  </si>
  <si>
    <t>44011CHMTR35850, CHEMTRON CORP, 2019</t>
  </si>
  <si>
    <t>79762VNWTR311LA, UNIVAR USA INC HOUSTON, 2019</t>
  </si>
  <si>
    <t>43920VNRLL1250S, HERITAGE THERMAL SERVICES, 2019</t>
  </si>
  <si>
    <t>29059SNTCMSCHWY, HOLCIM (US) INC HOLLY HILL PLANT, 2019</t>
  </si>
  <si>
    <t>77520MBYCR8500W, COVESTRO LLC, 2019</t>
  </si>
  <si>
    <t>70764LLMNXHWY40, SHINTECH PLAQUEMINE PLANT, 2019</t>
  </si>
  <si>
    <t>69145CLNHR5MISO, CLEAN HARBORS ENVIRONMENTAL SERVICES INC, 2019</t>
  </si>
  <si>
    <t>47620GPLSTLEXAN, SABIC INNOVATIVE PLASTICS MT. VERNON LLC, 2019</t>
  </si>
  <si>
    <t>29715RMNDSBANKS, NATION FORD CHEMICAL CO, 2019</t>
  </si>
  <si>
    <t>77536DSPSL2525B, TM DEER PARK SERVICES LP, 2019</t>
  </si>
  <si>
    <t>29448GNTCMPOBOX, GIANT CEMENT CO, 2019</t>
  </si>
  <si>
    <t>77536SFTYK2027B, CLEAN HARBORS DEER PARK LLC, 2019</t>
  </si>
  <si>
    <t>7006WDNKPR56HIG, DENKA PERFORMANCE ELASTOMER LLC, 2019</t>
  </si>
  <si>
    <t>77643WSTMNHWY73, VEOLIA ES TECHNICAL SOLUTIONS LLC PORT ARTHUR FACILITY, 2019</t>
  </si>
  <si>
    <t>77581THRDC1871M, THIRD COAST TERMINALS PEARLAND, 2019</t>
  </si>
  <si>
    <t>29045HRDWC2114L, WEYLCHEM US INC., 2019</t>
  </si>
  <si>
    <t>77536DSPSL2525B, TM DEER PARK SERVICES LP, 2020</t>
  </si>
  <si>
    <t>4501WTDCMP1TEDI, TEDIA CO LLC, 2020</t>
  </si>
  <si>
    <t>29715RMNDSBANKS, NATION FORD CHEMICAL CO, 2020</t>
  </si>
  <si>
    <t>40068SFTYK3700L, SAFETY-KLEEN SYSTEMS INC., 2020</t>
  </si>
  <si>
    <t>47620GPLSTLEXAN, SABIC INNOVATIVE PLASTICS MT. VERNON LLC, 2020</t>
  </si>
  <si>
    <t>77520MBYCR8500W, COVESTRO LLC, 2020</t>
  </si>
  <si>
    <t>31533FFNCC1415W, OPTIMA CHEMICAL GROUP LLC, 2020</t>
  </si>
  <si>
    <t>43920VNRLL1250S, HERITAGE THERMAL SERVICES, 2020</t>
  </si>
  <si>
    <t>29059SNTCMSCHWY, HOLCIM (US) INC HOLLY HILL PLANT, 2020</t>
  </si>
  <si>
    <t>69145CLNHR5MISO, CLEAN HARBORS ENVIRONMENTAL SERVICES INC, 2020</t>
  </si>
  <si>
    <t>71730NVRNM309AM, CLEAN HARBORS EL DORADO LLC, 2020</t>
  </si>
  <si>
    <t>77536SFTYK2027B, CLEAN HARBORS DEER PARK LLC, 2020</t>
  </si>
  <si>
    <t>77643WSTMNHWY73, VEOLIA ES TECHNICAL SOLUTIONS LLC PORT ARTHUR FACILITY, 2020</t>
  </si>
  <si>
    <t>29045HRDWC2114L, WEYLCHEM US INC., 2020</t>
  </si>
  <si>
    <t>29448GNTCMPOBOX, GIANT CEMENT CO, 2020</t>
  </si>
  <si>
    <t>79762VNWTR311LA, UNIVAR USA INC HOUSTON, 2020</t>
  </si>
  <si>
    <t>70764LLMNXHWY40, SHINTECH PLAQUEMINE PLANT, 2020</t>
  </si>
  <si>
    <t>44011CHMTR35850, CHEMTRON CORP, 2020</t>
  </si>
  <si>
    <t>7006WDNKPR56HIG, DENKA PERFORMANCE ELASTOMER LLC, 2020</t>
  </si>
  <si>
    <t>77536DSPSL2525B, TM DEER PARK SERVICES LP, 2021</t>
  </si>
  <si>
    <t>77643WSTMNHWY73, VEOLIA ES TECHNICAL SOLUTIONS LLC PORT ARTHUR FACILITY, 2021</t>
  </si>
  <si>
    <t>69145CLNHR5MISO, CLEAN HARBORS ENVIRONMENTAL SERVICES INC, 2021</t>
  </si>
  <si>
    <t>70764LLMNXHWY40, SHINTECH PLAQUEMINE PLANT, 2021</t>
  </si>
  <si>
    <t>71730NVRNM309AM, CLEAN HARBORS EL DORADO LLC, 2021</t>
  </si>
  <si>
    <t>29045HRDWC2114L, WEYLCHEM US INC., 2021</t>
  </si>
  <si>
    <t>77520MBYCR8500W, COVESTRO LLC, 2021</t>
  </si>
  <si>
    <t>77536SFTYK2027B, CLEAN HARBORS DEER PARK LLC, 2021</t>
  </si>
  <si>
    <t>7006WDNKPR56HIG, DENKA PERFORMANCE ELASTOMER LLC, 2021</t>
  </si>
  <si>
    <t>47620GPLSTLEXAN, SABIC INNOVATIVE PLASTICS MT. VERNON LLC, 2021</t>
  </si>
  <si>
    <t>44011CHMTR35850, CHEMTRON CORP, 2021</t>
  </si>
  <si>
    <t>43920VNRLL1250S, HERITAGE THERMAL SERVICES, 2021</t>
  </si>
  <si>
    <t>29059SNTCMSCHWY, HOLCIM (US) INC HOLLY HILL PLANT, 2021</t>
  </si>
  <si>
    <t>77536DSPSL2525B, TM DEER PARK SERVICES LP, 2022</t>
  </si>
  <si>
    <t>77643WSTMNHWY73, VEOLIA ES TECHNICAL SOLUTIONS LLC PORT ARTHUR FACILITY, 2022</t>
  </si>
  <si>
    <t>29448GNTCMPOBOX, GIANT CEMENT CO, 2022</t>
  </si>
  <si>
    <t>69145CLNHR5MISO, CLEAN HARBORS ENVIRONMENTAL SERVICES INC, 2022</t>
  </si>
  <si>
    <t>70764LLMNXHWY40, SHINTECH PLAQUEMINE PLANT, 2022</t>
  </si>
  <si>
    <t>71730NVRNM309AM, CLEAN HARBORS EL DORADO LLC, 2022</t>
  </si>
  <si>
    <t>29045HRDWC2114L, WEYLCHEM US INC., 2022</t>
  </si>
  <si>
    <t>77520MBYCR8500W, COVESTRO LLC, 2022</t>
  </si>
  <si>
    <t>77536SFTYK2027B, CLEAN HARBORS DEER PARK LLC, 2022</t>
  </si>
  <si>
    <t>63701LNSTR2524S, BUZZI UNICEM USA-CAPE GIRARDEAU, 2022</t>
  </si>
  <si>
    <t>7006WDNKPR56HIG, DENKA PERFORMANCE ELASTOMER LLC, 2022</t>
  </si>
  <si>
    <t>47620GPLSTLEXAN, SABIC INNOVATIVE PLASTICS MT. VERNON LLC, 2022</t>
  </si>
  <si>
    <t>7763WHRTGT2735F, HERITAGE THERMAL OF TEXAS LLC, 2022</t>
  </si>
  <si>
    <t>44011CHMTR35850, CHEMTRON CORP, 2022</t>
  </si>
  <si>
    <t>44044RSSNC36790, ROSS INCINERATION SERVICES INC, 2022</t>
  </si>
  <si>
    <t>43920VNRLL1250S, HERITAGE THERMAL SERVICES, 2022</t>
  </si>
  <si>
    <t>29059SNTCMSCHWY, HOLCIM (US) INC HOLLY HILL PLANT, 2022</t>
  </si>
  <si>
    <t>77520MBYCR8500W, COVESTRO LLC, 2023</t>
  </si>
  <si>
    <t>47620GPLSTLEXAN, SABIC INNOVATIVE PLASTICS MT. VERNON LLC, 2023</t>
  </si>
  <si>
    <t>46312PLLTN4343K, TRADEBE TREATMENT &amp; RECYCLING LLC, 2023</t>
  </si>
  <si>
    <t>7006WDNKPR56HIG, DENKA PERFORMANCE ELASTOMER LLC, 2023</t>
  </si>
  <si>
    <t>71730NVRNM309AM, CLEAN HARBORS EL DORADO LLC, 2023</t>
  </si>
  <si>
    <t>44044RSSNC36790, ROSS INCINERATION SERVICES INC, 2023</t>
  </si>
  <si>
    <t>44011CHMTR35850, CHEMTRON CORP, 2023</t>
  </si>
  <si>
    <t>69145CLNHR5MISO, CLEAN HARBORS ENVIRONMENTAL SERVICES INC, 2023</t>
  </si>
  <si>
    <t>70764LLMNXHWY40, SHINTECH PLAQUEMINE PLANT, 2023</t>
  </si>
  <si>
    <t>77536DSPSL2525B, TM DEER PARK SERVICES LP, 2023</t>
  </si>
  <si>
    <t>77536SFTYK2027B, CLEAN HARBORS DEER PARK LLC, 2023</t>
  </si>
  <si>
    <t>77643WSTMNHWY73, VEOLIA ES TECHNICAL SOLUTIONS LLC PORT ARTHUR FACILITY, 2023</t>
  </si>
  <si>
    <t>84029SFTYK11600, CLEAN HARBORS ARAGONITE LLC, 2023</t>
  </si>
  <si>
    <t>43920VNRLL1250S, HERITAGE THERMAL SERVICES, 2023</t>
  </si>
  <si>
    <t>29045HRDWC2114L, WEYLCHEM US INC., 2023</t>
  </si>
  <si>
    <t>29059SNTCMSCHWY, HOLCIM (US) INC HOLLY HILL PLANT, 2023</t>
  </si>
  <si>
    <t>Point Source</t>
  </si>
  <si>
    <t>Step 1: Select Point Source Type</t>
  </si>
  <si>
    <t>Stack</t>
  </si>
  <si>
    <t>Step 2: Select Location and Deposition Settings</t>
  </si>
  <si>
    <t>Source Parameters</t>
  </si>
  <si>
    <t>Location and Deposition Settings</t>
  </si>
  <si>
    <t>Release Height (m)</t>
  </si>
  <si>
    <t>Select Urban or Rural</t>
  </si>
  <si>
    <t>Urban</t>
  </si>
  <si>
    <t>Stack Inside Diameter (m)</t>
  </si>
  <si>
    <t>Population</t>
  </si>
  <si>
    <t>Exit Gas Temperature (K)</t>
  </si>
  <si>
    <t>Exit Gas Velocity (m/s)</t>
  </si>
  <si>
    <t>Select Particle Size</t>
  </si>
  <si>
    <t>No particles (vapor only)</t>
  </si>
  <si>
    <t>Mean Aerodynamic Diameter (mm)</t>
  </si>
  <si>
    <r>
      <t>Density (g/cm</t>
    </r>
    <r>
      <rPr>
        <vertAlign val="superscript"/>
        <sz val="11"/>
        <color theme="1"/>
        <rFont val="Times New Roman"/>
        <family val="1"/>
      </rPr>
      <t>3</t>
    </r>
    <r>
      <rPr>
        <sz val="11"/>
        <color theme="1"/>
        <rFont val="Times New Roman"/>
        <family val="1"/>
      </rPr>
      <t>)</t>
    </r>
  </si>
  <si>
    <t>Select Climate Region</t>
  </si>
  <si>
    <t>South (Coastal)</t>
  </si>
  <si>
    <t>Surface Station</t>
  </si>
  <si>
    <t>Upper-air Station</t>
  </si>
  <si>
    <t>Step 3: Define Emission Scenarios</t>
  </si>
  <si>
    <t>Select Cyclical or Consecutive</t>
  </si>
  <si>
    <t>Consecutive</t>
  </si>
  <si>
    <t>Scenario #</t>
  </si>
  <si>
    <t>Scenario Name</t>
  </si>
  <si>
    <t>Release #</t>
  </si>
  <si>
    <t>Release Amount (kg/site/day)</t>
  </si>
  <si>
    <t>Release Duration (hours/day)</t>
  </si>
  <si>
    <t>Release Frequency (days/year)</t>
  </si>
  <si>
    <t>24 hr/day (continuous)</t>
  </si>
  <si>
    <t>Fugitive Source</t>
  </si>
  <si>
    <t>Step 1: Enter Source Parameters</t>
  </si>
  <si>
    <r>
      <t>Area of Source (m</t>
    </r>
    <r>
      <rPr>
        <vertAlign val="superscript"/>
        <sz val="11"/>
        <color theme="1"/>
        <rFont val="Times New Roman"/>
        <family val="1"/>
      </rPr>
      <t>2</t>
    </r>
    <r>
      <rPr>
        <sz val="11"/>
        <color theme="1"/>
        <rFont val="Times New Roman"/>
        <family val="1"/>
      </rPr>
      <t>)</t>
    </r>
  </si>
  <si>
    <t>Rural</t>
  </si>
  <si>
    <t xml:space="preserve">Stack </t>
  </si>
  <si>
    <t>Source Type</t>
  </si>
  <si>
    <t>Statistic</t>
  </si>
  <si>
    <t>Location</t>
  </si>
  <si>
    <t>Outdoor Air Concentration (µg/m3)</t>
  </si>
  <si>
    <t>Daily</t>
  </si>
  <si>
    <t>Annual</t>
  </si>
  <si>
    <t>Stack-Urban-Vapor</t>
  </si>
  <si>
    <t>High-End</t>
  </si>
  <si>
    <t>Fenceline Avg</t>
  </si>
  <si>
    <t>Outer-boundary Avg</t>
  </si>
  <si>
    <t>Community Avg</t>
  </si>
  <si>
    <t>Max</t>
  </si>
  <si>
    <t>Fugitive</t>
  </si>
  <si>
    <t>Indoor Air Concentration (µg/m3)</t>
  </si>
  <si>
    <t>Total Annual Particle Deposition (g/m2)</t>
  </si>
  <si>
    <t>Total</t>
  </si>
  <si>
    <t>Wet</t>
  </si>
  <si>
    <t>Dry</t>
  </si>
  <si>
    <t>Fugitive Source-Rural-Vapor</t>
  </si>
  <si>
    <t>Outdoor Air Concentration (ug/m3)</t>
  </si>
  <si>
    <t>Non-cancer Risk Estimate</t>
  </si>
  <si>
    <t>Fugitives</t>
  </si>
  <si>
    <r>
      <t>Acute MOE = Acute HEC/Daily 
HEC = 0.45 ppm (2,700 µg/m</t>
    </r>
    <r>
      <rPr>
        <b/>
        <vertAlign val="superscript"/>
        <sz val="11"/>
        <color theme="1"/>
        <rFont val="Times New Roman"/>
        <family val="1"/>
      </rPr>
      <t>3</t>
    </r>
    <r>
      <rPr>
        <b/>
        <sz val="11"/>
        <color theme="1"/>
        <rFont val="Times New Roman"/>
        <family val="1"/>
      </rPr>
      <t>) 
Benchmark = 30</t>
    </r>
  </si>
  <si>
    <t>High-end</t>
  </si>
  <si>
    <t>Year</t>
  </si>
  <si>
    <t>Emisssion Scenario</t>
  </si>
  <si>
    <t>Fencline Avg (100m)</t>
  </si>
  <si>
    <t>Outer-boundary Avg (1000 m)</t>
  </si>
  <si>
    <t>Community Avg (100-1000 m)</t>
  </si>
  <si>
    <t xml:space="preserve"> SABIC INNOVATIVE PLASTICS MT. VERNON LLC</t>
  </si>
  <si>
    <t>Industrial Use of solvents</t>
  </si>
  <si>
    <t>47620GPLSTLEXAN,  SABIC INNOVATIVE PLASTICS MT. VERNON LLC, Industrial Use of solvents, 2021</t>
  </si>
  <si>
    <t>47620GPLSTLEXAN,  SABIC INNOVATIVE PLASTICS MT. VERNON LLC, Industrial Use of solvents, 2022</t>
  </si>
  <si>
    <t>47620GPLSTLEXAN,  SABIC INNOVATIVE PLASTICS MT. VERNON LLC, Industrial Use of solvents, 2023</t>
  </si>
  <si>
    <t>47620GPLSTLEXAN,  SABIC INNOVATIVE PLASTICS MT. VERNON LLC, Industrial Use of solvents, 2019</t>
  </si>
  <si>
    <t>47620GPLSTLEXAN,  SABIC INNOVATIVE PLASTICS MT. VERNON LLC, Industrial Use of solvents, 2020</t>
  </si>
  <si>
    <t xml:space="preserve"> HOLCIM (US) INC HOLLY HILL PLANT</t>
  </si>
  <si>
    <t>Disposal </t>
  </si>
  <si>
    <t>29059SNTCMSCHWY,  HOLCIM (US) INC HOLLY HILL PLANT, Disposal , 2019</t>
  </si>
  <si>
    <t>29059SNTCMSCHWY,  HOLCIM (US) INC HOLLY HILL PLANT, Disposal , 2023</t>
  </si>
  <si>
    <t xml:space="preserve"> COVESTRO LLC</t>
  </si>
  <si>
    <t>77520MBYCR8500W,  COVESTRO LLC, Industrial Use of solvents, 2021</t>
  </si>
  <si>
    <t>77520MBYCR8500W,  COVESTRO LLC, Industrial Use of solvents, 2019</t>
  </si>
  <si>
    <t>77520MBYCR8500W,  COVESTRO LLC, Industrial Use of solvents, 2022</t>
  </si>
  <si>
    <t xml:space="preserve"> WEYLCHEM US INC.</t>
  </si>
  <si>
    <t>29045HRDWC2114L,  WEYLCHEM US INC., Industrial Use of solvents, 2023</t>
  </si>
  <si>
    <t>77520MBYCR8500W,  COVESTRO LLC, Industrial Use of solvents, 2023</t>
  </si>
  <si>
    <t xml:space="preserve"> NATION FORD CHEMICAL CO</t>
  </si>
  <si>
    <t>29715RMNDSBANKS,  NATION FORD CHEMICAL CO, Industrial Use of solvents, 2019</t>
  </si>
  <si>
    <t xml:space="preserve"> DENKA PERFORMANCE ELASTOMER LLC</t>
  </si>
  <si>
    <t>Manufacturing</t>
  </si>
  <si>
    <t>7006WDNKPR56HIG,  DENKA PERFORMANCE ELASTOMER LLC, Manufacturing, 2023</t>
  </si>
  <si>
    <t>29059SNTCMSCHWY,  HOLCIM (US) INC HOLLY HILL PLANT, Disposal , 2020</t>
  </si>
  <si>
    <t>29715RMNDSBANKS,  NATION FORD CHEMICAL CO, Industrial Use of solvents, 2020</t>
  </si>
  <si>
    <t>29059SNTCMSCHWY,  HOLCIM (US) INC HOLLY HILL PLANT, Disposal , 2021</t>
  </si>
  <si>
    <t>7006WDNKPR56HIG,  DENKA PERFORMANCE ELASTOMER LLC, Manufacturing, 2021</t>
  </si>
  <si>
    <t>29059SNTCMSCHWY,  HOLCIM (US) INC HOLLY HILL PLANT, Disposal , 2022</t>
  </si>
  <si>
    <t>7006WDNKPR56HIG,  DENKA PERFORMANCE ELASTOMER LLC, Manufacturing, 2020</t>
  </si>
  <si>
    <t>7006WDNKPR56HIG,  DENKA PERFORMANCE ELASTOMER LLC, Manufacturing, 2019</t>
  </si>
  <si>
    <t>7006WDNKPR56HIG,  DENKA PERFORMANCE ELASTOMER LLC, Manufacturing, 2022</t>
  </si>
  <si>
    <t>29045HRDWC2114L,  WEYLCHEM US INC., Industrial Use of solvents, 2019</t>
  </si>
  <si>
    <t xml:space="preserve"> GIANT CEMENT CO</t>
  </si>
  <si>
    <t>29448GNTCMPOBOX,  GIANT CEMENT CO, Disposal , 2019</t>
  </si>
  <si>
    <t>29448GNTCMPOBOX,  GIANT CEMENT CO, Disposal , 2020</t>
  </si>
  <si>
    <t>29448GNTCMPOBOX,  GIANT CEMENT CO, Disposal , 2022</t>
  </si>
  <si>
    <t xml:space="preserve"> SAFETY-KLEEN SYSTEMS INC.</t>
  </si>
  <si>
    <t>40068SFTYK3700L,  SAFETY-KLEEN SYSTEMS INC., Disposal , 2020</t>
  </si>
  <si>
    <t>77520MBYCR8500W,  COVESTRO LLC, Industrial Use of solvents, 2020</t>
  </si>
  <si>
    <t xml:space="preserve"> HERITAGE THERMAL SERVICES</t>
  </si>
  <si>
    <t>43920VNRLL1250S,  HERITAGE THERMAL SERVICES, Disposal , 2020</t>
  </si>
  <si>
    <t>43920VNRLL1250S,  HERITAGE THERMAL SERVICES, Disposal , 2019</t>
  </si>
  <si>
    <t>43920VNRLL1250S,  HERITAGE THERMAL SERVICES, Disposal , 2023</t>
  </si>
  <si>
    <t>43920VNRLL1250S,  HERITAGE THERMAL SERVICES, Disposal , 2022</t>
  </si>
  <si>
    <t>29045HRDWC2114L,  WEYLCHEM US INC., Industrial Use of solvents, 2021</t>
  </si>
  <si>
    <t>29045HRDWC2114L,  WEYLCHEM US INC., Industrial Use of solvents, 2020</t>
  </si>
  <si>
    <t>43920VNRLL1250S,  HERITAGE THERMAL SERVICES, Disposal , 2021</t>
  </si>
  <si>
    <t xml:space="preserve"> CHEMTRON CORP</t>
  </si>
  <si>
    <t>44011CHMTR35850,  CHEMTRON CORP, Disposal , 2021</t>
  </si>
  <si>
    <t>29045HRDWC2114L,  WEYLCHEM US INC., Industrial Use of solvents, 2022</t>
  </si>
  <si>
    <t>44011CHMTR35850,  CHEMTRON CORP, Disposal , 2019</t>
  </si>
  <si>
    <t>44011CHMTR35850,  CHEMTRON CORP, Disposal , 2023</t>
  </si>
  <si>
    <t>44011CHMTR35850,  CHEMTRON CORP, Disposal , 2022</t>
  </si>
  <si>
    <t>44011CHMTR35850,  CHEMTRON CORP, Disposal , 2020</t>
  </si>
  <si>
    <t xml:space="preserve"> ROSS INCINERATION SERVICES INC</t>
  </si>
  <si>
    <t>44044RSSNC36790,  ROSS INCINERATION SERVICES INC, Disposal , 2022</t>
  </si>
  <si>
    <t>44044RSSNC36790,  ROSS INCINERATION SERVICES INC, Disposal , 2023</t>
  </si>
  <si>
    <t xml:space="preserve"> TRADEBE TREATMENT &amp; RECYCLING LLC</t>
  </si>
  <si>
    <t>46312PLLTN4343K,  TRADEBE TREATMENT &amp; RECYCLING LLC, Disposal , 2023</t>
  </si>
  <si>
    <t xml:space="preserve"> BUZZI UNICEM USA-CAPE GIRARDEAU</t>
  </si>
  <si>
    <t>63701LNSTR2524S,  BUZZI UNICEM USA-CAPE GIRARDEAU, Disposal , 2022</t>
  </si>
  <si>
    <t xml:space="preserve"> CLEAN HARBORS ENVIRONMENTAL SERVICES INC</t>
  </si>
  <si>
    <t>69145CLNHR5MISO,  CLEAN HARBORS ENVIRONMENTAL SERVICES INC, Disposal , 2020</t>
  </si>
  <si>
    <t>69145CLNHR5MISO,  CLEAN HARBORS ENVIRONMENTAL SERVICES INC, Disposal , 2019</t>
  </si>
  <si>
    <t>69145CLNHR5MISO,  CLEAN HARBORS ENVIRONMENTAL SERVICES INC, Disposal , 2021</t>
  </si>
  <si>
    <t>69145CLNHR5MISO,  CLEAN HARBORS ENVIRONMENTAL SERVICES INC, Disposal , 2023</t>
  </si>
  <si>
    <t>69145CLNHR5MISO,  CLEAN HARBORS ENVIRONMENTAL SERVICES INC, Disposal , 2022</t>
  </si>
  <si>
    <t xml:space="preserve"> CLEAN HARBORS EL DORADO LLC</t>
  </si>
  <si>
    <t>71730NVRNM309AM,  CLEAN HARBORS EL DORADO LLC, Disposal , 2019</t>
  </si>
  <si>
    <t>71730NVRNM309AM,  CLEAN HARBORS EL DORADO LLC, Disposal , 2020</t>
  </si>
  <si>
    <t>71730NVRNM309AM,  CLEAN HARBORS EL DORADO LLC, Disposal , 2022</t>
  </si>
  <si>
    <t>71730NVRNM309AM,  CLEAN HARBORS EL DORADO LLC, Disposal , 2023</t>
  </si>
  <si>
    <t>71730NVRNM309AM,  CLEAN HARBORS EL DORADO LLC, Disposal , 2021</t>
  </si>
  <si>
    <t xml:space="preserve"> TM DEER PARK SERVICES LP</t>
  </si>
  <si>
    <t>77536DSPSL2525B,  TM DEER PARK SERVICES LP, Disposal , 2019</t>
  </si>
  <si>
    <t>77536DSPSL2525B,  TM DEER PARK SERVICES LP, Disposal , 2020</t>
  </si>
  <si>
    <t>77536DSPSL2525B,  TM DEER PARK SERVICES LP, Disposal , 2021</t>
  </si>
  <si>
    <t>77536DSPSL2525B,  TM DEER PARK SERVICES LP, Disposal , 2022</t>
  </si>
  <si>
    <t>77536DSPSL2525B,  TM DEER PARK SERVICES LP, Disposal , 2023</t>
  </si>
  <si>
    <t xml:space="preserve"> CLEAN HARBORS DEER PARK LLC</t>
  </si>
  <si>
    <t>77536SFTYK2027B,  CLEAN HARBORS DEER PARK LLC, Disposal , 2019</t>
  </si>
  <si>
    <t>77536SFTYK2027B,  CLEAN HARBORS DEER PARK LLC, Disposal , 2020</t>
  </si>
  <si>
    <t>77536SFTYK2027B,  CLEAN HARBORS DEER PARK LLC, Disposal , 2021</t>
  </si>
  <si>
    <t>77536SFTYK2027B,  CLEAN HARBORS DEER PARK LLC, Disposal , 2022</t>
  </si>
  <si>
    <t>77536SFTYK2027B,  CLEAN HARBORS DEER PARK LLC, Disposal , 2023</t>
  </si>
  <si>
    <t xml:space="preserve"> HERITAGE THERMAL OF TEXAS LLC</t>
  </si>
  <si>
    <t>7763WHRTGT2735F,  HERITAGE THERMAL OF TEXAS LLC, Disposal , 2022</t>
  </si>
  <si>
    <t xml:space="preserve"> VEOLIA ES TECHNICAL SOLUTIONS LLC PORT ARTHUR FACILITY</t>
  </si>
  <si>
    <t>77643WSTMNHWY73,  VEOLIA ES TECHNICAL SOLUTIONS LLC PORT ARTHUR FACILITY, Disposal , 2020</t>
  </si>
  <si>
    <t>77643WSTMNHWY73,  VEOLIA ES TECHNICAL SOLUTIONS LLC PORT ARTHUR FACILITY, Disposal , 2019</t>
  </si>
  <si>
    <t>77643WSTMNHWY73,  VEOLIA ES TECHNICAL SOLUTIONS LLC PORT ARTHUR FACILITY, Disposal , 2021</t>
  </si>
  <si>
    <t>77643WSTMNHWY73,  VEOLIA ES TECHNICAL SOLUTIONS LLC PORT ARTHUR FACILITY, Disposal , 2023</t>
  </si>
  <si>
    <t xml:space="preserve"> UNIVAR USA INC HOUSTON</t>
  </si>
  <si>
    <t>Repackaging</t>
  </si>
  <si>
    <t>79762VNWTR311LA,  UNIVAR USA INC HOUSTON, Repackaging, 2019</t>
  </si>
  <si>
    <t xml:space="preserve"> SHINTECH PLAQUEMINE PLANT</t>
  </si>
  <si>
    <t>70764LLMNXHWY40,  SHINTECH PLAQUEMINE PLANT, Manufacturing, 2019</t>
  </si>
  <si>
    <t xml:space="preserve"> THIRD COAST TERMINALS PEARLAND</t>
  </si>
  <si>
    <t>77581THRDC1871M,  THIRD COAST TERMINALS PEARLAND, Repackaging, 2019</t>
  </si>
  <si>
    <t xml:space="preserve"> TEDIA CO LLC</t>
  </si>
  <si>
    <t>4501WTDCMP1TEDI,  TEDIA CO LLC, Repackaging, 2020</t>
  </si>
  <si>
    <t xml:space="preserve"> OPTIMA CHEMICAL GROUP LLC</t>
  </si>
  <si>
    <t>Processing as a reactant </t>
  </si>
  <si>
    <t>31533FFNCC1415W,  OPTIMA CHEMICAL GROUP LLC, Processing as a reactant , 2020</t>
  </si>
  <si>
    <t>79762VNWTR311LA,  UNIVAR USA INC HOUSTON, Repackaging, 2020</t>
  </si>
  <si>
    <t>70764LLMNXHWY40,  SHINTECH PLAQUEMINE PLANT, Manufacturing, 2020</t>
  </si>
  <si>
    <t>70764LLMNXHWY40,  SHINTECH PLAQUEMINE PLANT, Manufacturing, 2021</t>
  </si>
  <si>
    <t>77643WSTMNHWY73,  VEOLIA ES TECHNICAL SOLUTIONS LLC PORT ARTHUR FACILITY, Disposal , 2022</t>
  </si>
  <si>
    <t>70764LLMNXHWY40,  SHINTECH PLAQUEMINE PLANT, Manufacturing, 2022</t>
  </si>
  <si>
    <t>70764LLMNXHWY40,  SHINTECH PLAQUEMINE PLANT, Manufacturing, 2023</t>
  </si>
  <si>
    <t xml:space="preserve"> CLEAN HARBORS ARAGONITE LLC</t>
  </si>
  <si>
    <t>84029SFTYK11600,  CLEAN HARBORS ARAGONITE LLC, Disposal , 2023</t>
  </si>
  <si>
    <t>Acute Dose (mg/kg/day)</t>
  </si>
  <si>
    <t>Chronic Dose (mg/kg/day)</t>
  </si>
  <si>
    <r>
      <t>Outdoor Air Concentration (µg/m</t>
    </r>
    <r>
      <rPr>
        <b/>
        <vertAlign val="superscript"/>
        <sz val="11"/>
        <color theme="1"/>
        <rFont val="Aptos Narrow"/>
        <family val="2"/>
        <scheme val="minor"/>
      </rPr>
      <t>3</t>
    </r>
    <r>
      <rPr>
        <b/>
        <sz val="11"/>
        <color theme="1"/>
        <rFont val="Aptos Narrow"/>
        <family val="2"/>
        <scheme val="minor"/>
      </rPr>
      <t>)</t>
    </r>
  </si>
  <si>
    <r>
      <t>Indoor Air Concentration (µg/m</t>
    </r>
    <r>
      <rPr>
        <b/>
        <vertAlign val="superscript"/>
        <sz val="11"/>
        <color theme="1"/>
        <rFont val="Aptos Narrow"/>
        <family val="2"/>
        <scheme val="minor"/>
      </rPr>
      <t>3</t>
    </r>
    <r>
      <rPr>
        <b/>
        <sz val="11"/>
        <color theme="1"/>
        <rFont val="Aptos Narrow"/>
        <family val="2"/>
        <scheme val="minor"/>
      </rPr>
      <t>)</t>
    </r>
  </si>
  <si>
    <r>
      <t>Total Annual Particle Deposition (g/m</t>
    </r>
    <r>
      <rPr>
        <b/>
        <vertAlign val="superscript"/>
        <sz val="11"/>
        <color theme="1"/>
        <rFont val="Aptos Narrow"/>
        <family val="2"/>
        <scheme val="minor"/>
      </rPr>
      <t>2</t>
    </r>
    <r>
      <rPr>
        <b/>
        <sz val="11"/>
        <color theme="1"/>
        <rFont val="Aptos Narrow"/>
        <family val="2"/>
        <scheme val="minor"/>
      </rPr>
      <t>)</t>
    </r>
  </si>
  <si>
    <t>Infant</t>
  </si>
  <si>
    <t>Young Toddler</t>
  </si>
  <si>
    <t>Toddler</t>
  </si>
  <si>
    <t>Small Child</t>
  </si>
  <si>
    <t>Child</t>
  </si>
  <si>
    <t>Teen</t>
  </si>
  <si>
    <t>Adult</t>
  </si>
  <si>
    <t>Lifetime</t>
  </si>
  <si>
    <t>&lt;1 year</t>
  </si>
  <si>
    <t>1 - &lt;2 years</t>
  </si>
  <si>
    <t>2 - &lt;3 years</t>
  </si>
  <si>
    <t>3 - &lt; 6 years</t>
  </si>
  <si>
    <t>6 - &lt;11 years</t>
  </si>
  <si>
    <t>11 - &lt;16 years</t>
  </si>
  <si>
    <t>16 - &lt;78 years</t>
  </si>
  <si>
    <t>Cancer Risk Estimate</t>
  </si>
  <si>
    <t>Lung Cancer Risk = ADC*IUR (4.1E-7)</t>
  </si>
  <si>
    <t>Acute MOE = Acute HEC/Daily 
HEC = 26,000 (Benchmark = 100)</t>
  </si>
  <si>
    <t>Chronic MOE = Chronic HEC/Annual 
HEC = 78,000 ug/m3 (Benchmark =100)</t>
  </si>
  <si>
    <t>Cancer Risk = ADC*IUR (4E-6)</t>
  </si>
  <si>
    <t>Acute MOE = Acute HEC/Daily (Benchmark = )</t>
  </si>
  <si>
    <t>Chronic MOE = Chronic HEC/Annual 
RfC = 2520 ug/m3 (Benchmark =30)
Hepatic</t>
  </si>
  <si>
    <t>This workbook contains a summary of air concentrations modeled from the Integrated Indoor Outdoor Air Calculator (IIOAC) based on TRI 2019 to 2023 facility releases. This file contains sheets with the chemical and release inputs for IIOAC and the raw modeled concentration outputs along with non-cancer risk calculations based on the inhalation hazard values.</t>
  </si>
  <si>
    <t>Fenceline Average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</si>
</sst>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1"/>
      <color theme="1"/>
      <name val="Aptos Narrow"/>
      <family val="2"/>
      <scheme val="minor"/>
    </font>
    <font>
      <b/>
      <sz val="11"/>
      <color theme="1"/>
      <name val="Aptos Narrow"/>
      <family val="2"/>
      <scheme val="minor"/>
    </font>
    <font>
      <sz val="12"/>
      <color theme="1"/>
      <name val="Times New Roman"/>
      <family val="1"/>
    </font>
    <font>
      <b/>
      <sz val="18"/>
      <color theme="1"/>
      <name val="Times New Roman"/>
      <family val="1"/>
    </font>
    <font>
      <b/>
      <sz val="16"/>
      <color theme="1"/>
      <name val="Times New Roman"/>
      <family val="1"/>
    </font>
    <font>
      <b/>
      <sz val="16"/>
      <color rgb="FF000000"/>
      <name val="Times New Roman"/>
      <family val="1"/>
    </font>
    <font>
      <b/>
      <sz val="12"/>
      <color theme="1"/>
      <name val="Times New Roman"/>
      <family val="1"/>
    </font>
    <font>
      <u/>
      <sz val="11"/>
      <color theme="10"/>
      <name val="Aptos Narrow"/>
      <family val="2"/>
      <scheme val="minor"/>
    </font>
    <font>
      <sz val="11"/>
      <color theme="1"/>
      <name val="Times New Roman"/>
      <family val="1"/>
    </font>
    <font>
      <u/>
      <sz val="11"/>
      <color theme="10"/>
      <name val="Times New Roman"/>
      <family val="1"/>
    </font>
    <font>
      <sz val="11"/>
      <name val="Times New Roman"/>
      <family val="1"/>
    </font>
    <font>
      <sz val="11"/>
      <color rgb="FF000000"/>
      <name val="Calibri"/>
      <family val="2"/>
    </font>
    <font>
      <vertAlign val="subscript"/>
      <sz val="11"/>
      <color rgb="FF000000"/>
      <name val="Calibri"/>
      <family val="2"/>
    </font>
    <font>
      <sz val="8"/>
      <color rgb="FF000000"/>
      <name val="Calibri"/>
      <family val="2"/>
    </font>
    <font>
      <vertAlign val="subscript"/>
      <sz val="11"/>
      <color theme="1"/>
      <name val="Aptos Narrow"/>
      <family val="2"/>
      <scheme val="minor"/>
    </font>
    <font>
      <sz val="11"/>
      <color rgb="FF000000"/>
      <name val="Aptos Narrow"/>
      <family val="2"/>
      <scheme val="minor"/>
    </font>
    <font>
      <sz val="11"/>
      <color theme="1"/>
      <name val="Calibri"/>
      <family val="2"/>
    </font>
    <font>
      <vertAlign val="superscript"/>
      <sz val="11"/>
      <color theme="1"/>
      <name val="Calibri"/>
      <family val="2"/>
    </font>
    <font>
      <vertAlign val="superscript"/>
      <sz val="11"/>
      <color theme="1"/>
      <name val="Aptos Narrow"/>
      <family val="2"/>
      <scheme val="minor"/>
    </font>
    <font>
      <vertAlign val="subscript"/>
      <sz val="11"/>
      <color rgb="FF000000"/>
      <name val="Aptos Narrow"/>
      <family val="2"/>
      <scheme val="minor"/>
    </font>
    <font>
      <vertAlign val="superscript"/>
      <sz val="11"/>
      <color rgb="FF000000"/>
      <name val="Aptos Narrow"/>
      <family val="2"/>
      <scheme val="minor"/>
    </font>
    <font>
      <sz val="10"/>
      <name val="Aptos Narrow"/>
      <family val="2"/>
      <scheme val="minor"/>
    </font>
    <font>
      <sz val="10"/>
      <color rgb="FFFF0000"/>
      <name val="Aptos Narrow"/>
      <family val="2"/>
      <scheme val="minor"/>
    </font>
    <font>
      <sz val="10"/>
      <color theme="1"/>
      <name val="Aptos Narrow"/>
      <family val="2"/>
      <scheme val="minor"/>
    </font>
    <font>
      <i/>
      <sz val="11"/>
      <color theme="1"/>
      <name val="Aptos Narrow"/>
      <family val="2"/>
      <scheme val="minor"/>
    </font>
    <font>
      <b/>
      <sz val="20"/>
      <color theme="0"/>
      <name val="Aptos Narrow"/>
      <family val="2"/>
      <scheme val="minor"/>
    </font>
    <font>
      <b/>
      <vertAlign val="superscript"/>
      <sz val="11"/>
      <color theme="1"/>
      <name val="Aptos Narrow"/>
      <family val="2"/>
      <scheme val="minor"/>
    </font>
    <font>
      <sz val="8"/>
      <color theme="1"/>
      <name val="Aptos Narrow"/>
      <family val="2"/>
      <scheme val="minor"/>
    </font>
    <font>
      <b/>
      <sz val="11"/>
      <color theme="1"/>
      <name val="Times New Roman"/>
      <family val="1"/>
    </font>
    <font>
      <b/>
      <sz val="11"/>
      <name val="Times New Roman"/>
      <family val="1"/>
    </font>
    <font>
      <i/>
      <sz val="11"/>
      <name val="Times New Roman"/>
      <family val="1"/>
    </font>
    <font>
      <b/>
      <vertAlign val="superscript"/>
      <sz val="11"/>
      <name val="Times New Roman"/>
      <family val="1"/>
    </font>
    <font>
      <b/>
      <i/>
      <sz val="11"/>
      <name val="Times New Roman"/>
      <family val="1"/>
    </font>
    <font>
      <vertAlign val="superscript"/>
      <sz val="11"/>
      <name val="Times New Roman"/>
      <family val="1"/>
    </font>
    <font>
      <sz val="11"/>
      <color rgb="FF000000"/>
      <name val="Times New Roman"/>
      <family val="1"/>
    </font>
    <font>
      <b/>
      <sz val="11"/>
      <color rgb="FF000000"/>
      <name val="Times New Roman"/>
      <family val="1"/>
    </font>
    <font>
      <b/>
      <sz val="11"/>
      <color theme="0"/>
      <name val="Times New Roman"/>
      <family val="1"/>
    </font>
    <font>
      <i/>
      <sz val="11"/>
      <color theme="1"/>
      <name val="Times New Roman"/>
      <family val="1"/>
    </font>
    <font>
      <vertAlign val="superscript"/>
      <sz val="11"/>
      <color theme="1"/>
      <name val="Times New Roman"/>
      <family val="1"/>
    </font>
    <font>
      <b/>
      <vertAlign val="superscript"/>
      <sz val="11"/>
      <color theme="1"/>
      <name val="Times New Roman"/>
      <family val="1"/>
    </font>
  </fonts>
  <fills count="16">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rgb="FF00B050"/>
        <bgColor indexed="64"/>
      </patternFill>
    </fill>
    <fill>
      <patternFill patternType="solid">
        <fgColor rgb="FF92D050"/>
        <bgColor indexed="64"/>
      </patternFill>
    </fill>
    <fill>
      <patternFill patternType="solid">
        <fgColor rgb="FFD8E0E3"/>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5"/>
        <bgColor indexed="64"/>
      </patternFill>
    </fill>
    <fill>
      <patternFill patternType="solid">
        <fgColor rgb="FF92D050"/>
        <bgColor rgb="FF000000"/>
      </patternFill>
    </fill>
    <fill>
      <patternFill patternType="solid">
        <fgColor theme="5"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2"/>
        <bgColor indexed="64"/>
      </patternFill>
    </fill>
  </fills>
  <borders count="81">
    <border>
      <left/>
      <right/>
      <top/>
      <bottom/>
      <diagonal/>
    </border>
    <border>
      <left/>
      <right/>
      <top/>
      <bottom style="double">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diagonal/>
    </border>
    <border>
      <left style="thin">
        <color indexed="64"/>
      </left>
      <right style="thin">
        <color indexed="64"/>
      </right>
      <top/>
      <bottom/>
      <diagonal/>
    </border>
    <border>
      <left/>
      <right style="medium">
        <color indexed="64"/>
      </right>
      <top/>
      <bottom/>
      <diagonal/>
    </border>
    <border>
      <left style="thin">
        <color theme="0"/>
      </left>
      <right style="thin">
        <color theme="0"/>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0"/>
      </left>
      <right style="medium">
        <color indexed="64"/>
      </right>
      <top style="thin">
        <color theme="0"/>
      </top>
      <bottom style="medium">
        <color indexed="64"/>
      </bottom>
      <diagonal/>
    </border>
    <border>
      <left style="thin">
        <color theme="0"/>
      </left>
      <right style="thin">
        <color theme="0"/>
      </right>
      <top style="thin">
        <color theme="0"/>
      </top>
      <bottom style="medium">
        <color indexed="64"/>
      </bottom>
      <diagonal/>
    </border>
    <border>
      <left/>
      <right style="thin">
        <color theme="0"/>
      </right>
      <top style="thin">
        <color theme="0"/>
      </top>
      <bottom style="medium">
        <color indexed="64"/>
      </bottom>
      <diagonal/>
    </border>
    <border>
      <left style="medium">
        <color indexed="64"/>
      </left>
      <right style="thin">
        <color theme="0"/>
      </right>
      <top style="thin">
        <color theme="0"/>
      </top>
      <bottom style="medium">
        <color indexed="64"/>
      </bottom>
      <diagonal/>
    </border>
    <border>
      <left style="thin">
        <color theme="0"/>
      </left>
      <right style="medium">
        <color indexed="64"/>
      </right>
      <top style="thin">
        <color theme="0"/>
      </top>
      <bottom style="thin">
        <color theme="0"/>
      </bottom>
      <diagonal/>
    </border>
    <border>
      <left style="medium">
        <color indexed="64"/>
      </left>
      <right style="thin">
        <color theme="0"/>
      </right>
      <top style="thin">
        <color theme="0"/>
      </top>
      <bottom style="thin">
        <color theme="0"/>
      </bottom>
      <diagonal/>
    </border>
    <border>
      <left style="medium">
        <color indexed="64"/>
      </left>
      <right/>
      <top/>
      <bottom/>
      <diagonal/>
    </border>
    <border>
      <left style="thin">
        <color theme="0"/>
      </left>
      <right style="medium">
        <color indexed="64"/>
      </right>
      <top/>
      <bottom style="thin">
        <color theme="0"/>
      </bottom>
      <diagonal/>
    </border>
    <border>
      <left style="thin">
        <color theme="0"/>
      </left>
      <right/>
      <top/>
      <bottom style="thin">
        <color theme="0"/>
      </bottom>
      <diagonal/>
    </border>
    <border>
      <left/>
      <right style="thin">
        <color theme="0"/>
      </right>
      <top/>
      <bottom style="thin">
        <color theme="0"/>
      </bottom>
      <diagonal/>
    </border>
    <border>
      <left style="thin">
        <color indexed="64"/>
      </left>
      <right style="medium">
        <color indexed="64"/>
      </right>
      <top style="thin">
        <color indexed="64"/>
      </top>
      <bottom style="thin">
        <color indexed="64"/>
      </bottom>
      <diagonal/>
    </border>
    <border>
      <left style="thin">
        <color theme="0"/>
      </left>
      <right/>
      <top style="thin">
        <color theme="0"/>
      </top>
      <bottom style="thin">
        <color theme="0"/>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top style="thin">
        <color auto="1"/>
      </top>
      <bottom style="medium">
        <color auto="1"/>
      </bottom>
      <diagonal/>
    </border>
    <border>
      <left style="thin">
        <color auto="1"/>
      </left>
      <right style="thin">
        <color auto="1"/>
      </right>
      <top style="thin">
        <color auto="1"/>
      </top>
      <bottom style="medium">
        <color auto="1"/>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medium">
        <color indexed="64"/>
      </bottom>
      <diagonal/>
    </border>
    <border>
      <left style="thin">
        <color auto="1"/>
      </left>
      <right style="thin">
        <color auto="1"/>
      </right>
      <top style="medium">
        <color indexed="64"/>
      </top>
      <bottom/>
      <diagonal/>
    </border>
    <border>
      <left style="medium">
        <color indexed="64"/>
      </left>
      <right style="thin">
        <color auto="1"/>
      </right>
      <top style="medium">
        <color indexed="64"/>
      </top>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bottom style="medium">
        <color indexed="64"/>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auto="1"/>
      </left>
      <right style="thin">
        <color auto="1"/>
      </right>
      <top style="thin">
        <color auto="1"/>
      </top>
      <bottom/>
      <diagonal/>
    </border>
    <border>
      <left style="thin">
        <color rgb="FF000000"/>
      </left>
      <right/>
      <top/>
      <bottom/>
      <diagonal/>
    </border>
    <border>
      <left/>
      <right style="thin">
        <color rgb="FF000000"/>
      </right>
      <top/>
      <bottom/>
      <diagonal/>
    </border>
    <border>
      <left/>
      <right/>
      <top style="thin">
        <color rgb="FF000000"/>
      </top>
      <bottom/>
      <diagonal/>
    </border>
    <border>
      <left/>
      <right style="thin">
        <color rgb="FF000000"/>
      </right>
      <top/>
      <bottom style="thin">
        <color rgb="FF000000"/>
      </bottom>
      <diagonal/>
    </border>
    <border>
      <left/>
      <right/>
      <top/>
      <bottom style="thin">
        <color rgb="FF000000"/>
      </bottom>
      <diagonal/>
    </border>
    <border>
      <left style="thin">
        <color rgb="FF000000"/>
      </left>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medium">
        <color indexed="64"/>
      </left>
      <right/>
      <top/>
      <bottom style="medium">
        <color indexed="64"/>
      </bottom>
      <diagonal/>
    </border>
    <border>
      <left/>
      <right style="medium">
        <color indexed="64"/>
      </right>
      <top/>
      <bottom style="thin">
        <color indexed="64"/>
      </bottom>
      <diagonal/>
    </border>
    <border>
      <left/>
      <right style="thin">
        <color theme="0"/>
      </right>
      <top/>
      <bottom/>
      <diagonal/>
    </border>
    <border>
      <left/>
      <right/>
      <top/>
      <bottom style="thin">
        <color theme="0"/>
      </bottom>
      <diagonal/>
    </border>
    <border>
      <left style="medium">
        <color indexed="64"/>
      </left>
      <right style="thin">
        <color indexed="64"/>
      </right>
      <top style="thin">
        <color indexed="64"/>
      </top>
      <bottom style="thin">
        <color indexed="64"/>
      </bottom>
      <diagonal/>
    </border>
    <border>
      <left/>
      <right style="thin">
        <color theme="0"/>
      </right>
      <top style="thin">
        <color theme="0"/>
      </top>
      <bottom/>
      <diagonal/>
    </border>
    <border>
      <left style="thin">
        <color auto="1"/>
      </left>
      <right style="thin">
        <color auto="1"/>
      </right>
      <top/>
      <bottom style="thin">
        <color auto="1"/>
      </bottom>
      <diagonal/>
    </border>
    <border>
      <left style="medium">
        <color indexed="64"/>
      </left>
      <right style="thin">
        <color indexed="64"/>
      </right>
      <top style="thin">
        <color auto="1"/>
      </top>
      <bottom/>
      <diagonal/>
    </border>
    <border>
      <left style="thin">
        <color indexed="64"/>
      </left>
      <right style="medium">
        <color indexed="64"/>
      </right>
      <top style="thin">
        <color auto="1"/>
      </top>
      <bottom/>
      <diagonal/>
    </border>
    <border>
      <left/>
      <right style="thin">
        <color theme="0"/>
      </right>
      <top style="medium">
        <color indexed="64"/>
      </top>
      <bottom style="thin">
        <color theme="0"/>
      </bottom>
      <diagonal/>
    </border>
    <border>
      <left style="thin">
        <color theme="0"/>
      </left>
      <right style="thin">
        <color theme="0"/>
      </right>
      <top style="medium">
        <color indexed="64"/>
      </top>
      <bottom style="thin">
        <color theme="0"/>
      </bottom>
      <diagonal/>
    </border>
    <border>
      <left/>
      <right style="medium">
        <color indexed="64"/>
      </right>
      <top style="medium">
        <color indexed="64"/>
      </top>
      <bottom style="thin">
        <color indexed="64"/>
      </bottom>
      <diagonal/>
    </border>
  </borders>
  <cellStyleXfs count="3">
    <xf numFmtId="0" fontId="0" fillId="0" borderId="0"/>
    <xf numFmtId="0" fontId="7" fillId="0" borderId="0" applyNumberFormat="0" applyFill="0" applyBorder="0" applyAlignment="0" applyProtection="0"/>
    <xf numFmtId="0" fontId="7" fillId="0" borderId="0" applyNumberFormat="0" applyFill="0" applyBorder="0" applyAlignment="0" applyProtection="0"/>
  </cellStyleXfs>
  <cellXfs count="299">
    <xf numFmtId="0" fontId="0" fillId="0" borderId="0" xfId="0"/>
    <xf numFmtId="0" fontId="2" fillId="0" borderId="0" xfId="0" applyFont="1"/>
    <xf numFmtId="0" fontId="3" fillId="0" borderId="0" xfId="0" applyFont="1"/>
    <xf numFmtId="0" fontId="4" fillId="0" borderId="0" xfId="0" applyFont="1"/>
    <xf numFmtId="0" fontId="5" fillId="0" borderId="0" xfId="0" applyFont="1"/>
    <xf numFmtId="0" fontId="4" fillId="2" borderId="0" xfId="0" applyFont="1" applyFill="1" applyAlignment="1">
      <alignment horizontal="left" vertical="center"/>
    </xf>
    <xf numFmtId="49" fontId="6" fillId="0" borderId="0" xfId="0" applyNumberFormat="1" applyFont="1" applyAlignment="1">
      <alignment horizontal="left"/>
    </xf>
    <xf numFmtId="0" fontId="8" fillId="0" borderId="0" xfId="0" applyFont="1" applyAlignment="1">
      <alignment vertical="top" wrapText="1"/>
    </xf>
    <xf numFmtId="0" fontId="9" fillId="0" borderId="0" xfId="1" applyFont="1"/>
    <xf numFmtId="0" fontId="8" fillId="0" borderId="0" xfId="0" applyFont="1"/>
    <xf numFmtId="0" fontId="9" fillId="0" borderId="0" xfId="2" applyFont="1"/>
    <xf numFmtId="0" fontId="10" fillId="0" borderId="0" xfId="0" applyFont="1"/>
    <xf numFmtId="0" fontId="9" fillId="0" borderId="0" xfId="1" quotePrefix="1" applyFont="1"/>
    <xf numFmtId="0" fontId="11" fillId="0" borderId="0" xfId="0" applyFont="1"/>
    <xf numFmtId="0" fontId="0" fillId="4" borderId="0" xfId="0" applyFill="1"/>
    <xf numFmtId="0" fontId="15" fillId="0" borderId="0" xfId="0" applyFont="1"/>
    <xf numFmtId="0" fontId="21" fillId="0" borderId="0" xfId="0" applyFont="1"/>
    <xf numFmtId="0" fontId="22" fillId="0" borderId="0" xfId="0" applyFont="1"/>
    <xf numFmtId="0" fontId="23" fillId="0" borderId="0" xfId="0" applyFont="1"/>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0" fillId="0" borderId="15" xfId="0" applyBorder="1"/>
    <xf numFmtId="0" fontId="0" fillId="0" borderId="16" xfId="0" applyBorder="1"/>
    <xf numFmtId="0" fontId="0" fillId="0" borderId="17" xfId="0" applyBorder="1"/>
    <xf numFmtId="0" fontId="0" fillId="0" borderId="18" xfId="0" applyBorder="1"/>
    <xf numFmtId="0" fontId="0" fillId="0" borderId="9" xfId="0" applyBorder="1"/>
    <xf numFmtId="0" fontId="0" fillId="0" borderId="19" xfId="0" applyBorder="1"/>
    <xf numFmtId="0" fontId="0" fillId="0" borderId="20" xfId="0" applyBorder="1"/>
    <xf numFmtId="0" fontId="0" fillId="0" borderId="9" xfId="0" applyBorder="1" applyAlignment="1" applyProtection="1">
      <alignment horizontal="left"/>
      <protection locked="0"/>
    </xf>
    <xf numFmtId="0" fontId="0" fillId="0" borderId="21" xfId="0" applyBorder="1"/>
    <xf numFmtId="0" fontId="0" fillId="0" borderId="22" xfId="0" applyBorder="1" applyAlignment="1">
      <alignment horizontal="left" indent="1"/>
    </xf>
    <xf numFmtId="0" fontId="0" fillId="6" borderId="23" xfId="0" applyFill="1" applyBorder="1" applyAlignment="1" applyProtection="1">
      <alignment horizontal="left"/>
      <protection locked="0"/>
    </xf>
    <xf numFmtId="0" fontId="0" fillId="0" borderId="24" xfId="0" applyBorder="1"/>
    <xf numFmtId="0" fontId="0" fillId="0" borderId="18" xfId="0" applyBorder="1" applyAlignment="1">
      <alignment horizontal="left" indent="1"/>
    </xf>
    <xf numFmtId="0" fontId="0" fillId="7" borderId="25" xfId="0" applyFill="1" applyBorder="1" applyAlignment="1" applyProtection="1">
      <alignment horizontal="left"/>
      <protection locked="0"/>
    </xf>
    <xf numFmtId="0" fontId="0" fillId="0" borderId="0" xfId="0" applyAlignment="1" applyProtection="1">
      <alignment horizontal="left" indent="1"/>
      <protection locked="0"/>
    </xf>
    <xf numFmtId="0" fontId="0" fillId="0" borderId="19" xfId="0" applyBorder="1" applyAlignment="1">
      <alignment horizontal="left" indent="1"/>
    </xf>
    <xf numFmtId="0" fontId="0" fillId="0" borderId="22" xfId="0" applyBorder="1"/>
    <xf numFmtId="0" fontId="1" fillId="0" borderId="0" xfId="0" applyFont="1"/>
    <xf numFmtId="0" fontId="1" fillId="0" borderId="0" xfId="0" applyFont="1" applyAlignment="1">
      <alignment horizontal="left"/>
    </xf>
    <xf numFmtId="0" fontId="1" fillId="0" borderId="19" xfId="0" applyFont="1" applyBorder="1"/>
    <xf numFmtId="0" fontId="0" fillId="0" borderId="30" xfId="0" applyBorder="1"/>
    <xf numFmtId="0" fontId="0" fillId="0" borderId="31" xfId="0" applyBorder="1"/>
    <xf numFmtId="0" fontId="0" fillId="9" borderId="0" xfId="0" applyFill="1"/>
    <xf numFmtId="0" fontId="25" fillId="9" borderId="0" xfId="0" applyFont="1" applyFill="1"/>
    <xf numFmtId="11" fontId="0" fillId="0" borderId="33" xfId="0" applyNumberFormat="1" applyBorder="1"/>
    <xf numFmtId="11" fontId="0" fillId="0" borderId="33" xfId="0" applyNumberFormat="1" applyBorder="1" applyAlignment="1">
      <alignment horizontal="center"/>
    </xf>
    <xf numFmtId="0" fontId="1" fillId="0" borderId="33" xfId="0" applyFont="1" applyBorder="1"/>
    <xf numFmtId="0" fontId="0" fillId="0" borderId="33" xfId="0" applyBorder="1"/>
    <xf numFmtId="0" fontId="1" fillId="0" borderId="35" xfId="0" applyFont="1" applyBorder="1" applyAlignment="1">
      <alignment horizontal="center"/>
    </xf>
    <xf numFmtId="0" fontId="1" fillId="0" borderId="36" xfId="0" applyFont="1" applyBorder="1" applyAlignment="1">
      <alignment horizontal="center"/>
    </xf>
    <xf numFmtId="0" fontId="1" fillId="0" borderId="37" xfId="0" applyFont="1" applyBorder="1" applyAlignment="1">
      <alignment horizontal="center"/>
    </xf>
    <xf numFmtId="0" fontId="1" fillId="0" borderId="38" xfId="0" applyFont="1" applyBorder="1" applyAlignment="1">
      <alignment horizontal="center"/>
    </xf>
    <xf numFmtId="0" fontId="1" fillId="0" borderId="40" xfId="0" applyFont="1" applyBorder="1" applyAlignment="1">
      <alignment horizontal="center"/>
    </xf>
    <xf numFmtId="0" fontId="1" fillId="0" borderId="40" xfId="0" applyFont="1" applyBorder="1" applyAlignment="1">
      <alignment horizontal="center" wrapText="1"/>
    </xf>
    <xf numFmtId="0" fontId="1" fillId="0" borderId="41" xfId="0" applyFont="1" applyBorder="1" applyAlignment="1">
      <alignment horizontal="center" wrapText="1"/>
    </xf>
    <xf numFmtId="0" fontId="1" fillId="0" borderId="42" xfId="0" applyFont="1" applyBorder="1" applyAlignment="1">
      <alignment horizontal="center"/>
    </xf>
    <xf numFmtId="0" fontId="27" fillId="0" borderId="46" xfId="0" applyFont="1" applyBorder="1" applyAlignment="1">
      <alignment horizontal="right"/>
    </xf>
    <xf numFmtId="0" fontId="0" fillId="0" borderId="43" xfId="0" applyBorder="1"/>
    <xf numFmtId="0" fontId="0" fillId="0" borderId="32" xfId="0" applyBorder="1"/>
    <xf numFmtId="0" fontId="1" fillId="0" borderId="47" xfId="0" applyFont="1" applyBorder="1" applyAlignment="1">
      <alignment horizontal="center"/>
    </xf>
    <xf numFmtId="0" fontId="0" fillId="0" borderId="33" xfId="0" applyBorder="1" applyAlignment="1">
      <alignment vertical="center"/>
    </xf>
    <xf numFmtId="0" fontId="1" fillId="8" borderId="33" xfId="0" applyFont="1" applyFill="1" applyBorder="1"/>
    <xf numFmtId="0" fontId="1" fillId="11" borderId="33" xfId="0" applyFont="1" applyFill="1" applyBorder="1"/>
    <xf numFmtId="0" fontId="1" fillId="12" borderId="33" xfId="0" applyFont="1" applyFill="1" applyBorder="1"/>
    <xf numFmtId="0" fontId="1" fillId="3" borderId="52" xfId="0" applyFont="1" applyFill="1" applyBorder="1"/>
    <xf numFmtId="0" fontId="1" fillId="3" borderId="53" xfId="0" applyFont="1" applyFill="1" applyBorder="1"/>
    <xf numFmtId="0" fontId="1" fillId="3" borderId="54" xfId="0" applyFont="1" applyFill="1" applyBorder="1"/>
    <xf numFmtId="0" fontId="1" fillId="13" borderId="53" xfId="0" applyFont="1" applyFill="1" applyBorder="1"/>
    <xf numFmtId="0" fontId="1" fillId="13" borderId="54" xfId="0" applyFont="1" applyFill="1" applyBorder="1"/>
    <xf numFmtId="0" fontId="1" fillId="14" borderId="55" xfId="0" applyFont="1" applyFill="1" applyBorder="1"/>
    <xf numFmtId="0" fontId="1" fillId="14" borderId="33" xfId="0" applyFont="1" applyFill="1" applyBorder="1"/>
    <xf numFmtId="0" fontId="1" fillId="14" borderId="8" xfId="0" applyFont="1" applyFill="1" applyBorder="1"/>
    <xf numFmtId="11" fontId="0" fillId="0" borderId="0" xfId="0" applyNumberFormat="1"/>
    <xf numFmtId="0" fontId="28" fillId="0" borderId="0" xfId="0" applyFont="1"/>
    <xf numFmtId="0" fontId="29" fillId="0" borderId="1" xfId="0" applyFont="1" applyBorder="1"/>
    <xf numFmtId="0" fontId="9" fillId="0" borderId="0" xfId="1" quotePrefix="1" applyFont="1" applyAlignment="1">
      <alignment vertical="top"/>
    </xf>
    <xf numFmtId="0" fontId="10" fillId="0" borderId="0" xfId="0" applyFont="1" applyAlignment="1">
      <alignment wrapText="1"/>
    </xf>
    <xf numFmtId="0" fontId="9" fillId="0" borderId="0" xfId="1" applyFont="1" applyAlignment="1">
      <alignment vertical="top"/>
    </xf>
    <xf numFmtId="0" fontId="28" fillId="3" borderId="1" xfId="0" applyFont="1" applyFill="1" applyBorder="1"/>
    <xf numFmtId="0" fontId="8" fillId="0" borderId="0" xfId="0" applyFont="1" applyAlignment="1">
      <alignment vertical="top"/>
    </xf>
    <xf numFmtId="0" fontId="29" fillId="5" borderId="2" xfId="0" applyFont="1" applyFill="1" applyBorder="1"/>
    <xf numFmtId="0" fontId="29" fillId="5" borderId="3" xfId="0" applyFont="1" applyFill="1" applyBorder="1"/>
    <xf numFmtId="0" fontId="29" fillId="5" borderId="3" xfId="0" applyFont="1" applyFill="1" applyBorder="1" applyAlignment="1">
      <alignment horizontal="center"/>
    </xf>
    <xf numFmtId="0" fontId="10" fillId="5" borderId="7" xfId="0" applyFont="1" applyFill="1" applyBorder="1"/>
    <xf numFmtId="0" fontId="10" fillId="5" borderId="8" xfId="0" applyFont="1" applyFill="1" applyBorder="1"/>
    <xf numFmtId="0" fontId="10" fillId="5" borderId="8" xfId="0" applyFont="1" applyFill="1" applyBorder="1" applyAlignment="1">
      <alignment horizontal="right"/>
    </xf>
    <xf numFmtId="0" fontId="29" fillId="5" borderId="8" xfId="0" applyFont="1" applyFill="1" applyBorder="1" applyAlignment="1">
      <alignment horizontal="center"/>
    </xf>
    <xf numFmtId="0" fontId="10" fillId="5" borderId="0" xfId="0" applyFont="1" applyFill="1" applyAlignment="1">
      <alignment horizontal="right"/>
    </xf>
    <xf numFmtId="0" fontId="32" fillId="5" borderId="0" xfId="0" applyFont="1" applyFill="1" applyAlignment="1">
      <alignment horizontal="left"/>
    </xf>
    <xf numFmtId="0" fontId="32" fillId="5" borderId="9" xfId="0" applyFont="1" applyFill="1" applyBorder="1" applyAlignment="1">
      <alignment horizontal="left"/>
    </xf>
    <xf numFmtId="0" fontId="34" fillId="10" borderId="0" xfId="0" applyFont="1" applyFill="1"/>
    <xf numFmtId="0" fontId="34" fillId="10" borderId="0" xfId="0" applyFont="1" applyFill="1" applyAlignment="1">
      <alignment horizontal="left"/>
    </xf>
    <xf numFmtId="0" fontId="35" fillId="0" borderId="0" xfId="0" applyFont="1"/>
    <xf numFmtId="0" fontId="8" fillId="0" borderId="0" xfId="0" applyFont="1" applyAlignment="1">
      <alignment horizontal="left"/>
    </xf>
    <xf numFmtId="0" fontId="28" fillId="14" borderId="55" xfId="0" applyFont="1" applyFill="1" applyBorder="1"/>
    <xf numFmtId="0" fontId="28" fillId="14" borderId="8" xfId="0" applyFont="1" applyFill="1" applyBorder="1"/>
    <xf numFmtId="0" fontId="28" fillId="14" borderId="33" xfId="0" applyFont="1" applyFill="1" applyBorder="1"/>
    <xf numFmtId="0" fontId="28" fillId="13" borderId="54" xfId="0" applyFont="1" applyFill="1" applyBorder="1"/>
    <xf numFmtId="0" fontId="28" fillId="13" borderId="53" xfId="0" applyFont="1" applyFill="1" applyBorder="1"/>
    <xf numFmtId="0" fontId="28" fillId="3" borderId="54" xfId="0" applyFont="1" applyFill="1" applyBorder="1"/>
    <xf numFmtId="0" fontId="28" fillId="3" borderId="53" xfId="0" applyFont="1" applyFill="1" applyBorder="1"/>
    <xf numFmtId="0" fontId="28" fillId="3" borderId="52" xfId="0" applyFont="1" applyFill="1" applyBorder="1"/>
    <xf numFmtId="0" fontId="28" fillId="12" borderId="33" xfId="0" applyFont="1" applyFill="1" applyBorder="1"/>
    <xf numFmtId="0" fontId="28" fillId="8" borderId="33" xfId="0" applyFont="1" applyFill="1" applyBorder="1"/>
    <xf numFmtId="0" fontId="8" fillId="0" borderId="33" xfId="0" applyFont="1" applyBorder="1" applyAlignment="1">
      <alignment vertical="center"/>
    </xf>
    <xf numFmtId="11" fontId="8" fillId="0" borderId="33" xfId="0" applyNumberFormat="1" applyFont="1" applyBorder="1" applyAlignment="1">
      <alignment horizontal="center"/>
    </xf>
    <xf numFmtId="11" fontId="8" fillId="0" borderId="33" xfId="0" applyNumberFormat="1" applyFont="1" applyBorder="1"/>
    <xf numFmtId="0" fontId="8" fillId="9" borderId="0" xfId="0" applyFont="1" applyFill="1"/>
    <xf numFmtId="0" fontId="8" fillId="0" borderId="31" xfId="0" applyFont="1" applyBorder="1"/>
    <xf numFmtId="0" fontId="8" fillId="0" borderId="30" xfId="0" applyFont="1" applyBorder="1"/>
    <xf numFmtId="0" fontId="8" fillId="0" borderId="9" xfId="0" applyFont="1" applyBorder="1"/>
    <xf numFmtId="0" fontId="8" fillId="0" borderId="22" xfId="0" applyFont="1" applyBorder="1"/>
    <xf numFmtId="0" fontId="8" fillId="0" borderId="12" xfId="0" applyFont="1" applyBorder="1"/>
    <xf numFmtId="0" fontId="8" fillId="0" borderId="11" xfId="0" applyFont="1" applyBorder="1"/>
    <xf numFmtId="0" fontId="8" fillId="0" borderId="10" xfId="0" applyFont="1" applyBorder="1"/>
    <xf numFmtId="0" fontId="8" fillId="0" borderId="70" xfId="0" applyFont="1" applyBorder="1" applyAlignment="1">
      <alignment horizontal="center"/>
    </xf>
    <xf numFmtId="0" fontId="8" fillId="0" borderId="0" xfId="0" applyFont="1" applyAlignment="1">
      <alignment horizontal="right"/>
    </xf>
    <xf numFmtId="0" fontId="8" fillId="7" borderId="25" xfId="0" applyFont="1" applyFill="1" applyBorder="1" applyProtection="1">
      <protection locked="0"/>
    </xf>
    <xf numFmtId="0" fontId="8" fillId="0" borderId="0" xfId="0" applyFont="1" applyAlignment="1">
      <alignment horizontal="left" indent="2"/>
    </xf>
    <xf numFmtId="3" fontId="8" fillId="15" borderId="42" xfId="0" applyNumberFormat="1" applyFont="1" applyFill="1" applyBorder="1" applyAlignment="1">
      <alignment horizontal="left" indent="1"/>
    </xf>
    <xf numFmtId="0" fontId="8" fillId="0" borderId="19" xfId="0" applyFont="1" applyBorder="1"/>
    <xf numFmtId="0" fontId="8" fillId="15" borderId="42" xfId="0" applyFont="1" applyFill="1" applyBorder="1" applyAlignment="1">
      <alignment horizontal="left" indent="1"/>
    </xf>
    <xf numFmtId="0" fontId="8" fillId="15" borderId="23" xfId="0" applyFont="1" applyFill="1" applyBorder="1" applyAlignment="1">
      <alignment horizontal="left" indent="1"/>
    </xf>
    <xf numFmtId="0" fontId="8" fillId="0" borderId="9" xfId="0" applyFont="1" applyBorder="1" applyAlignment="1">
      <alignment horizontal="left"/>
    </xf>
    <xf numFmtId="0" fontId="8" fillId="0" borderId="69" xfId="0" applyFont="1" applyBorder="1"/>
    <xf numFmtId="0" fontId="8" fillId="0" borderId="51" xfId="0" applyFont="1" applyBorder="1"/>
    <xf numFmtId="0" fontId="8" fillId="0" borderId="46" xfId="0" applyFont="1" applyBorder="1"/>
    <xf numFmtId="0" fontId="8" fillId="0" borderId="51" xfId="0" applyFont="1" applyBorder="1" applyAlignment="1">
      <alignment horizontal="left" indent="2"/>
    </xf>
    <xf numFmtId="0" fontId="8" fillId="15" borderId="38" xfId="0" applyFont="1" applyFill="1" applyBorder="1" applyAlignment="1">
      <alignment horizontal="left" indent="1"/>
    </xf>
    <xf numFmtId="0" fontId="28" fillId="0" borderId="32" xfId="0" applyFont="1" applyBorder="1"/>
    <xf numFmtId="0" fontId="10" fillId="0" borderId="31" xfId="0" applyFont="1" applyBorder="1"/>
    <xf numFmtId="0" fontId="8" fillId="0" borderId="26" xfId="0" applyFont="1" applyBorder="1"/>
    <xf numFmtId="0" fontId="8" fillId="0" borderId="19" xfId="0" applyFont="1" applyBorder="1" applyAlignment="1">
      <alignment horizontal="center" vertical="center"/>
    </xf>
    <xf numFmtId="0" fontId="8" fillId="0" borderId="0" xfId="0" applyFont="1" applyAlignment="1">
      <alignment vertical="center"/>
    </xf>
    <xf numFmtId="0" fontId="8" fillId="0" borderId="71" xfId="0" applyFont="1" applyBorder="1"/>
    <xf numFmtId="0" fontId="8" fillId="0" borderId="69" xfId="0" applyFont="1" applyBorder="1" applyAlignment="1">
      <alignment horizontal="center"/>
    </xf>
    <xf numFmtId="0" fontId="8" fillId="0" borderId="0" xfId="0" applyFont="1" applyAlignment="1">
      <alignment horizontal="center" wrapText="1"/>
    </xf>
    <xf numFmtId="0" fontId="8" fillId="0" borderId="9" xfId="0" applyFont="1" applyBorder="1" applyAlignment="1">
      <alignment horizontal="center" wrapText="1"/>
    </xf>
    <xf numFmtId="0" fontId="8" fillId="7" borderId="41" xfId="0" applyFont="1" applyFill="1" applyBorder="1" applyAlignment="1" applyProtection="1">
      <alignment horizontal="center"/>
      <protection locked="0"/>
    </xf>
    <xf numFmtId="0" fontId="8" fillId="7" borderId="40" xfId="0" applyFont="1" applyFill="1" applyBorder="1" applyAlignment="1" applyProtection="1">
      <alignment horizontal="center"/>
      <protection locked="0"/>
    </xf>
    <xf numFmtId="0" fontId="8" fillId="7" borderId="42" xfId="0" applyFont="1" applyFill="1" applyBorder="1" applyAlignment="1" applyProtection="1">
      <alignment horizontal="center"/>
      <protection locked="0"/>
    </xf>
    <xf numFmtId="0" fontId="8" fillId="0" borderId="72" xfId="0" applyFont="1" applyBorder="1"/>
    <xf numFmtId="0" fontId="8" fillId="7" borderId="73" xfId="0" applyFont="1" applyFill="1" applyBorder="1" applyAlignment="1" applyProtection="1">
      <alignment horizontal="center"/>
      <protection locked="0"/>
    </xf>
    <xf numFmtId="0" fontId="8" fillId="0" borderId="74" xfId="0" applyFont="1" applyBorder="1"/>
    <xf numFmtId="0" fontId="8" fillId="7" borderId="75" xfId="0" applyFont="1" applyFill="1" applyBorder="1" applyAlignment="1" applyProtection="1">
      <alignment horizontal="center"/>
      <protection locked="0"/>
    </xf>
    <xf numFmtId="0" fontId="8" fillId="7" borderId="23" xfId="0" applyFont="1" applyFill="1" applyBorder="1" applyAlignment="1" applyProtection="1">
      <alignment horizontal="center"/>
      <protection locked="0"/>
    </xf>
    <xf numFmtId="0" fontId="8" fillId="7" borderId="76" xfId="0" applyFont="1" applyFill="1" applyBorder="1" applyAlignment="1" applyProtection="1">
      <alignment horizontal="center"/>
      <protection locked="0"/>
    </xf>
    <xf numFmtId="0" fontId="8" fillId="7" borderId="77" xfId="0" applyFont="1" applyFill="1" applyBorder="1" applyAlignment="1" applyProtection="1">
      <alignment horizontal="center"/>
      <protection locked="0"/>
    </xf>
    <xf numFmtId="0" fontId="8" fillId="0" borderId="78" xfId="0" applyFont="1" applyBorder="1"/>
    <xf numFmtId="0" fontId="8" fillId="0" borderId="79" xfId="0" applyFont="1" applyBorder="1"/>
    <xf numFmtId="0" fontId="8" fillId="0" borderId="21" xfId="0" applyFont="1" applyBorder="1"/>
    <xf numFmtId="0" fontId="8" fillId="0" borderId="46" xfId="0" applyFont="1" applyBorder="1" applyAlignment="1">
      <alignment horizontal="center"/>
    </xf>
    <xf numFmtId="0" fontId="8" fillId="0" borderId="9" xfId="0" applyFont="1" applyBorder="1" applyAlignment="1">
      <alignment horizontal="left" indent="1"/>
    </xf>
    <xf numFmtId="0" fontId="8" fillId="7" borderId="37" xfId="0" applyFont="1" applyFill="1" applyBorder="1" applyAlignment="1" applyProtection="1">
      <alignment horizontal="center"/>
      <protection locked="0"/>
    </xf>
    <xf numFmtId="0" fontId="8" fillId="7" borderId="38" xfId="0" applyFont="1" applyFill="1" applyBorder="1" applyAlignment="1" applyProtection="1">
      <alignment horizontal="center"/>
      <protection locked="0"/>
    </xf>
    <xf numFmtId="0" fontId="0" fillId="0" borderId="0" xfId="0" applyAlignment="1">
      <alignment horizontal="left" indent="1"/>
    </xf>
    <xf numFmtId="0" fontId="0" fillId="0" borderId="31" xfId="0" applyBorder="1" applyAlignment="1">
      <alignment horizontal="center"/>
    </xf>
    <xf numFmtId="0" fontId="8" fillId="7" borderId="33" xfId="0" applyFont="1" applyFill="1" applyBorder="1" applyAlignment="1" applyProtection="1">
      <alignment horizontal="center"/>
      <protection locked="0"/>
    </xf>
    <xf numFmtId="0" fontId="8" fillId="7" borderId="55" xfId="0" applyFont="1" applyFill="1" applyBorder="1" applyAlignment="1" applyProtection="1">
      <alignment horizontal="center"/>
      <protection locked="0"/>
    </xf>
    <xf numFmtId="0" fontId="8" fillId="0" borderId="0" xfId="0" applyFont="1" applyAlignment="1">
      <alignment horizontal="left" indent="1"/>
    </xf>
    <xf numFmtId="0" fontId="8" fillId="0" borderId="0" xfId="0" applyFont="1" applyAlignment="1">
      <alignment horizontal="center" vertical="center"/>
    </xf>
    <xf numFmtId="0" fontId="8" fillId="0" borderId="0" xfId="0" applyFont="1" applyAlignment="1">
      <alignment horizontal="center"/>
    </xf>
    <xf numFmtId="0" fontId="28" fillId="0" borderId="0" xfId="0" applyFont="1" applyAlignment="1">
      <alignment horizontal="left"/>
    </xf>
    <xf numFmtId="0" fontId="8" fillId="0" borderId="19" xfId="0" applyFont="1" applyBorder="1" applyAlignment="1">
      <alignment horizontal="center"/>
    </xf>
    <xf numFmtId="0" fontId="8" fillId="7" borderId="36" xfId="0" applyFont="1" applyFill="1" applyBorder="1" applyAlignment="1" applyProtection="1">
      <alignment horizontal="center"/>
      <protection locked="0"/>
    </xf>
    <xf numFmtId="0" fontId="8" fillId="0" borderId="0" xfId="0" applyFont="1" applyAlignment="1">
      <alignment horizontal="left" vertical="top" wrapText="1"/>
    </xf>
    <xf numFmtId="0" fontId="32" fillId="5" borderId="4" xfId="0" applyFont="1" applyFill="1" applyBorder="1" applyAlignment="1">
      <alignment horizontal="left"/>
    </xf>
    <xf numFmtId="0" fontId="32" fillId="5" borderId="5" xfId="0" applyFont="1" applyFill="1" applyBorder="1" applyAlignment="1">
      <alignment horizontal="left"/>
    </xf>
    <xf numFmtId="0" fontId="32" fillId="5" borderId="6" xfId="0" applyFont="1" applyFill="1" applyBorder="1" applyAlignment="1">
      <alignment horizontal="left"/>
    </xf>
    <xf numFmtId="0" fontId="0" fillId="0" borderId="0" xfId="0" applyAlignment="1">
      <alignment horizontal="left" indent="1"/>
    </xf>
    <xf numFmtId="0" fontId="0" fillId="0" borderId="32" xfId="0" applyBorder="1" applyAlignment="1">
      <alignment horizontal="center"/>
    </xf>
    <xf numFmtId="0" fontId="0" fillId="0" borderId="31" xfId="0" applyBorder="1" applyAlignment="1">
      <alignment horizontal="center"/>
    </xf>
    <xf numFmtId="0" fontId="0" fillId="0" borderId="19" xfId="0" applyBorder="1" applyAlignment="1">
      <alignment horizontal="center"/>
    </xf>
    <xf numFmtId="0" fontId="0" fillId="0" borderId="0" xfId="0" applyAlignment="1">
      <alignment horizontal="center"/>
    </xf>
    <xf numFmtId="0" fontId="24" fillId="0" borderId="29" xfId="0" applyFont="1" applyBorder="1" applyAlignment="1">
      <alignment horizontal="center"/>
    </xf>
    <xf numFmtId="0" fontId="24" fillId="0" borderId="0" xfId="0" applyFont="1" applyAlignment="1">
      <alignment horizontal="center"/>
    </xf>
    <xf numFmtId="0" fontId="24" fillId="0" borderId="9" xfId="0" applyFont="1" applyBorder="1" applyAlignment="1">
      <alignment horizontal="center"/>
    </xf>
    <xf numFmtId="0" fontId="24" fillId="0" borderId="28" xfId="0" applyFont="1" applyBorder="1" applyAlignment="1">
      <alignment horizontal="center"/>
    </xf>
    <xf numFmtId="0" fontId="0" fillId="8" borderId="27" xfId="0" applyFill="1" applyBorder="1" applyAlignment="1" applyProtection="1">
      <alignment horizontal="center"/>
      <protection locked="0"/>
    </xf>
    <xf numFmtId="0" fontId="0" fillId="8" borderId="26" xfId="0" applyFill="1" applyBorder="1" applyAlignment="1" applyProtection="1">
      <alignment horizontal="center"/>
      <protection locked="0"/>
    </xf>
    <xf numFmtId="0" fontId="36" fillId="9" borderId="0" xfId="0" applyFont="1" applyFill="1" applyAlignment="1">
      <alignment horizontal="left"/>
    </xf>
    <xf numFmtId="0" fontId="8" fillId="0" borderId="32" xfId="0" applyFont="1" applyBorder="1" applyAlignment="1">
      <alignment horizontal="center"/>
    </xf>
    <xf numFmtId="0" fontId="8" fillId="0" borderId="31" xfId="0" applyFont="1" applyBorder="1" applyAlignment="1">
      <alignment horizontal="center"/>
    </xf>
    <xf numFmtId="0" fontId="28" fillId="0" borderId="19" xfId="0" applyFont="1" applyBorder="1" applyAlignment="1">
      <alignment horizontal="left"/>
    </xf>
    <xf numFmtId="0" fontId="28" fillId="0" borderId="0" xfId="0" applyFont="1" applyAlignment="1">
      <alignment horizontal="left"/>
    </xf>
    <xf numFmtId="0" fontId="8" fillId="7" borderId="27" xfId="0" applyFont="1" applyFill="1" applyBorder="1" applyAlignment="1" applyProtection="1">
      <alignment horizontal="center"/>
      <protection locked="0"/>
    </xf>
    <xf numFmtId="0" fontId="8" fillId="7" borderId="26" xfId="0" applyFont="1" applyFill="1" applyBorder="1" applyAlignment="1" applyProtection="1">
      <alignment horizontal="center"/>
      <protection locked="0"/>
    </xf>
    <xf numFmtId="0" fontId="8" fillId="0" borderId="19" xfId="0" applyFont="1" applyBorder="1" applyAlignment="1">
      <alignment horizontal="center"/>
    </xf>
    <xf numFmtId="0" fontId="8" fillId="0" borderId="0" xfId="0" applyFont="1" applyAlignment="1">
      <alignment horizontal="center"/>
    </xf>
    <xf numFmtId="0" fontId="10" fillId="0" borderId="0" xfId="0" applyFont="1" applyAlignment="1">
      <alignment horizontal="center" vertical="center" wrapText="1"/>
    </xf>
    <xf numFmtId="0" fontId="8" fillId="0" borderId="0" xfId="0" applyFont="1" applyAlignment="1">
      <alignment horizontal="center" vertical="center"/>
    </xf>
    <xf numFmtId="0" fontId="37" fillId="0" borderId="28" xfId="0" applyFont="1" applyBorder="1" applyAlignment="1">
      <alignment horizontal="center"/>
    </xf>
    <xf numFmtId="0" fontId="37" fillId="0" borderId="9" xfId="0" applyFont="1" applyBorder="1" applyAlignment="1">
      <alignment horizontal="center"/>
    </xf>
    <xf numFmtId="0" fontId="8" fillId="0" borderId="19" xfId="0" applyFont="1" applyBorder="1" applyAlignment="1">
      <alignment horizontal="left" indent="1"/>
    </xf>
    <xf numFmtId="0" fontId="8" fillId="0" borderId="0" xfId="0" applyFont="1" applyAlignment="1">
      <alignment horizontal="left" indent="1"/>
    </xf>
    <xf numFmtId="0" fontId="8" fillId="15" borderId="33" xfId="0" applyFont="1" applyFill="1" applyBorder="1" applyAlignment="1">
      <alignment horizontal="center"/>
    </xf>
    <xf numFmtId="0" fontId="8" fillId="15" borderId="23" xfId="0" applyFont="1" applyFill="1" applyBorder="1" applyAlignment="1">
      <alignment horizontal="center"/>
    </xf>
    <xf numFmtId="0" fontId="37" fillId="0" borderId="29" xfId="0" applyFont="1" applyBorder="1" applyAlignment="1">
      <alignment horizontal="center"/>
    </xf>
    <xf numFmtId="0" fontId="8" fillId="0" borderId="28" xfId="0" applyFont="1" applyBorder="1" applyAlignment="1">
      <alignment horizontal="center"/>
    </xf>
    <xf numFmtId="0" fontId="8" fillId="7" borderId="33" xfId="0" applyFont="1" applyFill="1" applyBorder="1" applyAlignment="1" applyProtection="1">
      <alignment horizontal="center"/>
      <protection locked="0"/>
    </xf>
    <xf numFmtId="0" fontId="8" fillId="7" borderId="55" xfId="0" applyFont="1" applyFill="1" applyBorder="1" applyAlignment="1" applyProtection="1">
      <alignment horizontal="center"/>
      <protection locked="0"/>
    </xf>
    <xf numFmtId="0" fontId="8" fillId="15" borderId="47" xfId="0" applyFont="1" applyFill="1" applyBorder="1" applyAlignment="1">
      <alignment horizontal="center"/>
    </xf>
    <xf numFmtId="0" fontId="8" fillId="15" borderId="80" xfId="0" applyFont="1" applyFill="1" applyBorder="1" applyAlignment="1">
      <alignment horizontal="center"/>
    </xf>
    <xf numFmtId="0" fontId="8" fillId="7" borderId="36" xfId="0" applyFont="1" applyFill="1" applyBorder="1" applyAlignment="1" applyProtection="1">
      <alignment horizontal="center"/>
      <protection locked="0"/>
    </xf>
    <xf numFmtId="0" fontId="0" fillId="0" borderId="33" xfId="0" applyBorder="1" applyAlignment="1">
      <alignment horizontal="center" vertical="top"/>
    </xf>
    <xf numFmtId="0" fontId="0" fillId="0" borderId="33" xfId="0" applyBorder="1" applyAlignment="1">
      <alignment horizontal="center" vertical="center"/>
    </xf>
    <xf numFmtId="0" fontId="1" fillId="0" borderId="69" xfId="0" applyFont="1" applyBorder="1" applyAlignment="1">
      <alignment horizontal="center"/>
    </xf>
    <xf numFmtId="0" fontId="1" fillId="0" borderId="51" xfId="0" applyFont="1" applyBorder="1" applyAlignment="1">
      <alignment horizontal="center"/>
    </xf>
    <xf numFmtId="0" fontId="1" fillId="0" borderId="41" xfId="0" applyFont="1" applyBorder="1" applyAlignment="1">
      <alignment horizontal="center" vertical="center" wrapText="1"/>
    </xf>
    <xf numFmtId="0" fontId="1" fillId="0" borderId="37" xfId="0" applyFont="1" applyBorder="1" applyAlignment="1">
      <alignment horizontal="center" vertical="center" wrapText="1"/>
    </xf>
    <xf numFmtId="0" fontId="1" fillId="0" borderId="40" xfId="0" applyFont="1" applyBorder="1" applyAlignment="1">
      <alignment horizontal="center" vertical="center" wrapText="1"/>
    </xf>
    <xf numFmtId="0" fontId="1" fillId="0" borderId="36" xfId="0" applyFont="1" applyBorder="1" applyAlignment="1">
      <alignment horizontal="center" vertical="center" wrapText="1"/>
    </xf>
    <xf numFmtId="0" fontId="1" fillId="0" borderId="40" xfId="0" applyFont="1" applyBorder="1" applyAlignment="1">
      <alignment horizontal="center" vertical="center"/>
    </xf>
    <xf numFmtId="0" fontId="1" fillId="0" borderId="36" xfId="0" applyFont="1" applyBorder="1" applyAlignment="1">
      <alignment horizontal="center" vertical="center"/>
    </xf>
    <xf numFmtId="0" fontId="1" fillId="0" borderId="46" xfId="0" applyFont="1" applyBorder="1" applyAlignment="1">
      <alignment horizontal="center"/>
    </xf>
    <xf numFmtId="0" fontId="1" fillId="0" borderId="42" xfId="0" applyFont="1" applyBorder="1" applyAlignment="1">
      <alignment horizontal="center" vertical="center" wrapText="1"/>
    </xf>
    <xf numFmtId="0" fontId="28" fillId="8" borderId="67" xfId="0" applyFont="1" applyFill="1" applyBorder="1" applyAlignment="1">
      <alignment horizontal="center"/>
    </xf>
    <xf numFmtId="0" fontId="28" fillId="8" borderId="66" xfId="0" applyFont="1" applyFill="1" applyBorder="1" applyAlignment="1">
      <alignment horizontal="center"/>
    </xf>
    <xf numFmtId="0" fontId="28" fillId="8" borderId="65" xfId="0" applyFont="1" applyFill="1" applyBorder="1" applyAlignment="1">
      <alignment horizontal="center"/>
    </xf>
    <xf numFmtId="0" fontId="28" fillId="13" borderId="63" xfId="0" applyFont="1" applyFill="1" applyBorder="1" applyAlignment="1">
      <alignment horizontal="center"/>
    </xf>
    <xf numFmtId="0" fontId="28" fillId="13" borderId="58" xfId="0" applyFont="1" applyFill="1" applyBorder="1" applyAlignment="1">
      <alignment horizontal="center"/>
    </xf>
    <xf numFmtId="0" fontId="28" fillId="13" borderId="54" xfId="0" applyFont="1" applyFill="1" applyBorder="1" applyAlignment="1">
      <alignment horizontal="center"/>
    </xf>
    <xf numFmtId="0" fontId="28" fillId="3" borderId="64" xfId="0" applyFont="1" applyFill="1" applyBorder="1" applyAlignment="1">
      <alignment horizontal="center"/>
    </xf>
    <xf numFmtId="0" fontId="28" fillId="3" borderId="63" xfId="0" applyFont="1" applyFill="1" applyBorder="1" applyAlignment="1">
      <alignment horizontal="center"/>
    </xf>
    <xf numFmtId="0" fontId="28" fillId="3" borderId="58" xfId="0" applyFont="1" applyFill="1" applyBorder="1" applyAlignment="1">
      <alignment horizontal="center"/>
    </xf>
    <xf numFmtId="0" fontId="28" fillId="3" borderId="54" xfId="0" applyFont="1" applyFill="1" applyBorder="1" applyAlignment="1">
      <alignment horizontal="center"/>
    </xf>
    <xf numFmtId="0" fontId="28" fillId="12" borderId="64" xfId="0" applyFont="1" applyFill="1" applyBorder="1" applyAlignment="1">
      <alignment horizontal="center"/>
    </xf>
    <xf numFmtId="0" fontId="28" fillId="12" borderId="63" xfId="0" applyFont="1" applyFill="1" applyBorder="1" applyAlignment="1">
      <alignment horizontal="center"/>
    </xf>
    <xf numFmtId="0" fontId="28" fillId="12" borderId="58" xfId="0" applyFont="1" applyFill="1" applyBorder="1" applyAlignment="1">
      <alignment horizontal="center"/>
    </xf>
    <xf numFmtId="0" fontId="28" fillId="13" borderId="62" xfId="0" applyFont="1" applyFill="1" applyBorder="1" applyAlignment="1">
      <alignment horizontal="center"/>
    </xf>
    <xf numFmtId="0" fontId="28" fillId="3" borderId="62" xfId="0" applyFont="1" applyFill="1" applyBorder="1" applyAlignment="1">
      <alignment horizontal="center"/>
    </xf>
    <xf numFmtId="0" fontId="28" fillId="8" borderId="33" xfId="0" applyFont="1" applyFill="1" applyBorder="1" applyAlignment="1">
      <alignment horizontal="center" wrapText="1"/>
    </xf>
    <xf numFmtId="0" fontId="28" fillId="8" borderId="33" xfId="0" applyFont="1" applyFill="1" applyBorder="1" applyAlignment="1">
      <alignment horizontal="center"/>
    </xf>
    <xf numFmtId="0" fontId="28" fillId="13" borderId="64" xfId="0" applyFont="1" applyFill="1" applyBorder="1" applyAlignment="1">
      <alignment horizontal="center"/>
    </xf>
    <xf numFmtId="0" fontId="28" fillId="13" borderId="61" xfId="0" applyFont="1" applyFill="1" applyBorder="1" applyAlignment="1">
      <alignment horizontal="center"/>
    </xf>
    <xf numFmtId="0" fontId="28" fillId="13" borderId="60" xfId="0" applyFont="1" applyFill="1" applyBorder="1" applyAlignment="1">
      <alignment horizontal="center"/>
    </xf>
    <xf numFmtId="0" fontId="28" fillId="13" borderId="59" xfId="0" applyFont="1" applyFill="1" applyBorder="1" applyAlignment="1">
      <alignment horizontal="center"/>
    </xf>
    <xf numFmtId="0" fontId="28" fillId="3" borderId="61" xfId="0" applyFont="1" applyFill="1" applyBorder="1" applyAlignment="1">
      <alignment horizontal="center"/>
    </xf>
    <xf numFmtId="0" fontId="28" fillId="3" borderId="60" xfId="0" applyFont="1" applyFill="1" applyBorder="1" applyAlignment="1">
      <alignment horizontal="center"/>
    </xf>
    <xf numFmtId="0" fontId="28" fillId="3" borderId="59" xfId="0" applyFont="1" applyFill="1" applyBorder="1" applyAlignment="1">
      <alignment horizontal="center"/>
    </xf>
    <xf numFmtId="0" fontId="28" fillId="13" borderId="68" xfId="0" applyFont="1" applyFill="1" applyBorder="1" applyAlignment="1">
      <alignment horizontal="center"/>
    </xf>
    <xf numFmtId="0" fontId="28" fillId="12" borderId="68" xfId="0" applyFont="1" applyFill="1" applyBorder="1" applyAlignment="1">
      <alignment horizontal="center"/>
    </xf>
    <xf numFmtId="0" fontId="28" fillId="8" borderId="55" xfId="0" applyFont="1" applyFill="1" applyBorder="1" applyAlignment="1">
      <alignment horizontal="center"/>
    </xf>
    <xf numFmtId="0" fontId="28" fillId="12" borderId="52" xfId="0" applyFont="1" applyFill="1" applyBorder="1" applyAlignment="1">
      <alignment horizontal="center"/>
    </xf>
    <xf numFmtId="0" fontId="28" fillId="12" borderId="54" xfId="0" applyFont="1" applyFill="1" applyBorder="1" applyAlignment="1">
      <alignment horizontal="center"/>
    </xf>
    <xf numFmtId="0" fontId="28" fillId="12" borderId="56" xfId="0" applyFont="1" applyFill="1" applyBorder="1" applyAlignment="1">
      <alignment horizontal="center"/>
    </xf>
    <xf numFmtId="0" fontId="28" fillId="12" borderId="0" xfId="0" applyFont="1" applyFill="1" applyAlignment="1">
      <alignment horizontal="center"/>
    </xf>
    <xf numFmtId="0" fontId="28" fillId="12" borderId="57" xfId="0" applyFont="1" applyFill="1" applyBorder="1" applyAlignment="1">
      <alignment horizontal="center"/>
    </xf>
    <xf numFmtId="0" fontId="1" fillId="7" borderId="45" xfId="0" applyFont="1" applyFill="1" applyBorder="1" applyAlignment="1">
      <alignment horizontal="center" wrapText="1"/>
    </xf>
    <xf numFmtId="0" fontId="1" fillId="7" borderId="44" xfId="0" applyFont="1" applyFill="1" applyBorder="1" applyAlignment="1">
      <alignment horizontal="center" wrapText="1"/>
    </xf>
    <xf numFmtId="0" fontId="1" fillId="7" borderId="39" xfId="0" applyFont="1" applyFill="1" applyBorder="1" applyAlignment="1">
      <alignment horizontal="center" wrapText="1"/>
    </xf>
    <xf numFmtId="0" fontId="1" fillId="7" borderId="27" xfId="0" applyFont="1" applyFill="1" applyBorder="1" applyAlignment="1">
      <alignment horizontal="center" wrapText="1"/>
    </xf>
    <xf numFmtId="0" fontId="1" fillId="7" borderId="43" xfId="0" applyFont="1" applyFill="1" applyBorder="1" applyAlignment="1">
      <alignment horizontal="center" wrapText="1"/>
    </xf>
    <xf numFmtId="0" fontId="1" fillId="7" borderId="26" xfId="0" applyFont="1" applyFill="1" applyBorder="1" applyAlignment="1">
      <alignment horizontal="center" wrapText="1"/>
    </xf>
    <xf numFmtId="11" fontId="1" fillId="0" borderId="39" xfId="0" applyNumberFormat="1" applyFont="1" applyBorder="1" applyAlignment="1">
      <alignment horizontal="center" vertical="center"/>
    </xf>
    <xf numFmtId="11" fontId="1" fillId="0" borderId="34" xfId="0" applyNumberFormat="1" applyFont="1" applyBorder="1" applyAlignment="1">
      <alignment horizontal="center" vertical="center"/>
    </xf>
    <xf numFmtId="0" fontId="27" fillId="0" borderId="51" xfId="0" applyFont="1" applyBorder="1" applyAlignment="1">
      <alignment horizontal="left" vertical="center" wrapText="1" indent="1"/>
    </xf>
    <xf numFmtId="0" fontId="1" fillId="7" borderId="50" xfId="0" applyFont="1" applyFill="1" applyBorder="1" applyAlignment="1">
      <alignment horizontal="center" wrapText="1"/>
    </xf>
    <xf numFmtId="0" fontId="1" fillId="7" borderId="49" xfId="0" applyFont="1" applyFill="1" applyBorder="1" applyAlignment="1">
      <alignment horizontal="center" wrapText="1"/>
    </xf>
    <xf numFmtId="0" fontId="1" fillId="7" borderId="48" xfId="0" applyFont="1" applyFill="1" applyBorder="1" applyAlignment="1">
      <alignment horizontal="center" wrapText="1"/>
    </xf>
    <xf numFmtId="0" fontId="1" fillId="8" borderId="55" xfId="0" applyFont="1" applyFill="1" applyBorder="1" applyAlignment="1">
      <alignment horizontal="center"/>
    </xf>
    <xf numFmtId="0" fontId="1" fillId="3" borderId="61" xfId="0" applyFont="1" applyFill="1" applyBorder="1" applyAlignment="1">
      <alignment horizontal="center"/>
    </xf>
    <xf numFmtId="0" fontId="1" fillId="3" borderId="60" xfId="0" applyFont="1" applyFill="1" applyBorder="1" applyAlignment="1">
      <alignment horizontal="center"/>
    </xf>
    <xf numFmtId="0" fontId="1" fillId="3" borderId="59" xfId="0" applyFont="1" applyFill="1" applyBorder="1" applyAlignment="1">
      <alignment horizontal="center"/>
    </xf>
    <xf numFmtId="0" fontId="1" fillId="12" borderId="52" xfId="0" applyFont="1" applyFill="1" applyBorder="1" applyAlignment="1">
      <alignment horizontal="center"/>
    </xf>
    <xf numFmtId="0" fontId="1" fillId="12" borderId="58" xfId="0" applyFont="1" applyFill="1" applyBorder="1" applyAlignment="1">
      <alignment horizontal="center"/>
    </xf>
    <xf numFmtId="0" fontId="1" fillId="12" borderId="54" xfId="0" applyFont="1" applyFill="1" applyBorder="1" applyAlignment="1">
      <alignment horizontal="center"/>
    </xf>
    <xf numFmtId="0" fontId="1" fillId="12" borderId="56" xfId="0" applyFont="1" applyFill="1" applyBorder="1" applyAlignment="1">
      <alignment horizontal="center"/>
    </xf>
    <xf numFmtId="0" fontId="1" fillId="12" borderId="0" xfId="0" applyFont="1" applyFill="1" applyAlignment="1">
      <alignment horizontal="center"/>
    </xf>
    <xf numFmtId="0" fontId="1" fillId="12" borderId="57" xfId="0" applyFont="1" applyFill="1" applyBorder="1" applyAlignment="1">
      <alignment horizontal="center"/>
    </xf>
    <xf numFmtId="0" fontId="1" fillId="11" borderId="55" xfId="0" applyFont="1" applyFill="1" applyBorder="1" applyAlignment="1">
      <alignment horizontal="center"/>
    </xf>
    <xf numFmtId="0" fontId="1" fillId="3" borderId="64" xfId="0" applyFont="1" applyFill="1" applyBorder="1" applyAlignment="1">
      <alignment horizontal="center"/>
    </xf>
    <xf numFmtId="0" fontId="1" fillId="3" borderId="63" xfId="0" applyFont="1" applyFill="1" applyBorder="1" applyAlignment="1">
      <alignment horizontal="center"/>
    </xf>
    <xf numFmtId="0" fontId="1" fillId="3" borderId="62" xfId="0" applyFont="1" applyFill="1" applyBorder="1" applyAlignment="1">
      <alignment horizontal="center"/>
    </xf>
    <xf numFmtId="0" fontId="1" fillId="13" borderId="63" xfId="0" applyFont="1" applyFill="1" applyBorder="1" applyAlignment="1">
      <alignment horizontal="center"/>
    </xf>
    <xf numFmtId="0" fontId="1" fillId="13" borderId="62" xfId="0" applyFont="1" applyFill="1" applyBorder="1" applyAlignment="1">
      <alignment horizontal="center"/>
    </xf>
    <xf numFmtId="0" fontId="1" fillId="13" borderId="64" xfId="0" applyFont="1" applyFill="1" applyBorder="1" applyAlignment="1">
      <alignment horizontal="center"/>
    </xf>
    <xf numFmtId="0" fontId="1" fillId="13" borderId="61" xfId="0" applyFont="1" applyFill="1" applyBorder="1" applyAlignment="1">
      <alignment horizontal="center"/>
    </xf>
    <xf numFmtId="0" fontId="1" fillId="13" borderId="60" xfId="0" applyFont="1" applyFill="1" applyBorder="1" applyAlignment="1">
      <alignment horizontal="center"/>
    </xf>
    <xf numFmtId="0" fontId="1" fillId="13" borderId="59" xfId="0" applyFont="1" applyFill="1" applyBorder="1" applyAlignment="1">
      <alignment horizontal="center"/>
    </xf>
    <xf numFmtId="0" fontId="1" fillId="13" borderId="68" xfId="0" applyFont="1" applyFill="1" applyBorder="1" applyAlignment="1">
      <alignment horizontal="center"/>
    </xf>
    <xf numFmtId="0" fontId="1" fillId="8" borderId="33" xfId="0" applyFont="1" applyFill="1" applyBorder="1" applyAlignment="1">
      <alignment horizontal="center"/>
    </xf>
    <xf numFmtId="0" fontId="1" fillId="12" borderId="68" xfId="0" applyFont="1" applyFill="1" applyBorder="1" applyAlignment="1">
      <alignment horizontal="center"/>
    </xf>
    <xf numFmtId="0" fontId="1" fillId="12" borderId="64" xfId="0" applyFont="1" applyFill="1" applyBorder="1" applyAlignment="1">
      <alignment horizontal="center"/>
    </xf>
    <xf numFmtId="0" fontId="1" fillId="12" borderId="63" xfId="0" applyFont="1" applyFill="1" applyBorder="1" applyAlignment="1">
      <alignment horizontal="center"/>
    </xf>
    <xf numFmtId="0" fontId="1" fillId="11" borderId="67" xfId="0" applyFont="1" applyFill="1" applyBorder="1" applyAlignment="1">
      <alignment horizontal="center"/>
    </xf>
    <xf numFmtId="0" fontId="1" fillId="11" borderId="66" xfId="0" applyFont="1" applyFill="1" applyBorder="1" applyAlignment="1">
      <alignment horizontal="center"/>
    </xf>
    <xf numFmtId="0" fontId="1" fillId="11" borderId="65" xfId="0" applyFont="1" applyFill="1" applyBorder="1" applyAlignment="1">
      <alignment horizontal="center"/>
    </xf>
    <xf numFmtId="0" fontId="1" fillId="8" borderId="33" xfId="0" applyFont="1" applyFill="1" applyBorder="1" applyAlignment="1">
      <alignment horizontal="center" wrapText="1"/>
    </xf>
    <xf numFmtId="0" fontId="1" fillId="8" borderId="33" xfId="0" applyFont="1" applyFill="1" applyBorder="1" applyAlignment="1">
      <alignment horizontal="center" vertical="center" wrapText="1"/>
    </xf>
    <xf numFmtId="0" fontId="1" fillId="8" borderId="33" xfId="0" applyFont="1" applyFill="1" applyBorder="1" applyAlignment="1">
      <alignment horizontal="center" vertical="center"/>
    </xf>
    <xf numFmtId="0" fontId="1" fillId="13" borderId="58" xfId="0" applyFont="1" applyFill="1" applyBorder="1" applyAlignment="1">
      <alignment horizontal="center"/>
    </xf>
    <xf numFmtId="0" fontId="1" fillId="13" borderId="54" xfId="0" applyFont="1" applyFill="1" applyBorder="1" applyAlignment="1">
      <alignment horizontal="center"/>
    </xf>
    <xf numFmtId="0" fontId="1" fillId="3" borderId="58" xfId="0" applyFont="1" applyFill="1" applyBorder="1" applyAlignment="1">
      <alignment horizontal="center"/>
    </xf>
    <xf numFmtId="0" fontId="1" fillId="3" borderId="54" xfId="0" applyFont="1" applyFill="1" applyBorder="1" applyAlignment="1">
      <alignment horizontal="center"/>
    </xf>
  </cellXfs>
  <cellStyles count="3">
    <cellStyle name="Hyperlink" xfId="1" builtinId="8"/>
    <cellStyle name="Hyperlink 2" xfId="2" xr:uid="{338865D7-0992-403D-84C5-0333E0FEDE0A}"/>
    <cellStyle name="Normal" xfId="0" builtinId="0"/>
  </cellStyles>
  <dxfs count="7">
    <dxf>
      <fill>
        <patternFill>
          <bgColor rgb="FFFFFF0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C0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33"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5.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sharedStrings" Target="sharedStrings.xml"/><Relationship Id="rId30" Type="http://schemas.openxmlformats.org/officeDocument/2006/relationships/customXml" Target="../customXml/item1.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255270</xdr:colOff>
      <xdr:row>8</xdr:row>
      <xdr:rowOff>38100</xdr:rowOff>
    </xdr:from>
    <xdr:to>
      <xdr:col>1</xdr:col>
      <xdr:colOff>2312670</xdr:colOff>
      <xdr:row>19</xdr:row>
      <xdr:rowOff>179070</xdr:rowOff>
    </xdr:to>
    <xdr:pic>
      <xdr:nvPicPr>
        <xdr:cNvPr id="5" name="Picture 4" descr="1,2-Dichlorobenzene - Wikipedia">
          <a:extLst>
            <a:ext uri="{FF2B5EF4-FFF2-40B4-BE49-F238E27FC236}">
              <a16:creationId xmlns:a16="http://schemas.microsoft.com/office/drawing/2014/main" id="{B5DAC81C-A49D-4C8C-91E0-DD728FE89CC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95350" y="1859280"/>
          <a:ext cx="2057400" cy="219837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74</xdr:row>
      <xdr:rowOff>15875</xdr:rowOff>
    </xdr:from>
    <xdr:ext cx="65" cy="172227"/>
    <xdr:sp macro="" textlink="">
      <xdr:nvSpPr>
        <xdr:cNvPr id="2" name="TextBox 1">
          <a:extLst>
            <a:ext uri="{FF2B5EF4-FFF2-40B4-BE49-F238E27FC236}">
              <a16:creationId xmlns:a16="http://schemas.microsoft.com/office/drawing/2014/main" id="{1160BE7A-615A-4C19-949E-5467B7F3560F}"/>
            </a:ext>
          </a:extLst>
        </xdr:cNvPr>
        <xdr:cNvSpPr txBox="1"/>
      </xdr:nvSpPr>
      <xdr:spPr>
        <a:xfrm>
          <a:off x="0" y="1401381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0</xdr:col>
      <xdr:colOff>396875</xdr:colOff>
      <xdr:row>74</xdr:row>
      <xdr:rowOff>15875</xdr:rowOff>
    </xdr:from>
    <xdr:ext cx="65" cy="172227"/>
    <xdr:sp macro="" textlink="">
      <xdr:nvSpPr>
        <xdr:cNvPr id="3" name="TextBox 2">
          <a:extLst>
            <a:ext uri="{FF2B5EF4-FFF2-40B4-BE49-F238E27FC236}">
              <a16:creationId xmlns:a16="http://schemas.microsoft.com/office/drawing/2014/main" id="{9A7D38CC-3E2F-4938-B012-B1977AB44515}"/>
            </a:ext>
          </a:extLst>
        </xdr:cNvPr>
        <xdr:cNvSpPr txBox="1"/>
      </xdr:nvSpPr>
      <xdr:spPr>
        <a:xfrm>
          <a:off x="396875" y="1401381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0</xdr:col>
      <xdr:colOff>225424</xdr:colOff>
      <xdr:row>13</xdr:row>
      <xdr:rowOff>53974</xdr:rowOff>
    </xdr:from>
    <xdr:ext cx="1247775" cy="574675"/>
    <mc:AlternateContent xmlns:mc="http://schemas.openxmlformats.org/markup-compatibility/2006" xmlns:a14="http://schemas.microsoft.com/office/drawing/2010/main">
      <mc:Choice Requires="a14">
        <xdr:sp macro="" textlink="">
          <xdr:nvSpPr>
            <xdr:cNvPr id="4" name="TextBox 6">
              <a:extLst>
                <a:ext uri="{FF2B5EF4-FFF2-40B4-BE49-F238E27FC236}">
                  <a16:creationId xmlns:a16="http://schemas.microsoft.com/office/drawing/2014/main" id="{7C35DCFF-E1FC-482E-9026-FB965194F1D3}"/>
                </a:ext>
              </a:extLst>
            </xdr:cNvPr>
            <xdr:cNvSpPr txBox="1"/>
          </xdr:nvSpPr>
          <xdr:spPr>
            <a:xfrm>
              <a:off x="225424" y="2492374"/>
              <a:ext cx="1247775" cy="5746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centerGroup"/>
                  </m:oMathParaPr>
                  <m:oMath xmlns:m="http://schemas.openxmlformats.org/officeDocument/2006/math">
                    <m:r>
                      <m:rPr>
                        <m:nor/>
                      </m:rPr>
                      <a:rPr lang="en-US" sz="1100" b="0" i="0">
                        <a:latin typeface="Cambria Math" panose="02040503050406030204" pitchFamily="18" charset="0"/>
                      </a:rPr>
                      <m:t>DAC</m:t>
                    </m:r>
                    <m:r>
                      <m:rPr>
                        <m:nor/>
                      </m:rPr>
                      <a:rPr lang="en-US" sz="1100" b="0" i="0">
                        <a:latin typeface="Cambria Math" panose="02040503050406030204" pitchFamily="18" charset="0"/>
                      </a:rPr>
                      <m:t> = </m:t>
                    </m:r>
                    <m:f>
                      <m:fPr>
                        <m:ctrlPr>
                          <a:rPr lang="en-US" sz="1100" b="0" i="1">
                            <a:latin typeface="Cambria Math" panose="02040503050406030204" pitchFamily="18" charset="0"/>
                          </a:rPr>
                        </m:ctrlPr>
                      </m:fPr>
                      <m:num>
                        <m:r>
                          <a:rPr lang="en-US" sz="1100" b="0" i="1">
                            <a:latin typeface="Cambria Math" panose="02040503050406030204" pitchFamily="18" charset="0"/>
                          </a:rPr>
                          <m:t>1</m:t>
                        </m:r>
                      </m:num>
                      <m:den>
                        <m:r>
                          <a:rPr lang="en-US" sz="1100" b="0" i="1">
                            <a:latin typeface="Cambria Math" panose="02040503050406030204" pitchFamily="18" charset="0"/>
                          </a:rPr>
                          <m:t>𝑛</m:t>
                        </m:r>
                        <m:r>
                          <a:rPr lang="en-US" sz="1100" b="0" i="1" baseline="30000">
                            <a:latin typeface="Cambria Math" panose="02040503050406030204" pitchFamily="18" charset="0"/>
                          </a:rPr>
                          <m:t>𝑎</m:t>
                        </m:r>
                      </m:den>
                    </m:f>
                    <m:r>
                      <a:rPr lang="en-US" sz="1100" b="0" i="1">
                        <a:latin typeface="Cambria Math" panose="02040503050406030204" pitchFamily="18" charset="0"/>
                      </a:rPr>
                      <m:t> </m:t>
                    </m:r>
                    <m:nary>
                      <m:naryPr>
                        <m:chr m:val="∑"/>
                        <m:ctrlPr>
                          <a:rPr lang="en-US" sz="1100" b="0" i="1">
                            <a:latin typeface="Cambria Math" panose="02040503050406030204" pitchFamily="18" charset="0"/>
                          </a:rPr>
                        </m:ctrlPr>
                      </m:naryPr>
                      <m:sub>
                        <m:r>
                          <m:rPr>
                            <m:brk m:alnAt="23"/>
                          </m:rPr>
                          <a:rPr lang="en-US" sz="1100" b="0" i="1">
                            <a:latin typeface="Cambria Math" panose="02040503050406030204" pitchFamily="18" charset="0"/>
                          </a:rPr>
                          <m:t>𝑖</m:t>
                        </m:r>
                        <m:r>
                          <a:rPr lang="en-US" sz="1100" b="0" i="1">
                            <a:latin typeface="Cambria Math" panose="02040503050406030204" pitchFamily="18" charset="0"/>
                          </a:rPr>
                          <m:t>=1</m:t>
                        </m:r>
                      </m:sub>
                      <m:sup>
                        <m:r>
                          <a:rPr lang="en-US" sz="1100" b="0" i="1">
                            <a:latin typeface="Cambria Math" panose="02040503050406030204" pitchFamily="18" charset="0"/>
                          </a:rPr>
                          <m:t>𝑛</m:t>
                        </m:r>
                        <m:r>
                          <a:rPr lang="en-US" sz="1100" b="0" i="1" baseline="30000">
                            <a:latin typeface="Cambria Math" panose="02040503050406030204" pitchFamily="18" charset="0"/>
                          </a:rPr>
                          <m:t>𝑎</m:t>
                        </m:r>
                      </m:sup>
                      <m:e>
                        <m:r>
                          <a:rPr lang="en-US" sz="1100" b="0" i="1">
                            <a:latin typeface="Cambria Math" panose="02040503050406030204" pitchFamily="18" charset="0"/>
                          </a:rPr>
                          <m:t>𝐶</m:t>
                        </m:r>
                        <m:r>
                          <a:rPr lang="en-US" sz="1100" b="0" i="1" baseline="-25000">
                            <a:latin typeface="Cambria Math" panose="02040503050406030204" pitchFamily="18" charset="0"/>
                          </a:rPr>
                          <m:t>𝑖</m:t>
                        </m:r>
                        <m:r>
                          <a:rPr lang="en-US" sz="1100" b="0" i="1">
                            <a:latin typeface="Cambria Math" panose="02040503050406030204" pitchFamily="18" charset="0"/>
                          </a:rPr>
                          <m:t> </m:t>
                        </m:r>
                      </m:e>
                    </m:nary>
                  </m:oMath>
                </m:oMathPara>
              </a14:m>
              <a:endParaRPr lang="en-US" sz="1100"/>
            </a:p>
          </xdr:txBody>
        </xdr:sp>
      </mc:Choice>
      <mc:Fallback xmlns="">
        <xdr:sp macro="" textlink="">
          <xdr:nvSpPr>
            <xdr:cNvPr id="4" name="TextBox 6">
              <a:extLst>
                <a:ext uri="{FF2B5EF4-FFF2-40B4-BE49-F238E27FC236}">
                  <a16:creationId xmlns:a16="http://schemas.microsoft.com/office/drawing/2014/main" id="{7C35DCFF-E1FC-482E-9026-FB965194F1D3}"/>
                </a:ext>
              </a:extLst>
            </xdr:cNvPr>
            <xdr:cNvSpPr txBox="1"/>
          </xdr:nvSpPr>
          <xdr:spPr>
            <a:xfrm>
              <a:off x="225424" y="2492374"/>
              <a:ext cx="1247775" cy="5746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en-US" sz="1100" b="0" i="0">
                  <a:latin typeface="Cambria Math" panose="02040503050406030204" pitchFamily="18" charset="0"/>
                </a:rPr>
                <a:t>"DAC = "  1/𝑛</a:t>
              </a:r>
              <a:r>
                <a:rPr lang="en-US" sz="1100" b="0" i="0" baseline="30000">
                  <a:latin typeface="Cambria Math" panose="02040503050406030204" pitchFamily="18" charset="0"/>
                </a:rPr>
                <a:t>𝑎 </a:t>
              </a:r>
              <a:r>
                <a:rPr lang="en-US" sz="1100" b="0" i="0">
                  <a:latin typeface="Cambria Math" panose="02040503050406030204" pitchFamily="18" charset="0"/>
                </a:rPr>
                <a:t> ∑_(𝑖=1)</a:t>
              </a:r>
              <a:r>
                <a:rPr lang="en-US" sz="1100" b="0" i="0" baseline="30000">
                  <a:latin typeface="Cambria Math" panose="02040503050406030204" pitchFamily="18" charset="0"/>
                </a:rPr>
                <a:t>^</a:t>
              </a:r>
              <a:r>
                <a:rPr lang="en-US" sz="1100" b="0" i="0">
                  <a:latin typeface="Cambria Math" panose="02040503050406030204" pitchFamily="18" charset="0"/>
                </a:rPr>
                <a:t>𝑛</a:t>
              </a:r>
              <a:r>
                <a:rPr lang="en-US" sz="1100" b="0" i="0" baseline="30000">
                  <a:latin typeface="Cambria Math" panose="02040503050406030204" pitchFamily="18" charset="0"/>
                </a:rPr>
                <a:t>𝑎▒〖</a:t>
              </a:r>
              <a:r>
                <a:rPr lang="en-US" sz="1100" b="0" i="0">
                  <a:latin typeface="Cambria Math" panose="02040503050406030204" pitchFamily="18" charset="0"/>
                </a:rPr>
                <a:t>𝐶</a:t>
              </a:r>
              <a:r>
                <a:rPr lang="en-US" sz="1100" b="0" i="0" baseline="-25000">
                  <a:latin typeface="Cambria Math" panose="02040503050406030204" pitchFamily="18" charset="0"/>
                </a:rPr>
                <a:t>𝑖</a:t>
              </a:r>
              <a:r>
                <a:rPr lang="en-US" sz="1100" b="0" i="0">
                  <a:latin typeface="Cambria Math" panose="02040503050406030204" pitchFamily="18" charset="0"/>
                </a:rPr>
                <a:t> </a:t>
              </a:r>
              <a:r>
                <a:rPr lang="en-US" sz="1100" b="0" i="0" baseline="30000">
                  <a:latin typeface="Cambria Math" panose="02040503050406030204" pitchFamily="18" charset="0"/>
                </a:rPr>
                <a:t>〗</a:t>
              </a:r>
              <a:endParaRPr lang="en-US" sz="1100"/>
            </a:p>
          </xdr:txBody>
        </xdr:sp>
      </mc:Fallback>
    </mc:AlternateContent>
    <xdr:clientData/>
  </xdr:oneCellAnchor>
  <xdr:oneCellAnchor>
    <xdr:from>
      <xdr:col>0</xdr:col>
      <xdr:colOff>190500</xdr:colOff>
      <xdr:row>37</xdr:row>
      <xdr:rowOff>50800</xdr:rowOff>
    </xdr:from>
    <xdr:ext cx="1320800" cy="574675"/>
    <mc:AlternateContent xmlns:mc="http://schemas.openxmlformats.org/markup-compatibility/2006" xmlns:a14="http://schemas.microsoft.com/office/drawing/2010/main">
      <mc:Choice Requires="a14">
        <xdr:sp macro="" textlink="">
          <xdr:nvSpPr>
            <xdr:cNvPr id="5" name="TextBox 7">
              <a:extLst>
                <a:ext uri="{FF2B5EF4-FFF2-40B4-BE49-F238E27FC236}">
                  <a16:creationId xmlns:a16="http://schemas.microsoft.com/office/drawing/2014/main" id="{0D88E763-079F-4033-85F7-6BF236E7E60F}"/>
                </a:ext>
              </a:extLst>
            </xdr:cNvPr>
            <xdr:cNvSpPr txBox="1"/>
          </xdr:nvSpPr>
          <xdr:spPr>
            <a:xfrm>
              <a:off x="190500" y="7038340"/>
              <a:ext cx="1320800" cy="5746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centerGroup"/>
                  </m:oMathParaPr>
                  <m:oMath xmlns:m="http://schemas.openxmlformats.org/officeDocument/2006/math">
                    <m:r>
                      <m:rPr>
                        <m:nor/>
                      </m:rPr>
                      <a:rPr lang="en-US" sz="1100" b="0" i="0">
                        <a:latin typeface="Cambria Math" panose="02040503050406030204" pitchFamily="18" charset="0"/>
                      </a:rPr>
                      <m:t>AAC</m:t>
                    </m:r>
                    <m:r>
                      <m:rPr>
                        <m:nor/>
                      </m:rPr>
                      <a:rPr lang="en-US" sz="1100" b="0" i="0">
                        <a:latin typeface="Cambria Math" panose="02040503050406030204" pitchFamily="18" charset="0"/>
                      </a:rPr>
                      <m:t> = </m:t>
                    </m:r>
                    <m:f>
                      <m:fPr>
                        <m:ctrlPr>
                          <a:rPr lang="en-US" sz="1100" b="0" i="1">
                            <a:latin typeface="Cambria Math" panose="02040503050406030204" pitchFamily="18" charset="0"/>
                          </a:rPr>
                        </m:ctrlPr>
                      </m:fPr>
                      <m:num>
                        <m:r>
                          <a:rPr lang="en-US" sz="1100" b="0" i="1">
                            <a:latin typeface="Cambria Math" panose="02040503050406030204" pitchFamily="18" charset="0"/>
                          </a:rPr>
                          <m:t>1</m:t>
                        </m:r>
                      </m:num>
                      <m:den>
                        <m:r>
                          <a:rPr lang="en-US" sz="1100" b="0" i="1">
                            <a:latin typeface="Cambria Math" panose="02040503050406030204" pitchFamily="18" charset="0"/>
                          </a:rPr>
                          <m:t>𝑛</m:t>
                        </m:r>
                        <m:r>
                          <a:rPr lang="en-US" sz="1100" b="0" i="1" baseline="30000">
                            <a:latin typeface="Cambria Math" panose="02040503050406030204" pitchFamily="18" charset="0"/>
                          </a:rPr>
                          <m:t>𝑎</m:t>
                        </m:r>
                      </m:den>
                    </m:f>
                    <m:r>
                      <a:rPr lang="en-US" sz="1100" b="0" i="1">
                        <a:latin typeface="Cambria Math" panose="02040503050406030204" pitchFamily="18" charset="0"/>
                      </a:rPr>
                      <m:t> </m:t>
                    </m:r>
                    <m:nary>
                      <m:naryPr>
                        <m:chr m:val="∑"/>
                        <m:ctrlPr>
                          <a:rPr lang="en-US" sz="1100" b="0" i="1">
                            <a:latin typeface="Cambria Math" panose="02040503050406030204" pitchFamily="18" charset="0"/>
                          </a:rPr>
                        </m:ctrlPr>
                      </m:naryPr>
                      <m:sub>
                        <m:r>
                          <m:rPr>
                            <m:brk m:alnAt="23"/>
                          </m:rPr>
                          <a:rPr lang="en-US" sz="1100" b="0" i="1">
                            <a:latin typeface="Cambria Math" panose="02040503050406030204" pitchFamily="18" charset="0"/>
                          </a:rPr>
                          <m:t>𝑖</m:t>
                        </m:r>
                        <m:r>
                          <a:rPr lang="en-US" sz="1100" b="0" i="1">
                            <a:latin typeface="Cambria Math" panose="02040503050406030204" pitchFamily="18" charset="0"/>
                          </a:rPr>
                          <m:t>=1</m:t>
                        </m:r>
                      </m:sub>
                      <m:sup>
                        <m:r>
                          <a:rPr lang="en-US" sz="1100" b="0" i="1">
                            <a:latin typeface="Cambria Math" panose="02040503050406030204" pitchFamily="18" charset="0"/>
                          </a:rPr>
                          <m:t>𝑛</m:t>
                        </m:r>
                        <m:r>
                          <a:rPr lang="en-US" sz="1100" b="0" i="1" baseline="30000">
                            <a:latin typeface="Cambria Math" panose="02040503050406030204" pitchFamily="18" charset="0"/>
                          </a:rPr>
                          <m:t>𝑎</m:t>
                        </m:r>
                      </m:sup>
                      <m:e>
                        <m:r>
                          <a:rPr lang="en-US" sz="1100" b="0" i="1">
                            <a:latin typeface="Cambria Math" panose="02040503050406030204" pitchFamily="18" charset="0"/>
                          </a:rPr>
                          <m:t>𝐷𝐴𝐶</m:t>
                        </m:r>
                        <m:r>
                          <a:rPr lang="en-US" sz="1100" b="0" i="1" baseline="-25000">
                            <a:latin typeface="Cambria Math" panose="02040503050406030204" pitchFamily="18" charset="0"/>
                          </a:rPr>
                          <m:t>𝑖</m:t>
                        </m:r>
                        <m:r>
                          <a:rPr lang="en-US" sz="1100" b="0" i="1">
                            <a:latin typeface="Cambria Math" panose="02040503050406030204" pitchFamily="18" charset="0"/>
                          </a:rPr>
                          <m:t> </m:t>
                        </m:r>
                      </m:e>
                    </m:nary>
                  </m:oMath>
                </m:oMathPara>
              </a14:m>
              <a:endParaRPr lang="en-US" sz="1100"/>
            </a:p>
          </xdr:txBody>
        </xdr:sp>
      </mc:Choice>
      <mc:Fallback xmlns="">
        <xdr:sp macro="" textlink="">
          <xdr:nvSpPr>
            <xdr:cNvPr id="5" name="TextBox 7">
              <a:extLst>
                <a:ext uri="{FF2B5EF4-FFF2-40B4-BE49-F238E27FC236}">
                  <a16:creationId xmlns:a16="http://schemas.microsoft.com/office/drawing/2014/main" id="{0D88E763-079F-4033-85F7-6BF236E7E60F}"/>
                </a:ext>
              </a:extLst>
            </xdr:cNvPr>
            <xdr:cNvSpPr txBox="1"/>
          </xdr:nvSpPr>
          <xdr:spPr>
            <a:xfrm>
              <a:off x="190500" y="7038340"/>
              <a:ext cx="1320800" cy="5746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en-US" sz="1100" b="0" i="0">
                  <a:latin typeface="Cambria Math" panose="02040503050406030204" pitchFamily="18" charset="0"/>
                </a:rPr>
                <a:t>"AAC = "  1/𝑛</a:t>
              </a:r>
              <a:r>
                <a:rPr lang="en-US" sz="1100" b="0" i="0" baseline="30000">
                  <a:latin typeface="Cambria Math" panose="02040503050406030204" pitchFamily="18" charset="0"/>
                </a:rPr>
                <a:t>𝑎 </a:t>
              </a:r>
              <a:r>
                <a:rPr lang="en-US" sz="1100" b="0" i="0">
                  <a:latin typeface="Cambria Math" panose="02040503050406030204" pitchFamily="18" charset="0"/>
                </a:rPr>
                <a:t> ∑_(𝑖=1)</a:t>
              </a:r>
              <a:r>
                <a:rPr lang="en-US" sz="1100" b="0" i="0" baseline="30000">
                  <a:latin typeface="Cambria Math" panose="02040503050406030204" pitchFamily="18" charset="0"/>
                </a:rPr>
                <a:t>^</a:t>
              </a:r>
              <a:r>
                <a:rPr lang="en-US" sz="1100" b="0" i="0">
                  <a:latin typeface="Cambria Math" panose="02040503050406030204" pitchFamily="18" charset="0"/>
                </a:rPr>
                <a:t>𝑛</a:t>
              </a:r>
              <a:r>
                <a:rPr lang="en-US" sz="1100" b="0" i="0" baseline="30000">
                  <a:latin typeface="Cambria Math" panose="02040503050406030204" pitchFamily="18" charset="0"/>
                </a:rPr>
                <a:t>𝑎▒〖</a:t>
              </a:r>
              <a:r>
                <a:rPr lang="en-US" sz="1100" b="0" i="0">
                  <a:latin typeface="Cambria Math" panose="02040503050406030204" pitchFamily="18" charset="0"/>
                </a:rPr>
                <a:t>𝐷𝐴𝐶</a:t>
              </a:r>
              <a:r>
                <a:rPr lang="en-US" sz="1100" b="0" i="0" baseline="-25000">
                  <a:latin typeface="Cambria Math" panose="02040503050406030204" pitchFamily="18" charset="0"/>
                </a:rPr>
                <a:t>𝑖</a:t>
              </a:r>
              <a:r>
                <a:rPr lang="en-US" sz="1100" b="0" i="0">
                  <a:latin typeface="Cambria Math" panose="02040503050406030204" pitchFamily="18" charset="0"/>
                </a:rPr>
                <a:t> </a:t>
              </a:r>
              <a:r>
                <a:rPr lang="en-US" sz="1100" b="0" i="0" baseline="30000">
                  <a:latin typeface="Cambria Math" panose="02040503050406030204" pitchFamily="18" charset="0"/>
                </a:rPr>
                <a:t>〗</a:t>
              </a:r>
              <a:endParaRPr lang="en-US" sz="1100"/>
            </a:p>
          </xdr:txBody>
        </xdr:sp>
      </mc:Fallback>
    </mc:AlternateContent>
    <xdr:clientData/>
  </xdr:oneCellAnchor>
  <xdr:oneCellAnchor>
    <xdr:from>
      <xdr:col>0</xdr:col>
      <xdr:colOff>44450</xdr:colOff>
      <xdr:row>76</xdr:row>
      <xdr:rowOff>0</xdr:rowOff>
    </xdr:from>
    <xdr:ext cx="1162050" cy="565149"/>
    <mc:AlternateContent xmlns:mc="http://schemas.openxmlformats.org/markup-compatibility/2006" xmlns:a14="http://schemas.microsoft.com/office/drawing/2010/main">
      <mc:Choice Requires="a14">
        <xdr:sp macro="" textlink="">
          <xdr:nvSpPr>
            <xdr:cNvPr id="6" name="TextBox 8">
              <a:extLst>
                <a:ext uri="{FF2B5EF4-FFF2-40B4-BE49-F238E27FC236}">
                  <a16:creationId xmlns:a16="http://schemas.microsoft.com/office/drawing/2014/main" id="{EC97EEF1-EADB-4CAB-B12C-3639F2223CF4}"/>
                </a:ext>
              </a:extLst>
            </xdr:cNvPr>
            <xdr:cNvSpPr txBox="1"/>
          </xdr:nvSpPr>
          <xdr:spPr>
            <a:xfrm>
              <a:off x="44450" y="14363700"/>
              <a:ext cx="1162050" cy="565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endParaRPr lang="en-US" sz="1100"/>
            </a:p>
            <a:p>
              <a:r>
                <a:rPr lang="en-US" sz="1100"/>
                <a:t>Acute Risk </a:t>
              </a:r>
              <a:r>
                <a:rPr lang="en-US" sz="1200">
                  <a:latin typeface="+mn-lt"/>
                </a:rPr>
                <a:t>=  </a:t>
              </a:r>
              <a14:m>
                <m:oMath xmlns:m="http://schemas.openxmlformats.org/officeDocument/2006/math">
                  <m:f>
                    <m:fPr>
                      <m:ctrlPr>
                        <a:rPr lang="en-US" sz="1200" i="1">
                          <a:latin typeface="Cambria Math" panose="02040503050406030204" pitchFamily="18" charset="0"/>
                        </a:rPr>
                      </m:ctrlPr>
                    </m:fPr>
                    <m:num>
                      <m:r>
                        <a:rPr lang="en-US" sz="1200" b="0" i="1">
                          <a:latin typeface="Cambria Math" panose="02040503050406030204" pitchFamily="18" charset="0"/>
                        </a:rPr>
                        <m:t>𝐻𝐸𝐶</m:t>
                      </m:r>
                    </m:num>
                    <m:den>
                      <m:r>
                        <a:rPr lang="en-US" sz="1200" b="0" i="1">
                          <a:latin typeface="Cambria Math" panose="02040503050406030204" pitchFamily="18" charset="0"/>
                        </a:rPr>
                        <m:t>𝐴𝐶</m:t>
                      </m:r>
                    </m:den>
                  </m:f>
                </m:oMath>
              </a14:m>
              <a:endParaRPr lang="en-US" sz="1200">
                <a:latin typeface="+mn-lt"/>
              </a:endParaRPr>
            </a:p>
          </xdr:txBody>
        </xdr:sp>
      </mc:Choice>
      <mc:Fallback xmlns="">
        <xdr:sp macro="" textlink="">
          <xdr:nvSpPr>
            <xdr:cNvPr id="6" name="TextBox 8">
              <a:extLst>
                <a:ext uri="{FF2B5EF4-FFF2-40B4-BE49-F238E27FC236}">
                  <a16:creationId xmlns:a16="http://schemas.microsoft.com/office/drawing/2014/main" id="{EC97EEF1-EADB-4CAB-B12C-3639F2223CF4}"/>
                </a:ext>
              </a:extLst>
            </xdr:cNvPr>
            <xdr:cNvSpPr txBox="1"/>
          </xdr:nvSpPr>
          <xdr:spPr>
            <a:xfrm>
              <a:off x="44450" y="14363700"/>
              <a:ext cx="1162050" cy="565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endParaRPr lang="en-US" sz="1100"/>
            </a:p>
            <a:p>
              <a:r>
                <a:rPr lang="en-US" sz="1100"/>
                <a:t>Acute Risk </a:t>
              </a:r>
              <a:r>
                <a:rPr lang="en-US" sz="1200">
                  <a:latin typeface="+mn-lt"/>
                </a:rPr>
                <a:t>=  </a:t>
              </a:r>
              <a:r>
                <a:rPr lang="en-US" sz="1200" b="0" i="0">
                  <a:latin typeface="Cambria Math" panose="02040503050406030204" pitchFamily="18" charset="0"/>
                </a:rPr>
                <a:t>𝐻𝐸𝐶/𝐴𝐶</a:t>
              </a:r>
              <a:endParaRPr lang="en-US" sz="1200">
                <a:latin typeface="+mn-lt"/>
              </a:endParaRPr>
            </a:p>
          </xdr:txBody>
        </xdr:sp>
      </mc:Fallback>
    </mc:AlternateContent>
    <xdr:clientData/>
  </xdr:oneCellAnchor>
  <xdr:oneCellAnchor>
    <xdr:from>
      <xdr:col>0</xdr:col>
      <xdr:colOff>19050</xdr:colOff>
      <xdr:row>84</xdr:row>
      <xdr:rowOff>0</xdr:rowOff>
    </xdr:from>
    <xdr:ext cx="1581150" cy="565149"/>
    <mc:AlternateContent xmlns:mc="http://schemas.openxmlformats.org/markup-compatibility/2006" xmlns:a14="http://schemas.microsoft.com/office/drawing/2010/main">
      <mc:Choice Requires="a14">
        <xdr:sp macro="" textlink="">
          <xdr:nvSpPr>
            <xdr:cNvPr id="7" name="TextBox 9">
              <a:extLst>
                <a:ext uri="{FF2B5EF4-FFF2-40B4-BE49-F238E27FC236}">
                  <a16:creationId xmlns:a16="http://schemas.microsoft.com/office/drawing/2014/main" id="{B0EF79ED-0437-4332-A9BE-76633F44D774}"/>
                </a:ext>
              </a:extLst>
            </xdr:cNvPr>
            <xdr:cNvSpPr txBox="1"/>
          </xdr:nvSpPr>
          <xdr:spPr>
            <a:xfrm>
              <a:off x="19050" y="15849600"/>
              <a:ext cx="1581150" cy="565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endParaRPr lang="en-US" sz="1100"/>
            </a:p>
            <a:p>
              <a:r>
                <a:rPr lang="en-US" sz="1100"/>
                <a:t>Chronic Risk </a:t>
              </a:r>
              <a:r>
                <a:rPr lang="en-US" sz="1200">
                  <a:latin typeface="+mn-lt"/>
                </a:rPr>
                <a:t>=  </a:t>
              </a:r>
              <a14:m>
                <m:oMath xmlns:m="http://schemas.openxmlformats.org/officeDocument/2006/math">
                  <m:f>
                    <m:fPr>
                      <m:ctrlPr>
                        <a:rPr lang="en-US" sz="1200" i="1">
                          <a:latin typeface="Cambria Math" panose="02040503050406030204" pitchFamily="18" charset="0"/>
                        </a:rPr>
                      </m:ctrlPr>
                    </m:fPr>
                    <m:num>
                      <m:r>
                        <a:rPr lang="en-US" sz="1200" b="0" i="1">
                          <a:latin typeface="Cambria Math" panose="02040503050406030204" pitchFamily="18" charset="0"/>
                        </a:rPr>
                        <m:t>𝐻𝐸𝐶</m:t>
                      </m:r>
                    </m:num>
                    <m:den>
                      <m:r>
                        <a:rPr lang="en-US" sz="1200" b="0" i="1">
                          <a:latin typeface="Cambria Math" panose="02040503050406030204" pitchFamily="18" charset="0"/>
                        </a:rPr>
                        <m:t>𝐴𝐷𝐶</m:t>
                      </m:r>
                    </m:den>
                  </m:f>
                </m:oMath>
              </a14:m>
              <a:endParaRPr lang="en-US" sz="1200">
                <a:latin typeface="+mn-lt"/>
              </a:endParaRPr>
            </a:p>
          </xdr:txBody>
        </xdr:sp>
      </mc:Choice>
      <mc:Fallback xmlns="">
        <xdr:sp macro="" textlink="">
          <xdr:nvSpPr>
            <xdr:cNvPr id="7" name="TextBox 9">
              <a:extLst>
                <a:ext uri="{FF2B5EF4-FFF2-40B4-BE49-F238E27FC236}">
                  <a16:creationId xmlns:a16="http://schemas.microsoft.com/office/drawing/2014/main" id="{B0EF79ED-0437-4332-A9BE-76633F44D774}"/>
                </a:ext>
              </a:extLst>
            </xdr:cNvPr>
            <xdr:cNvSpPr txBox="1"/>
          </xdr:nvSpPr>
          <xdr:spPr>
            <a:xfrm>
              <a:off x="19050" y="15849600"/>
              <a:ext cx="1581150" cy="565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endParaRPr lang="en-US" sz="1100"/>
            </a:p>
            <a:p>
              <a:r>
                <a:rPr lang="en-US" sz="1100"/>
                <a:t>Chronic Risk </a:t>
              </a:r>
              <a:r>
                <a:rPr lang="en-US" sz="1200">
                  <a:latin typeface="+mn-lt"/>
                </a:rPr>
                <a:t>=  </a:t>
              </a:r>
              <a:r>
                <a:rPr lang="en-US" sz="1200" b="0" i="0">
                  <a:latin typeface="Cambria Math" panose="02040503050406030204" pitchFamily="18" charset="0"/>
                </a:rPr>
                <a:t>𝐻𝐸𝐶/𝐴𝐷𝐶</a:t>
              </a:r>
              <a:endParaRPr lang="en-US" sz="1200">
                <a:latin typeface="+mn-lt"/>
              </a:endParaRPr>
            </a:p>
          </xdr:txBody>
        </xdr:sp>
      </mc:Fallback>
    </mc:AlternateContent>
    <xdr:clientData/>
  </xdr:oneCellAnchor>
  <xdr:oneCellAnchor>
    <xdr:from>
      <xdr:col>0</xdr:col>
      <xdr:colOff>396875</xdr:colOff>
      <xdr:row>92</xdr:row>
      <xdr:rowOff>0</xdr:rowOff>
    </xdr:from>
    <xdr:ext cx="65" cy="172227"/>
    <xdr:sp macro="" textlink="">
      <xdr:nvSpPr>
        <xdr:cNvPr id="8" name="TextBox 10">
          <a:extLst>
            <a:ext uri="{FF2B5EF4-FFF2-40B4-BE49-F238E27FC236}">
              <a16:creationId xmlns:a16="http://schemas.microsoft.com/office/drawing/2014/main" id="{B362BF90-DBD9-4B15-8119-EE8793456549}"/>
            </a:ext>
          </a:extLst>
        </xdr:cNvPr>
        <xdr:cNvSpPr txBox="1"/>
      </xdr:nvSpPr>
      <xdr:spPr>
        <a:xfrm>
          <a:off x="396875" y="1755711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0</xdr:col>
      <xdr:colOff>396875</xdr:colOff>
      <xdr:row>92</xdr:row>
      <xdr:rowOff>0</xdr:rowOff>
    </xdr:from>
    <xdr:ext cx="65" cy="172227"/>
    <xdr:sp macro="" textlink="">
      <xdr:nvSpPr>
        <xdr:cNvPr id="9" name="TextBox 10">
          <a:extLst>
            <a:ext uri="{FF2B5EF4-FFF2-40B4-BE49-F238E27FC236}">
              <a16:creationId xmlns:a16="http://schemas.microsoft.com/office/drawing/2014/main" id="{197086AA-A2B7-4D42-B376-FC506889A716}"/>
            </a:ext>
          </a:extLst>
        </xdr:cNvPr>
        <xdr:cNvSpPr txBox="1"/>
      </xdr:nvSpPr>
      <xdr:spPr>
        <a:xfrm>
          <a:off x="396875" y="19050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6</xdr:col>
      <xdr:colOff>133350</xdr:colOff>
      <xdr:row>19</xdr:row>
      <xdr:rowOff>133350</xdr:rowOff>
    </xdr:from>
    <xdr:to>
      <xdr:col>7</xdr:col>
      <xdr:colOff>411480</xdr:colOff>
      <xdr:row>20</xdr:row>
      <xdr:rowOff>179070</xdr:rowOff>
    </xdr:to>
    <xdr:sp macro="[4]!toSourceInput" textlink="">
      <xdr:nvSpPr>
        <xdr:cNvPr id="2" name="Rectangle 1">
          <a:extLst>
            <a:ext uri="{FF2B5EF4-FFF2-40B4-BE49-F238E27FC236}">
              <a16:creationId xmlns:a16="http://schemas.microsoft.com/office/drawing/2014/main" id="{B45C2A64-B451-4E12-9EFD-09EDC3BF9433}"/>
            </a:ext>
          </a:extLst>
        </xdr:cNvPr>
        <xdr:cNvSpPr/>
      </xdr:nvSpPr>
      <xdr:spPr>
        <a:xfrm>
          <a:off x="4110990" y="3608070"/>
          <a:ext cx="941070" cy="228600"/>
        </a:xfrm>
        <a:prstGeom prst="rect">
          <a:avLst/>
        </a:prstGeom>
        <a:solidFill>
          <a:schemeClr val="accent1"/>
        </a:solidFill>
        <a:ln w="12700" cmpd="sng">
          <a:solidFill>
            <a:schemeClr val="accent1"/>
          </a:solidFill>
        </a:ln>
        <a:effectLst>
          <a:outerShdw blurRad="50800" dist="38100" dir="2700000" algn="tl" rotWithShape="0">
            <a:prstClr val="black">
              <a:alpha val="40000"/>
            </a:prstClr>
          </a:outerShdw>
        </a:effectLst>
      </xdr:spPr>
      <xdr:style>
        <a:lnRef idx="2">
          <a:schemeClr val="accent2"/>
        </a:lnRef>
        <a:fillRef idx="1">
          <a:schemeClr val="lt1"/>
        </a:fillRef>
        <a:effectRef idx="0">
          <a:schemeClr val="accent2"/>
        </a:effectRef>
        <a:fontRef idx="minor">
          <a:schemeClr val="dk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ctr"/>
          <a:r>
            <a:rPr lang="en-US" sz="1100">
              <a:solidFill>
                <a:schemeClr val="bg1"/>
              </a:solidFill>
            </a:rPr>
            <a:t>Next</a:t>
          </a:r>
          <a:r>
            <a:rPr lang="en-US" sz="1100" baseline="0">
              <a:solidFill>
                <a:schemeClr val="bg1"/>
              </a:solidFill>
            </a:rPr>
            <a:t> Page</a:t>
          </a:r>
          <a:endParaRPr lang="en-US" sz="1100">
            <a:solidFill>
              <a:schemeClr val="bg1"/>
            </a:solidFill>
          </a:endParaRPr>
        </a:p>
      </xdr:txBody>
    </xdr:sp>
    <xdr:clientData/>
  </xdr:twoCellAnchor>
  <xdr:twoCellAnchor>
    <xdr:from>
      <xdr:col>4</xdr:col>
      <xdr:colOff>419099</xdr:colOff>
      <xdr:row>8</xdr:row>
      <xdr:rowOff>0</xdr:rowOff>
    </xdr:from>
    <xdr:to>
      <xdr:col>4</xdr:col>
      <xdr:colOff>581024</xdr:colOff>
      <xdr:row>9</xdr:row>
      <xdr:rowOff>9525</xdr:rowOff>
    </xdr:to>
    <xdr:sp macro="[4]!VolHalfLife_Click" textlink="">
      <xdr:nvSpPr>
        <xdr:cNvPr id="3" name="Rectangle 2">
          <a:extLst>
            <a:ext uri="{FF2B5EF4-FFF2-40B4-BE49-F238E27FC236}">
              <a16:creationId xmlns:a16="http://schemas.microsoft.com/office/drawing/2014/main" id="{24205A92-2C6C-4EF6-A27F-4BBEC0844435}"/>
            </a:ext>
          </a:extLst>
        </xdr:cNvPr>
        <xdr:cNvSpPr/>
      </xdr:nvSpPr>
      <xdr:spPr>
        <a:xfrm>
          <a:off x="3070859" y="1463040"/>
          <a:ext cx="161925" cy="192405"/>
        </a:xfrm>
        <a:prstGeom prst="rect">
          <a:avLst/>
        </a:prstGeom>
        <a:noFill/>
        <a:ln w="12700" cmpd="sng">
          <a:solidFill>
            <a:schemeClr val="accent1"/>
          </a:solidFill>
        </a:ln>
        <a:effectLst/>
      </xdr:spPr>
      <xdr:style>
        <a:lnRef idx="2">
          <a:schemeClr val="accent2"/>
        </a:lnRef>
        <a:fillRef idx="1">
          <a:schemeClr val="lt1"/>
        </a:fillRef>
        <a:effectRef idx="0">
          <a:schemeClr val="accent2"/>
        </a:effectRef>
        <a:fontRef idx="minor">
          <a:schemeClr val="dk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algn="ctr"/>
          <a:r>
            <a:rPr lang="en-US" sz="1200">
              <a:solidFill>
                <a:schemeClr val="accent1"/>
              </a:solidFill>
            </a:rPr>
            <a:t>?</a:t>
          </a:r>
        </a:p>
      </xdr:txBody>
    </xdr:sp>
    <xdr:clientData/>
  </xdr:twoCellAnchor>
  <xdr:twoCellAnchor>
    <xdr:from>
      <xdr:col>4</xdr:col>
      <xdr:colOff>1181099</xdr:colOff>
      <xdr:row>7</xdr:row>
      <xdr:rowOff>0</xdr:rowOff>
    </xdr:from>
    <xdr:to>
      <xdr:col>4</xdr:col>
      <xdr:colOff>1343024</xdr:colOff>
      <xdr:row>8</xdr:row>
      <xdr:rowOff>9525</xdr:rowOff>
    </xdr:to>
    <xdr:sp macro="[4]!OrgCarb_Click" textlink="">
      <xdr:nvSpPr>
        <xdr:cNvPr id="4" name="Rectangle 3">
          <a:extLst>
            <a:ext uri="{FF2B5EF4-FFF2-40B4-BE49-F238E27FC236}">
              <a16:creationId xmlns:a16="http://schemas.microsoft.com/office/drawing/2014/main" id="{9768A9FB-8011-4685-A51D-1290231F2384}"/>
            </a:ext>
          </a:extLst>
        </xdr:cNvPr>
        <xdr:cNvSpPr/>
      </xdr:nvSpPr>
      <xdr:spPr>
        <a:xfrm>
          <a:off x="3314699" y="1280160"/>
          <a:ext cx="1905" cy="192405"/>
        </a:xfrm>
        <a:prstGeom prst="rect">
          <a:avLst/>
        </a:prstGeom>
        <a:noFill/>
        <a:ln w="12700" cmpd="sng">
          <a:solidFill>
            <a:schemeClr val="accent1"/>
          </a:solidFill>
        </a:ln>
        <a:effectLst/>
      </xdr:spPr>
      <xdr:style>
        <a:lnRef idx="2">
          <a:schemeClr val="accent2"/>
        </a:lnRef>
        <a:fillRef idx="1">
          <a:schemeClr val="lt1"/>
        </a:fillRef>
        <a:effectRef idx="0">
          <a:schemeClr val="accent2"/>
        </a:effectRef>
        <a:fontRef idx="minor">
          <a:schemeClr val="dk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algn="ctr"/>
          <a:r>
            <a:rPr lang="en-US" sz="1200">
              <a:solidFill>
                <a:schemeClr val="accent1"/>
              </a:solidFill>
            </a:rPr>
            <a:t>?</a:t>
          </a:r>
        </a:p>
      </xdr:txBody>
    </xdr:sp>
    <xdr:clientData/>
  </xdr:twoCellAnchor>
  <xdr:twoCellAnchor>
    <xdr:from>
      <xdr:col>3</xdr:col>
      <xdr:colOff>1533524</xdr:colOff>
      <xdr:row>5</xdr:row>
      <xdr:rowOff>0</xdr:rowOff>
    </xdr:from>
    <xdr:to>
      <xdr:col>4</xdr:col>
      <xdr:colOff>161924</xdr:colOff>
      <xdr:row>6</xdr:row>
      <xdr:rowOff>9525</xdr:rowOff>
    </xdr:to>
    <xdr:sp macro="[4]!VP_Click" textlink="">
      <xdr:nvSpPr>
        <xdr:cNvPr id="5" name="Rectangle 4">
          <a:extLst>
            <a:ext uri="{FF2B5EF4-FFF2-40B4-BE49-F238E27FC236}">
              <a16:creationId xmlns:a16="http://schemas.microsoft.com/office/drawing/2014/main" id="{FC1113CD-431F-429F-B14A-C2773347B31A}"/>
            </a:ext>
          </a:extLst>
        </xdr:cNvPr>
        <xdr:cNvSpPr/>
      </xdr:nvSpPr>
      <xdr:spPr>
        <a:xfrm>
          <a:off x="2653664" y="914400"/>
          <a:ext cx="160020" cy="192405"/>
        </a:xfrm>
        <a:prstGeom prst="rect">
          <a:avLst/>
        </a:prstGeom>
        <a:noFill/>
        <a:ln w="12700" cmpd="sng">
          <a:solidFill>
            <a:schemeClr val="accent1"/>
          </a:solidFill>
        </a:ln>
        <a:effectLst/>
      </xdr:spPr>
      <xdr:style>
        <a:lnRef idx="2">
          <a:schemeClr val="accent2"/>
        </a:lnRef>
        <a:fillRef idx="1">
          <a:schemeClr val="lt1"/>
        </a:fillRef>
        <a:effectRef idx="0">
          <a:schemeClr val="accent2"/>
        </a:effectRef>
        <a:fontRef idx="minor">
          <a:schemeClr val="dk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algn="ctr"/>
          <a:r>
            <a:rPr lang="en-US" sz="1200">
              <a:solidFill>
                <a:schemeClr val="accent1"/>
              </a:solidFill>
            </a:rPr>
            <a: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76200</xdr:colOff>
      <xdr:row>118</xdr:row>
      <xdr:rowOff>161925</xdr:rowOff>
    </xdr:from>
    <xdr:to>
      <xdr:col>2</xdr:col>
      <xdr:colOff>609600</xdr:colOff>
      <xdr:row>120</xdr:row>
      <xdr:rowOff>100965</xdr:rowOff>
    </xdr:to>
    <xdr:sp macro="[4]!AddScenarioPoint" textlink="">
      <xdr:nvSpPr>
        <xdr:cNvPr id="2" name="Rectangle 1">
          <a:extLst>
            <a:ext uri="{FF2B5EF4-FFF2-40B4-BE49-F238E27FC236}">
              <a16:creationId xmlns:a16="http://schemas.microsoft.com/office/drawing/2014/main" id="{F9D7711E-83DE-4E0A-808C-64DA8A0AC996}"/>
            </a:ext>
          </a:extLst>
        </xdr:cNvPr>
        <xdr:cNvSpPr/>
      </xdr:nvSpPr>
      <xdr:spPr>
        <a:xfrm>
          <a:off x="76200" y="23662005"/>
          <a:ext cx="3025140" cy="327660"/>
        </a:xfrm>
        <a:prstGeom prst="rect">
          <a:avLst/>
        </a:prstGeom>
        <a:solidFill>
          <a:schemeClr val="accent1"/>
        </a:solidFill>
        <a:ln w="12700" cmpd="sng">
          <a:solidFill>
            <a:schemeClr val="accent1"/>
          </a:solidFill>
        </a:ln>
        <a:effectLst>
          <a:outerShdw blurRad="50800" dist="38100" dir="2700000" algn="tl" rotWithShape="0">
            <a:prstClr val="black">
              <a:alpha val="40000"/>
            </a:prstClr>
          </a:outerShdw>
        </a:effectLst>
      </xdr:spPr>
      <xdr:style>
        <a:lnRef idx="2">
          <a:schemeClr val="accent2"/>
        </a:lnRef>
        <a:fillRef idx="1">
          <a:schemeClr val="lt1"/>
        </a:fillRef>
        <a:effectRef idx="0">
          <a:schemeClr val="accent2"/>
        </a:effectRef>
        <a:fontRef idx="minor">
          <a:schemeClr val="dk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ctr"/>
          <a:r>
            <a:rPr lang="en-US" sz="1100">
              <a:solidFill>
                <a:schemeClr val="bg1"/>
              </a:solidFill>
            </a:rPr>
            <a:t>Add Another Scenario</a:t>
          </a:r>
        </a:p>
      </xdr:txBody>
    </xdr:sp>
    <xdr:clientData/>
  </xdr:twoCellAnchor>
  <xdr:twoCellAnchor>
    <xdr:from>
      <xdr:col>5</xdr:col>
      <xdr:colOff>133350</xdr:colOff>
      <xdr:row>118</xdr:row>
      <xdr:rowOff>142875</xdr:rowOff>
    </xdr:from>
    <xdr:to>
      <xdr:col>6</xdr:col>
      <xdr:colOff>1543050</xdr:colOff>
      <xdr:row>120</xdr:row>
      <xdr:rowOff>91440</xdr:rowOff>
    </xdr:to>
    <xdr:sp macro="[4]!calcPoint" textlink="">
      <xdr:nvSpPr>
        <xdr:cNvPr id="3" name="Rectangle 2">
          <a:extLst>
            <a:ext uri="{FF2B5EF4-FFF2-40B4-BE49-F238E27FC236}">
              <a16:creationId xmlns:a16="http://schemas.microsoft.com/office/drawing/2014/main" id="{9BB70082-0084-4880-954B-FB2620C79575}"/>
            </a:ext>
          </a:extLst>
        </xdr:cNvPr>
        <xdr:cNvSpPr/>
      </xdr:nvSpPr>
      <xdr:spPr>
        <a:xfrm>
          <a:off x="5871210" y="23642955"/>
          <a:ext cx="2979420" cy="337185"/>
        </a:xfrm>
        <a:prstGeom prst="rect">
          <a:avLst/>
        </a:prstGeom>
        <a:solidFill>
          <a:schemeClr val="accent1"/>
        </a:solidFill>
        <a:ln w="12700" cmpd="sng">
          <a:solidFill>
            <a:schemeClr val="accent1"/>
          </a:solidFill>
        </a:ln>
        <a:effectLst>
          <a:outerShdw blurRad="50800" dist="38100" dir="2700000" algn="tl" rotWithShape="0">
            <a:prstClr val="black">
              <a:alpha val="40000"/>
            </a:prstClr>
          </a:outerShdw>
        </a:effectLst>
      </xdr:spPr>
      <xdr:style>
        <a:lnRef idx="2">
          <a:schemeClr val="accent2"/>
        </a:lnRef>
        <a:fillRef idx="1">
          <a:schemeClr val="lt1"/>
        </a:fillRef>
        <a:effectRef idx="0">
          <a:schemeClr val="accent2"/>
        </a:effectRef>
        <a:fontRef idx="minor">
          <a:schemeClr val="dk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ctr"/>
          <a:r>
            <a:rPr lang="en-US" sz="1100">
              <a:solidFill>
                <a:schemeClr val="bg1"/>
              </a:solidFill>
            </a:rPr>
            <a:t>Next Page</a:t>
          </a:r>
        </a:p>
      </xdr:txBody>
    </xdr:sp>
    <xdr:clientData/>
  </xdr:twoCellAnchor>
  <xdr:twoCellAnchor>
    <xdr:from>
      <xdr:col>6</xdr:col>
      <xdr:colOff>571500</xdr:colOff>
      <xdr:row>0</xdr:row>
      <xdr:rowOff>142875</xdr:rowOff>
    </xdr:from>
    <xdr:to>
      <xdr:col>6</xdr:col>
      <xdr:colOff>1524000</xdr:colOff>
      <xdr:row>0</xdr:row>
      <xdr:rowOff>453390</xdr:rowOff>
    </xdr:to>
    <xdr:sp macro="[4]!ResetAllSources" textlink="">
      <xdr:nvSpPr>
        <xdr:cNvPr id="4" name="Rectangle 3">
          <a:extLst>
            <a:ext uri="{FF2B5EF4-FFF2-40B4-BE49-F238E27FC236}">
              <a16:creationId xmlns:a16="http://schemas.microsoft.com/office/drawing/2014/main" id="{1BDE1780-3577-474F-A01D-EB1F0ADDF3B9}"/>
            </a:ext>
          </a:extLst>
        </xdr:cNvPr>
        <xdr:cNvSpPr/>
      </xdr:nvSpPr>
      <xdr:spPr>
        <a:xfrm>
          <a:off x="7879080" y="142875"/>
          <a:ext cx="952500" cy="55245"/>
        </a:xfrm>
        <a:prstGeom prst="rect">
          <a:avLst/>
        </a:prstGeom>
        <a:solidFill>
          <a:schemeClr val="accent1"/>
        </a:solidFill>
        <a:ln w="12700" cmpd="sng">
          <a:solidFill>
            <a:schemeClr val="accent1"/>
          </a:solidFill>
        </a:ln>
        <a:effectLst>
          <a:outerShdw blurRad="50800" dist="38100" dir="2700000" algn="tl" rotWithShape="0">
            <a:prstClr val="black">
              <a:alpha val="40000"/>
            </a:prstClr>
          </a:outerShdw>
        </a:effectLst>
      </xdr:spPr>
      <xdr:style>
        <a:lnRef idx="2">
          <a:schemeClr val="accent2"/>
        </a:lnRef>
        <a:fillRef idx="1">
          <a:schemeClr val="lt1"/>
        </a:fillRef>
        <a:effectRef idx="0">
          <a:schemeClr val="accent2"/>
        </a:effectRef>
        <a:fontRef idx="minor">
          <a:schemeClr val="dk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ctr"/>
          <a:r>
            <a:rPr lang="en-US" sz="1100">
              <a:solidFill>
                <a:schemeClr val="bg1"/>
              </a:solidFill>
            </a:rPr>
            <a:t>Reset Tool</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38100</xdr:colOff>
      <xdr:row>118</xdr:row>
      <xdr:rowOff>95250</xdr:rowOff>
    </xdr:from>
    <xdr:to>
      <xdr:col>2</xdr:col>
      <xdr:colOff>571500</xdr:colOff>
      <xdr:row>120</xdr:row>
      <xdr:rowOff>34290</xdr:rowOff>
    </xdr:to>
    <xdr:sp macro="[4]!AddScenarioFug" textlink="">
      <xdr:nvSpPr>
        <xdr:cNvPr id="2" name="Rectangle 1">
          <a:extLst>
            <a:ext uri="{FF2B5EF4-FFF2-40B4-BE49-F238E27FC236}">
              <a16:creationId xmlns:a16="http://schemas.microsoft.com/office/drawing/2014/main" id="{FFAA8FA0-F891-4D3E-B155-474E552C74DD}"/>
            </a:ext>
          </a:extLst>
        </xdr:cNvPr>
        <xdr:cNvSpPr/>
      </xdr:nvSpPr>
      <xdr:spPr>
        <a:xfrm>
          <a:off x="38100" y="23618190"/>
          <a:ext cx="2815590" cy="327660"/>
        </a:xfrm>
        <a:prstGeom prst="rect">
          <a:avLst/>
        </a:prstGeom>
        <a:solidFill>
          <a:schemeClr val="accent1"/>
        </a:solidFill>
        <a:ln w="12700" cmpd="sng">
          <a:solidFill>
            <a:schemeClr val="accent1"/>
          </a:solidFill>
        </a:ln>
        <a:effectLst>
          <a:outerShdw blurRad="50800" dist="38100" dir="2700000" algn="tl" rotWithShape="0">
            <a:prstClr val="black">
              <a:alpha val="40000"/>
            </a:prstClr>
          </a:outerShdw>
        </a:effectLst>
      </xdr:spPr>
      <xdr:style>
        <a:lnRef idx="2">
          <a:schemeClr val="accent2"/>
        </a:lnRef>
        <a:fillRef idx="1">
          <a:schemeClr val="lt1"/>
        </a:fillRef>
        <a:effectRef idx="0">
          <a:schemeClr val="accent2"/>
        </a:effectRef>
        <a:fontRef idx="minor">
          <a:schemeClr val="dk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ctr"/>
          <a:r>
            <a:rPr lang="en-US" sz="1100">
              <a:solidFill>
                <a:schemeClr val="bg1"/>
              </a:solidFill>
            </a:rPr>
            <a:t>Add Another Scenario</a:t>
          </a:r>
        </a:p>
      </xdr:txBody>
    </xdr:sp>
    <xdr:clientData/>
  </xdr:twoCellAnchor>
  <xdr:twoCellAnchor>
    <xdr:from>
      <xdr:col>5</xdr:col>
      <xdr:colOff>133350</xdr:colOff>
      <xdr:row>118</xdr:row>
      <xdr:rowOff>76200</xdr:rowOff>
    </xdr:from>
    <xdr:to>
      <xdr:col>6</xdr:col>
      <xdr:colOff>1543050</xdr:colOff>
      <xdr:row>120</xdr:row>
      <xdr:rowOff>24765</xdr:rowOff>
    </xdr:to>
    <xdr:sp macro="[4]!calcFugitive" textlink="">
      <xdr:nvSpPr>
        <xdr:cNvPr id="3" name="Rectangle 2">
          <a:extLst>
            <a:ext uri="{FF2B5EF4-FFF2-40B4-BE49-F238E27FC236}">
              <a16:creationId xmlns:a16="http://schemas.microsoft.com/office/drawing/2014/main" id="{C1E66B4B-3D85-4602-A0A2-332DC5A87B1C}"/>
            </a:ext>
          </a:extLst>
        </xdr:cNvPr>
        <xdr:cNvSpPr/>
      </xdr:nvSpPr>
      <xdr:spPr>
        <a:xfrm>
          <a:off x="5463540" y="23599140"/>
          <a:ext cx="2979420" cy="337185"/>
        </a:xfrm>
        <a:prstGeom prst="rect">
          <a:avLst/>
        </a:prstGeom>
        <a:solidFill>
          <a:schemeClr val="accent1"/>
        </a:solidFill>
        <a:ln w="12700" cmpd="sng">
          <a:solidFill>
            <a:schemeClr val="accent1"/>
          </a:solidFill>
        </a:ln>
        <a:effectLst>
          <a:outerShdw blurRad="50800" dist="38100" dir="2700000" algn="tl" rotWithShape="0">
            <a:prstClr val="black">
              <a:alpha val="40000"/>
            </a:prstClr>
          </a:outerShdw>
        </a:effectLst>
      </xdr:spPr>
      <xdr:style>
        <a:lnRef idx="2">
          <a:schemeClr val="accent2"/>
        </a:lnRef>
        <a:fillRef idx="1">
          <a:schemeClr val="lt1"/>
        </a:fillRef>
        <a:effectRef idx="0">
          <a:schemeClr val="accent2"/>
        </a:effectRef>
        <a:fontRef idx="minor">
          <a:schemeClr val="dk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ctr"/>
          <a:r>
            <a:rPr lang="en-US" sz="1100">
              <a:solidFill>
                <a:schemeClr val="bg1"/>
              </a:solidFill>
            </a:rPr>
            <a:t>Next Page</a:t>
          </a:r>
        </a:p>
      </xdr:txBody>
    </xdr:sp>
    <xdr:clientData/>
  </xdr:twoCellAnchor>
  <xdr:twoCellAnchor>
    <xdr:from>
      <xdr:col>6</xdr:col>
      <xdr:colOff>600075</xdr:colOff>
      <xdr:row>0</xdr:row>
      <xdr:rowOff>133350</xdr:rowOff>
    </xdr:from>
    <xdr:to>
      <xdr:col>7</xdr:col>
      <xdr:colOff>0</xdr:colOff>
      <xdr:row>0</xdr:row>
      <xdr:rowOff>443865</xdr:rowOff>
    </xdr:to>
    <xdr:sp macro="[4]!ResetAllSources" textlink="">
      <xdr:nvSpPr>
        <xdr:cNvPr id="4" name="Rectangle 3">
          <a:extLst>
            <a:ext uri="{FF2B5EF4-FFF2-40B4-BE49-F238E27FC236}">
              <a16:creationId xmlns:a16="http://schemas.microsoft.com/office/drawing/2014/main" id="{B8338030-A067-44CE-AB90-B83E976FDA22}"/>
            </a:ext>
          </a:extLst>
        </xdr:cNvPr>
        <xdr:cNvSpPr/>
      </xdr:nvSpPr>
      <xdr:spPr>
        <a:xfrm>
          <a:off x="7499985" y="133350"/>
          <a:ext cx="1042035" cy="62865"/>
        </a:xfrm>
        <a:prstGeom prst="rect">
          <a:avLst/>
        </a:prstGeom>
        <a:solidFill>
          <a:schemeClr val="accent1"/>
        </a:solidFill>
        <a:ln w="12700" cmpd="sng">
          <a:solidFill>
            <a:schemeClr val="accent1"/>
          </a:solidFill>
        </a:ln>
        <a:effectLst>
          <a:outerShdw blurRad="50800" dist="38100" dir="2700000" algn="tl" rotWithShape="0">
            <a:prstClr val="black">
              <a:alpha val="40000"/>
            </a:prstClr>
          </a:outerShdw>
        </a:effectLst>
      </xdr:spPr>
      <xdr:style>
        <a:lnRef idx="2">
          <a:schemeClr val="accent2"/>
        </a:lnRef>
        <a:fillRef idx="1">
          <a:schemeClr val="lt1"/>
        </a:fillRef>
        <a:effectRef idx="0">
          <a:schemeClr val="accent2"/>
        </a:effectRef>
        <a:fontRef idx="minor">
          <a:schemeClr val="dk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ctr"/>
          <a:r>
            <a:rPr lang="en-US" sz="1100">
              <a:solidFill>
                <a:schemeClr val="bg1"/>
              </a:solidFill>
            </a:rPr>
            <a:t>Reset Tool</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47625</xdr:colOff>
      <xdr:row>0</xdr:row>
      <xdr:rowOff>19050</xdr:rowOff>
    </xdr:from>
    <xdr:to>
      <xdr:col>0</xdr:col>
      <xdr:colOff>847725</xdr:colOff>
      <xdr:row>0</xdr:row>
      <xdr:rowOff>323850</xdr:rowOff>
    </xdr:to>
    <xdr:sp macro="[4]!ExportResults" textlink="">
      <xdr:nvSpPr>
        <xdr:cNvPr id="2" name="Rectangle 1">
          <a:extLst>
            <a:ext uri="{FF2B5EF4-FFF2-40B4-BE49-F238E27FC236}">
              <a16:creationId xmlns:a16="http://schemas.microsoft.com/office/drawing/2014/main" id="{7FF23504-A0F0-4A51-85A2-D092F232287B}"/>
            </a:ext>
          </a:extLst>
        </xdr:cNvPr>
        <xdr:cNvSpPr/>
      </xdr:nvSpPr>
      <xdr:spPr>
        <a:xfrm>
          <a:off x="47625" y="19050"/>
          <a:ext cx="563880" cy="160020"/>
        </a:xfrm>
        <a:prstGeom prst="rect">
          <a:avLst/>
        </a:prstGeom>
        <a:solidFill>
          <a:schemeClr val="accent1"/>
        </a:solidFill>
        <a:ln w="12700" cmpd="sng">
          <a:solidFill>
            <a:schemeClr val="accent1"/>
          </a:solidFill>
        </a:ln>
        <a:effectLst/>
      </xdr:spPr>
      <xdr:style>
        <a:lnRef idx="2">
          <a:schemeClr val="accent2"/>
        </a:lnRef>
        <a:fillRef idx="1">
          <a:schemeClr val="lt1"/>
        </a:fillRef>
        <a:effectRef idx="0">
          <a:schemeClr val="accent2"/>
        </a:effectRef>
        <a:fontRef idx="minor">
          <a:schemeClr val="dk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ctr"/>
          <a:r>
            <a:rPr lang="en-US" sz="1400" b="0">
              <a:solidFill>
                <a:schemeClr val="bg1"/>
              </a:solidFill>
            </a:rPr>
            <a:t>Export</a:t>
          </a:r>
        </a:p>
      </xdr:txBody>
    </xdr:sp>
    <xdr:clientData/>
  </xdr:twoCellAnchor>
  <xdr:twoCellAnchor>
    <xdr:from>
      <xdr:col>1</xdr:col>
      <xdr:colOff>9525</xdr:colOff>
      <xdr:row>0</xdr:row>
      <xdr:rowOff>19050</xdr:rowOff>
    </xdr:from>
    <xdr:to>
      <xdr:col>1</xdr:col>
      <xdr:colOff>809625</xdr:colOff>
      <xdr:row>0</xdr:row>
      <xdr:rowOff>323850</xdr:rowOff>
    </xdr:to>
    <xdr:sp macro="[4]!ResetAllSources" textlink="">
      <xdr:nvSpPr>
        <xdr:cNvPr id="3" name="Rectangle 2">
          <a:extLst>
            <a:ext uri="{FF2B5EF4-FFF2-40B4-BE49-F238E27FC236}">
              <a16:creationId xmlns:a16="http://schemas.microsoft.com/office/drawing/2014/main" id="{0284D870-C59B-4167-8E9A-E6B0EC6DAC87}"/>
            </a:ext>
          </a:extLst>
        </xdr:cNvPr>
        <xdr:cNvSpPr/>
      </xdr:nvSpPr>
      <xdr:spPr>
        <a:xfrm>
          <a:off x="619125" y="19050"/>
          <a:ext cx="601980" cy="160020"/>
        </a:xfrm>
        <a:prstGeom prst="rect">
          <a:avLst/>
        </a:prstGeom>
        <a:solidFill>
          <a:schemeClr val="accent1"/>
        </a:solidFill>
        <a:ln w="12700" cmpd="sng">
          <a:solidFill>
            <a:schemeClr val="accent1"/>
          </a:solidFill>
        </a:ln>
        <a:effectLst/>
      </xdr:spPr>
      <xdr:style>
        <a:lnRef idx="2">
          <a:schemeClr val="accent2"/>
        </a:lnRef>
        <a:fillRef idx="1">
          <a:schemeClr val="lt1"/>
        </a:fillRef>
        <a:effectRef idx="0">
          <a:schemeClr val="accent2"/>
        </a:effectRef>
        <a:fontRef idx="minor">
          <a:schemeClr val="dk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ctr"/>
          <a:r>
            <a:rPr lang="en-US" sz="1400" b="0">
              <a:solidFill>
                <a:schemeClr val="bg1"/>
              </a:solidFill>
            </a:rPr>
            <a:t>Reset</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47625</xdr:colOff>
      <xdr:row>0</xdr:row>
      <xdr:rowOff>19050</xdr:rowOff>
    </xdr:from>
    <xdr:to>
      <xdr:col>0</xdr:col>
      <xdr:colOff>847725</xdr:colOff>
      <xdr:row>0</xdr:row>
      <xdr:rowOff>323850</xdr:rowOff>
    </xdr:to>
    <xdr:sp macro="[4]!ExportResults" textlink="">
      <xdr:nvSpPr>
        <xdr:cNvPr id="2" name="Rectangle 1">
          <a:extLst>
            <a:ext uri="{FF2B5EF4-FFF2-40B4-BE49-F238E27FC236}">
              <a16:creationId xmlns:a16="http://schemas.microsoft.com/office/drawing/2014/main" id="{E4CEB14D-D391-4FB3-8C8E-9455DA9CA1BA}"/>
            </a:ext>
          </a:extLst>
        </xdr:cNvPr>
        <xdr:cNvSpPr/>
      </xdr:nvSpPr>
      <xdr:spPr>
        <a:xfrm>
          <a:off x="47625" y="19050"/>
          <a:ext cx="563880" cy="160020"/>
        </a:xfrm>
        <a:prstGeom prst="rect">
          <a:avLst/>
        </a:prstGeom>
        <a:solidFill>
          <a:schemeClr val="accent1"/>
        </a:solidFill>
        <a:ln w="12700" cmpd="sng">
          <a:solidFill>
            <a:schemeClr val="accent1"/>
          </a:solidFill>
        </a:ln>
        <a:effectLst/>
      </xdr:spPr>
      <xdr:style>
        <a:lnRef idx="2">
          <a:schemeClr val="accent2"/>
        </a:lnRef>
        <a:fillRef idx="1">
          <a:schemeClr val="lt1"/>
        </a:fillRef>
        <a:effectRef idx="0">
          <a:schemeClr val="accent2"/>
        </a:effectRef>
        <a:fontRef idx="minor">
          <a:schemeClr val="dk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ctr"/>
          <a:r>
            <a:rPr lang="en-US" sz="1400" b="0">
              <a:solidFill>
                <a:schemeClr val="bg1"/>
              </a:solidFill>
            </a:rPr>
            <a:t>Export</a:t>
          </a:r>
        </a:p>
      </xdr:txBody>
    </xdr:sp>
    <xdr:clientData/>
  </xdr:twoCellAnchor>
  <xdr:twoCellAnchor>
    <xdr:from>
      <xdr:col>1</xdr:col>
      <xdr:colOff>9525</xdr:colOff>
      <xdr:row>0</xdr:row>
      <xdr:rowOff>19050</xdr:rowOff>
    </xdr:from>
    <xdr:to>
      <xdr:col>1</xdr:col>
      <xdr:colOff>809625</xdr:colOff>
      <xdr:row>0</xdr:row>
      <xdr:rowOff>323850</xdr:rowOff>
    </xdr:to>
    <xdr:sp macro="[4]!ResetAllSources" textlink="">
      <xdr:nvSpPr>
        <xdr:cNvPr id="3" name="Rectangle 2">
          <a:extLst>
            <a:ext uri="{FF2B5EF4-FFF2-40B4-BE49-F238E27FC236}">
              <a16:creationId xmlns:a16="http://schemas.microsoft.com/office/drawing/2014/main" id="{089DCC95-C1AD-4202-849B-AB6D6721B2E0}"/>
            </a:ext>
          </a:extLst>
        </xdr:cNvPr>
        <xdr:cNvSpPr/>
      </xdr:nvSpPr>
      <xdr:spPr>
        <a:xfrm>
          <a:off x="619125" y="19050"/>
          <a:ext cx="601980" cy="160020"/>
        </a:xfrm>
        <a:prstGeom prst="rect">
          <a:avLst/>
        </a:prstGeom>
        <a:solidFill>
          <a:schemeClr val="accent1"/>
        </a:solidFill>
        <a:ln w="12700" cmpd="sng">
          <a:solidFill>
            <a:schemeClr val="accent1"/>
          </a:solidFill>
        </a:ln>
        <a:effectLst/>
      </xdr:spPr>
      <xdr:style>
        <a:lnRef idx="2">
          <a:schemeClr val="accent2"/>
        </a:lnRef>
        <a:fillRef idx="1">
          <a:schemeClr val="lt1"/>
        </a:fillRef>
        <a:effectRef idx="0">
          <a:schemeClr val="accent2"/>
        </a:effectRef>
        <a:fontRef idx="minor">
          <a:schemeClr val="dk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ctr"/>
          <a:r>
            <a:rPr lang="en-US" sz="1400" b="0">
              <a:solidFill>
                <a:schemeClr val="bg1"/>
              </a:solidFill>
            </a:rPr>
            <a:t>Reset</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47625</xdr:colOff>
      <xdr:row>0</xdr:row>
      <xdr:rowOff>28575</xdr:rowOff>
    </xdr:from>
    <xdr:to>
      <xdr:col>0</xdr:col>
      <xdr:colOff>847725</xdr:colOff>
      <xdr:row>0</xdr:row>
      <xdr:rowOff>333375</xdr:rowOff>
    </xdr:to>
    <xdr:sp macro="[4]!ExportResults" textlink="">
      <xdr:nvSpPr>
        <xdr:cNvPr id="2" name="Rectangle 1">
          <a:extLst>
            <a:ext uri="{FF2B5EF4-FFF2-40B4-BE49-F238E27FC236}">
              <a16:creationId xmlns:a16="http://schemas.microsoft.com/office/drawing/2014/main" id="{6FF79038-CB30-44ED-BE1A-1900C123F2CF}"/>
            </a:ext>
          </a:extLst>
        </xdr:cNvPr>
        <xdr:cNvSpPr/>
      </xdr:nvSpPr>
      <xdr:spPr>
        <a:xfrm>
          <a:off x="47625" y="28575"/>
          <a:ext cx="563880" cy="152400"/>
        </a:xfrm>
        <a:prstGeom prst="rect">
          <a:avLst/>
        </a:prstGeom>
        <a:solidFill>
          <a:schemeClr val="accent1"/>
        </a:solidFill>
        <a:ln w="12700" cmpd="sng">
          <a:solidFill>
            <a:schemeClr val="accent1"/>
          </a:solidFill>
        </a:ln>
        <a:effectLst/>
      </xdr:spPr>
      <xdr:style>
        <a:lnRef idx="2">
          <a:schemeClr val="accent2"/>
        </a:lnRef>
        <a:fillRef idx="1">
          <a:schemeClr val="lt1"/>
        </a:fillRef>
        <a:effectRef idx="0">
          <a:schemeClr val="accent2"/>
        </a:effectRef>
        <a:fontRef idx="minor">
          <a:schemeClr val="dk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ctr"/>
          <a:r>
            <a:rPr lang="en-US" sz="1400" b="0">
              <a:solidFill>
                <a:schemeClr val="bg1"/>
              </a:solidFill>
            </a:rPr>
            <a:t>Export</a:t>
          </a:r>
        </a:p>
      </xdr:txBody>
    </xdr:sp>
    <xdr:clientData/>
  </xdr:twoCellAnchor>
  <xdr:twoCellAnchor>
    <xdr:from>
      <xdr:col>1</xdr:col>
      <xdr:colOff>0</xdr:colOff>
      <xdr:row>0</xdr:row>
      <xdr:rowOff>28575</xdr:rowOff>
    </xdr:from>
    <xdr:to>
      <xdr:col>1</xdr:col>
      <xdr:colOff>800100</xdr:colOff>
      <xdr:row>0</xdr:row>
      <xdr:rowOff>333375</xdr:rowOff>
    </xdr:to>
    <xdr:sp macro="[4]!ResetAllSources" textlink="">
      <xdr:nvSpPr>
        <xdr:cNvPr id="3" name="Rectangle 2">
          <a:extLst>
            <a:ext uri="{FF2B5EF4-FFF2-40B4-BE49-F238E27FC236}">
              <a16:creationId xmlns:a16="http://schemas.microsoft.com/office/drawing/2014/main" id="{129587FA-AD13-4C2C-B82E-1B6EA27253F6}"/>
            </a:ext>
          </a:extLst>
        </xdr:cNvPr>
        <xdr:cNvSpPr/>
      </xdr:nvSpPr>
      <xdr:spPr>
        <a:xfrm>
          <a:off x="609600" y="28575"/>
          <a:ext cx="609600" cy="152400"/>
        </a:xfrm>
        <a:prstGeom prst="rect">
          <a:avLst/>
        </a:prstGeom>
        <a:solidFill>
          <a:schemeClr val="accent1"/>
        </a:solidFill>
        <a:ln w="12700" cmpd="sng">
          <a:solidFill>
            <a:schemeClr val="accent1"/>
          </a:solidFill>
        </a:ln>
        <a:effectLst/>
      </xdr:spPr>
      <xdr:style>
        <a:lnRef idx="2">
          <a:schemeClr val="accent2"/>
        </a:lnRef>
        <a:fillRef idx="1">
          <a:schemeClr val="lt1"/>
        </a:fillRef>
        <a:effectRef idx="0">
          <a:schemeClr val="accent2"/>
        </a:effectRef>
        <a:fontRef idx="minor">
          <a:schemeClr val="dk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ctr"/>
          <a:r>
            <a:rPr lang="en-US" sz="1400" b="0">
              <a:solidFill>
                <a:schemeClr val="bg1"/>
              </a:solidFill>
            </a:rPr>
            <a:t>Reset</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47625</xdr:colOff>
      <xdr:row>0</xdr:row>
      <xdr:rowOff>28575</xdr:rowOff>
    </xdr:from>
    <xdr:to>
      <xdr:col>0</xdr:col>
      <xdr:colOff>847725</xdr:colOff>
      <xdr:row>0</xdr:row>
      <xdr:rowOff>333375</xdr:rowOff>
    </xdr:to>
    <xdr:sp macro="[4]!ExportResults" textlink="">
      <xdr:nvSpPr>
        <xdr:cNvPr id="2" name="Rectangle 1">
          <a:extLst>
            <a:ext uri="{FF2B5EF4-FFF2-40B4-BE49-F238E27FC236}">
              <a16:creationId xmlns:a16="http://schemas.microsoft.com/office/drawing/2014/main" id="{EE182DDA-D1B6-4A88-8C48-0B921A485D24}"/>
            </a:ext>
          </a:extLst>
        </xdr:cNvPr>
        <xdr:cNvSpPr/>
      </xdr:nvSpPr>
      <xdr:spPr>
        <a:xfrm>
          <a:off x="47625" y="28575"/>
          <a:ext cx="563880" cy="152400"/>
        </a:xfrm>
        <a:prstGeom prst="rect">
          <a:avLst/>
        </a:prstGeom>
        <a:solidFill>
          <a:schemeClr val="accent1"/>
        </a:solidFill>
        <a:ln w="12700" cmpd="sng">
          <a:solidFill>
            <a:schemeClr val="accent1"/>
          </a:solidFill>
        </a:ln>
        <a:effectLst/>
      </xdr:spPr>
      <xdr:style>
        <a:lnRef idx="2">
          <a:schemeClr val="accent2"/>
        </a:lnRef>
        <a:fillRef idx="1">
          <a:schemeClr val="lt1"/>
        </a:fillRef>
        <a:effectRef idx="0">
          <a:schemeClr val="accent2"/>
        </a:effectRef>
        <a:fontRef idx="minor">
          <a:schemeClr val="dk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ctr"/>
          <a:r>
            <a:rPr lang="en-US" sz="1400" b="0">
              <a:solidFill>
                <a:schemeClr val="bg1"/>
              </a:solidFill>
            </a:rPr>
            <a:t>Export</a:t>
          </a:r>
        </a:p>
      </xdr:txBody>
    </xdr:sp>
    <xdr:clientData/>
  </xdr:twoCellAnchor>
  <xdr:twoCellAnchor>
    <xdr:from>
      <xdr:col>1</xdr:col>
      <xdr:colOff>0</xdr:colOff>
      <xdr:row>0</xdr:row>
      <xdr:rowOff>28575</xdr:rowOff>
    </xdr:from>
    <xdr:to>
      <xdr:col>1</xdr:col>
      <xdr:colOff>800100</xdr:colOff>
      <xdr:row>0</xdr:row>
      <xdr:rowOff>333375</xdr:rowOff>
    </xdr:to>
    <xdr:sp macro="[4]!ResetAllSources" textlink="">
      <xdr:nvSpPr>
        <xdr:cNvPr id="3" name="Rectangle 2">
          <a:extLst>
            <a:ext uri="{FF2B5EF4-FFF2-40B4-BE49-F238E27FC236}">
              <a16:creationId xmlns:a16="http://schemas.microsoft.com/office/drawing/2014/main" id="{C8CD0C14-30F2-43B3-88A4-58F6A68DA6B5}"/>
            </a:ext>
          </a:extLst>
        </xdr:cNvPr>
        <xdr:cNvSpPr/>
      </xdr:nvSpPr>
      <xdr:spPr>
        <a:xfrm>
          <a:off x="609600" y="28575"/>
          <a:ext cx="609600" cy="152400"/>
        </a:xfrm>
        <a:prstGeom prst="rect">
          <a:avLst/>
        </a:prstGeom>
        <a:solidFill>
          <a:schemeClr val="accent1"/>
        </a:solidFill>
        <a:ln w="12700" cmpd="sng">
          <a:solidFill>
            <a:schemeClr val="accent1"/>
          </a:solidFill>
        </a:ln>
        <a:effectLst/>
      </xdr:spPr>
      <xdr:style>
        <a:lnRef idx="2">
          <a:schemeClr val="accent2"/>
        </a:lnRef>
        <a:fillRef idx="1">
          <a:schemeClr val="lt1"/>
        </a:fillRef>
        <a:effectRef idx="0">
          <a:schemeClr val="accent2"/>
        </a:effectRef>
        <a:fontRef idx="minor">
          <a:schemeClr val="dk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ctr"/>
          <a:r>
            <a:rPr lang="en-US" sz="1400" b="0">
              <a:solidFill>
                <a:schemeClr val="bg1"/>
              </a:solidFill>
            </a:rPr>
            <a:t>Reset</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50.20\projects\CEB\ExistingChems\Work%20Plan%20Chemicals\DCM\Risk%20Evaluation\2018.03%20-%20TD14%20-%20Risk%20Evaluation\Current%20Drafts\Methylene%20Chloride%20Calcs_2018.11.1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16.50.20\projects\CEB\ExistingChems\Work%20Plan%20Chemicals\PERC\Risk%20Evaluation\Engineering%20Assessment\Calculation%20Spreadsheets\PCE%20Exposure%20Data%20Summary_working.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Spiezio\Desktop\2016\2016%20TRI%20Data%20for%2010%20Work%20Plan%20Chemicals_2017.08.06%20-%20Copy.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C:\Users\kly\Documents\IIOAC%20Tool%202-28-18\IIOAC_Unlocked_v1.0.xlsm" TargetMode="External"/><Relationship Id="rId1" Type="http://schemas.openxmlformats.org/officeDocument/2006/relationships/externalLinkPath" Target="file:///C:\Users\kly\Documents\IIOAC%20Tool%202-28-18\IIOAC_Unlocked_v1.0.xlsm" TargetMode="External"/></Relationships>
</file>

<file path=xl/externalLinks/_rels/externalLink5.xml.rels><?xml version="1.0" encoding="UTF-8" standalone="yes"?>
<Relationships xmlns="http://schemas.openxmlformats.org/package/2006/relationships"><Relationship Id="rId3" Type="http://schemas.openxmlformats.org/officeDocument/2006/relationships/externalLinkPath" Target="../../../../../../../../../personal/ly_kiet_epa_gov/Documents/Documents/IIOAC%20Tool%202-28-18/IIOAC_Unlocked_v1.0_dat.xlsm" TargetMode="External"/><Relationship Id="rId2" Type="http://schemas.openxmlformats.org/officeDocument/2006/relationships/externalLinkPath" Target="https://usepa-my.sharepoint.com/personal/ly_kiet_epa_gov/Documents/Documents/IIOAC%20Tool%202-28-18/IIOAC_Unlocked_v1.0_dat.xlsm" TargetMode="External"/><Relationship Id="rId1" Type="http://schemas.openxmlformats.org/officeDocument/2006/relationships/externalLinkPath" Target="/personal/ly_kiet_epa_gov/Documents/Documents/IIOAC%20Tool%202-28-18/IIOAC_Unlocked_v1.0_dat.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ICS"/>
      <sheetName val="STEL Subset Corrected"/>
      <sheetName val=" TWA Subset Corrected"/>
      <sheetName val="1A-Adhesives"/>
      <sheetName val="1A-Paints and Coatings"/>
      <sheetName val="1A-PU Foam"/>
      <sheetName val="1 - Cold Cleaning"/>
      <sheetName val="1 - Adhes Rem"/>
      <sheetName val="1 - Spot Cleaning"/>
      <sheetName val="1 - Furniture Stripping"/>
      <sheetName val="2 - MFG"/>
      <sheetName val="MFG_8-hr_HSIA"/>
      <sheetName val="2 - Import"/>
      <sheetName val="2 - PROC-Rxn"/>
      <sheetName val="Proc-Rxn_HSIA"/>
      <sheetName val="2 - PROC-Form"/>
      <sheetName val="2 -Sign Manufacturing"/>
      <sheetName val="2 - Fabric Finishing"/>
      <sheetName val="2 - Laboratory"/>
      <sheetName val="2 - Plastic Mfg"/>
      <sheetName val="Plastics_HSIA"/>
      <sheetName val="2 - CTA Film"/>
      <sheetName val="2 - Printing"/>
      <sheetName val="2 - Pharm"/>
      <sheetName val="2 - Other Comm"/>
      <sheetName val="Strip-Automotive Refinish"/>
      <sheetName val="Strip-Art"/>
      <sheetName val="Strip-Aircraft"/>
      <sheetName val="Strip-Ship"/>
      <sheetName val="Summary 8-hr"/>
      <sheetName val="Summary 8-hr_Stripper"/>
      <sheetName val="Summary -Short Term"/>
      <sheetName val="1 - Spot Cleaning_PERC"/>
      <sheetName val="Cleaning Solvent"/>
      <sheetName val="Unknown"/>
      <sheetName val="Working Data Sheet"/>
      <sheetName val="Auto and Machine Repair"/>
      <sheetName val="Stripping-Not Incl"/>
      <sheetName val="Constants"/>
      <sheetName val="Version"/>
      <sheetName val="Data Extraction"/>
      <sheetName val="Source List from PF"/>
      <sheetName val="Facility Data"/>
      <sheetName val="Exposure Data"/>
      <sheetName val="Release Data"/>
      <sheetName val="Values"/>
      <sheetName val="Duplicates - Not Extracted"/>
      <sheetName val="NA"/>
      <sheetName val="Data comparis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C"/>
      <sheetName val="Summary"/>
      <sheetName val="Manufacture"/>
      <sheetName val="Formulation"/>
      <sheetName val="Open-Top Degreasing"/>
      <sheetName val="Closed-Loop Degreasing"/>
      <sheetName val="Cold Cleaning"/>
      <sheetName val="Degreasing (unspecified)"/>
      <sheetName val="Aerosol Degreasing"/>
      <sheetName val="Dry Cleaning"/>
      <sheetName val="Adhesive-Coatings"/>
      <sheetName val="Chemical Maskant"/>
      <sheetName val="MWF"/>
      <sheetName val="Wipe Cleaning"/>
      <sheetName val="Other Spot Cleaning"/>
      <sheetName val="Printing"/>
      <sheetName val="Photocopying"/>
      <sheetName val="Photographic Film"/>
      <sheetName val="Misc. Cleaning"/>
      <sheetName val="Constants"/>
      <sheetName val="Intermediate"/>
      <sheetName val="Other Cleaning"/>
      <sheetName val="Sources"/>
      <sheetName val="Version"/>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refreshError="1"/>
      <sheetData sheetId="22" refreshError="1"/>
      <sheetData sheetId="2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I Table 1_2016v15"/>
      <sheetName val="TRI Table 3a_2015v15"/>
      <sheetName val="TRI Table 3b_2015v15"/>
      <sheetName val="Table 2"/>
      <sheetName val="Table 1_Scoping"/>
      <sheetName val="Chemicals"/>
      <sheetName val="2012 NAICS"/>
    </sheetNames>
    <sheetDataSet>
      <sheetData sheetId="0"/>
      <sheetData sheetId="1" refreshError="1"/>
      <sheetData sheetId="2" refreshError="1"/>
      <sheetData sheetId="3" refreshError="1"/>
      <sheetData sheetId="4"/>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troduction"/>
      <sheetName val="Input Import"/>
      <sheetName val="Chemical"/>
      <sheetName val="Source Inputs Point"/>
      <sheetName val="Source Inputs Fugitive"/>
      <sheetName val="Source Inputs Area Soil"/>
      <sheetName val="Source Inputs Area Water"/>
      <sheetName val="Point+Fugitive Lookup"/>
      <sheetName val="Point Calculations Prelim"/>
      <sheetName val="Point Calculations"/>
      <sheetName val="Point Output Prelim"/>
      <sheetName val="Point Output"/>
      <sheetName val="Point Aggregate"/>
      <sheetName val="Point Aggregate Pivot"/>
      <sheetName val="Fugitive Calculations Prelim"/>
      <sheetName val="Fugitive Calculations"/>
      <sheetName val="Fugitive Output Prelim"/>
      <sheetName val="Fugitive Output"/>
      <sheetName val="SoilCalcPrelim"/>
      <sheetName val="SoilCalc"/>
      <sheetName val="Soil Output Prelim"/>
      <sheetName val="Soil Output"/>
      <sheetName val="WaterCalcPrelim"/>
      <sheetName val="WaterCalc"/>
      <sheetName val="Water Output Prelim"/>
      <sheetName val="Water Output"/>
      <sheetName val="All Sources Output"/>
      <sheetName val="lookups"/>
      <sheetName val="IIOAC_Unlocked_v1.0"/>
    </sheetNames>
    <definedNames>
      <definedName name="AddScenarioFug"/>
      <definedName name="AddScenarioPoint"/>
      <definedName name="calcFugitive"/>
      <definedName name="calcPoint"/>
      <definedName name="ExportResults"/>
      <definedName name="OrgCarb_Click"/>
      <definedName name="ResetAllSources"/>
      <definedName name="toSourceInput"/>
      <definedName name="VolHalfLife_Click"/>
      <definedName name="VP_Click"/>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1">
          <cell r="B1" t="str">
            <v>Point Source Types</v>
          </cell>
          <cell r="C1" t="str">
            <v>Release Height</v>
          </cell>
          <cell r="D1" t="str">
            <v>Stack Inside Diameter</v>
          </cell>
          <cell r="E1" t="str">
            <v>Exit Gas Temp</v>
          </cell>
          <cell r="F1" t="str">
            <v>Exit Gas Velocity</v>
          </cell>
          <cell r="G1" t="str">
            <v>Urban/Rural</v>
          </cell>
          <cell r="H1" t="str">
            <v>Population</v>
          </cell>
        </row>
        <row r="2">
          <cell r="B2" t="str">
            <v>Stack</v>
          </cell>
          <cell r="C2">
            <v>10</v>
          </cell>
          <cell r="D2">
            <v>2</v>
          </cell>
          <cell r="E2">
            <v>300</v>
          </cell>
          <cell r="F2">
            <v>5</v>
          </cell>
          <cell r="G2" t="str">
            <v>Urban</v>
          </cell>
          <cell r="H2">
            <v>1000000</v>
          </cell>
        </row>
        <row r="3">
          <cell r="B3" t="str">
            <v>Incinerator 1</v>
          </cell>
          <cell r="C3">
            <v>25</v>
          </cell>
          <cell r="D3">
            <v>1</v>
          </cell>
          <cell r="E3">
            <v>500</v>
          </cell>
          <cell r="F3">
            <v>15</v>
          </cell>
          <cell r="G3" t="str">
            <v>Rural</v>
          </cell>
          <cell r="H3" t="str">
            <v>N/A for Rural</v>
          </cell>
        </row>
        <row r="4">
          <cell r="B4" t="str">
            <v>Incinerator 2</v>
          </cell>
          <cell r="C4">
            <v>50</v>
          </cell>
          <cell r="D4">
            <v>2</v>
          </cell>
          <cell r="E4">
            <v>1200</v>
          </cell>
          <cell r="F4">
            <v>15</v>
          </cell>
        </row>
      </sheetData>
      <sheetData sheetId="2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troduction"/>
      <sheetName val="Input Import"/>
      <sheetName val="Chemical"/>
      <sheetName val="Source Inputs Point"/>
      <sheetName val="Source Inputs Fugitive"/>
      <sheetName val="Source Inputs Area Soil"/>
      <sheetName val="Source Inputs Area Water"/>
      <sheetName val="Point+Fugitive Lookup"/>
      <sheetName val="Point Calculations Prelim"/>
      <sheetName val="Point Calculations"/>
      <sheetName val="Point Output Prelim"/>
      <sheetName val="Point Output"/>
      <sheetName val="Point Aggregate"/>
      <sheetName val="Point Aggregate Pivot"/>
      <sheetName val="Fugitive Calculations Prelim"/>
      <sheetName val="Fugitive Calculations"/>
      <sheetName val="Fugitive Output Prelim"/>
      <sheetName val="Fugitive Output"/>
      <sheetName val="SoilCalcPrelim"/>
      <sheetName val="SoilCalc"/>
      <sheetName val="Soil Output Prelim"/>
      <sheetName val="Soil Output"/>
      <sheetName val="WaterCalcPrelim"/>
      <sheetName val="WaterCalc"/>
      <sheetName val="Water Output Prelim"/>
      <sheetName val="Water Output"/>
      <sheetName val="All Sources Output"/>
      <sheetName val="lookup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1">
          <cell r="J1" t="str">
            <v>Particle Size</v>
          </cell>
          <cell r="K1" t="str">
            <v>Mean Aerodynamic Diameter</v>
          </cell>
          <cell r="M1" t="str">
            <v>Climate Region</v>
          </cell>
          <cell r="N1" t="str">
            <v>Surface Station</v>
          </cell>
          <cell r="O1" t="str">
            <v>Upper-air Station</v>
          </cell>
        </row>
        <row r="2">
          <cell r="J2" t="str">
            <v>Fine</v>
          </cell>
          <cell r="K2">
            <v>2.5</v>
          </cell>
          <cell r="L2">
            <v>1</v>
          </cell>
          <cell r="M2" t="str">
            <v>East North Central</v>
          </cell>
          <cell r="N2" t="str">
            <v>Iowa City, IA</v>
          </cell>
          <cell r="O2" t="str">
            <v>Davenport, IA</v>
          </cell>
        </row>
        <row r="3">
          <cell r="J3" t="str">
            <v>Coarse</v>
          </cell>
          <cell r="K3">
            <v>10</v>
          </cell>
          <cell r="L3">
            <v>1</v>
          </cell>
          <cell r="M3" t="str">
            <v>Northeast (Coastal)</v>
          </cell>
          <cell r="N3" t="str">
            <v>Camp Springs, MD</v>
          </cell>
          <cell r="O3" t="str">
            <v>Sterling, VA</v>
          </cell>
        </row>
        <row r="4">
          <cell r="J4" t="str">
            <v>No particles (vapor only)</v>
          </cell>
          <cell r="K4" t="str">
            <v>N/A for Vapor</v>
          </cell>
          <cell r="L4" t="str">
            <v>N/A for Vapor</v>
          </cell>
          <cell r="M4" t="str">
            <v>Northeast (Inland)</v>
          </cell>
          <cell r="N4" t="str">
            <v>Pittsburgh, PA</v>
          </cell>
          <cell r="O4" t="str">
            <v>Township, PA</v>
          </cell>
        </row>
        <row r="5">
          <cell r="M5" t="str">
            <v>Northwest (Coastal)</v>
          </cell>
          <cell r="N5" t="str">
            <v>Everett, WA</v>
          </cell>
          <cell r="O5" t="str">
            <v>Salem OR</v>
          </cell>
        </row>
        <row r="6">
          <cell r="M6" t="str">
            <v>Northwest (Inland)</v>
          </cell>
          <cell r="N6" t="str">
            <v>Idaho Falls, ID</v>
          </cell>
          <cell r="O6" t="str">
            <v>Riverton, WY</v>
          </cell>
        </row>
        <row r="7">
          <cell r="M7" t="str">
            <v>South (Inland)</v>
          </cell>
          <cell r="N7" t="str">
            <v>Topeka, KS</v>
          </cell>
          <cell r="O7" t="str">
            <v>Topeka, KS</v>
          </cell>
        </row>
        <row r="8">
          <cell r="M8" t="str">
            <v>South (Coastal)</v>
          </cell>
          <cell r="N8" t="str">
            <v>Lake Charles, LA</v>
          </cell>
          <cell r="O8" t="str">
            <v>Lake Charles, LA</v>
          </cell>
        </row>
        <row r="9">
          <cell r="M9" t="str">
            <v>Southeast (Coastal)</v>
          </cell>
          <cell r="N9" t="str">
            <v>New River, NC</v>
          </cell>
          <cell r="O9" t="str">
            <v>Morehead City, NC</v>
          </cell>
        </row>
        <row r="10">
          <cell r="M10" t="str">
            <v>Southeast (Inland)</v>
          </cell>
          <cell r="N10" t="str">
            <v>Atlanta, GA</v>
          </cell>
          <cell r="O10" t="str">
            <v>Peachtree City, GA</v>
          </cell>
        </row>
        <row r="11">
          <cell r="M11" t="str">
            <v>Southwest</v>
          </cell>
          <cell r="N11" t="str">
            <v>Grand Junction, CO</v>
          </cell>
          <cell r="O11" t="str">
            <v>Denver, CO</v>
          </cell>
        </row>
        <row r="12">
          <cell r="M12" t="str">
            <v>West (Coastal)</v>
          </cell>
          <cell r="N12" t="str">
            <v>Point Mugu, CA</v>
          </cell>
          <cell r="O12" t="str">
            <v>Vandenberg AFB, CA</v>
          </cell>
        </row>
        <row r="13">
          <cell r="M13" t="str">
            <v>West (Inland)</v>
          </cell>
          <cell r="N13" t="str">
            <v>Las Vegas, NV</v>
          </cell>
          <cell r="O13" t="str">
            <v>Flagstaff, AZ</v>
          </cell>
        </row>
        <row r="14">
          <cell r="M14" t="str">
            <v>West North Central</v>
          </cell>
          <cell r="N14" t="str">
            <v>Sioux Falls, SD</v>
          </cell>
          <cell r="O14" t="str">
            <v>Omaha, NE</v>
          </cell>
        </row>
        <row r="15">
          <cell r="M15" t="str">
            <v>Central</v>
          </cell>
          <cell r="N15" t="str">
            <v>Rockford, IL</v>
          </cell>
          <cell r="O15" t="str">
            <v>Davenport, IA</v>
          </cell>
        </row>
      </sheetData>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167359-CDDD-479D-96A0-86CBCF3A88C2}">
  <dimension ref="A1:B21"/>
  <sheetViews>
    <sheetView showGridLines="0" topLeftCell="B1" workbookViewId="0">
      <selection activeCell="B6" sqref="B6"/>
    </sheetView>
  </sheetViews>
  <sheetFormatPr defaultRowHeight="14.4" x14ac:dyDescent="0.55000000000000004"/>
  <cols>
    <col min="2" max="2" width="193.26171875" bestFit="1" customWidth="1"/>
  </cols>
  <sheetData>
    <row r="1" spans="1:2" ht="15.3" x14ac:dyDescent="0.55000000000000004">
      <c r="A1" s="1"/>
      <c r="B1" s="1"/>
    </row>
    <row r="2" spans="1:2" ht="22.8" x14ac:dyDescent="0.75">
      <c r="A2" s="1"/>
      <c r="B2" s="2" t="s">
        <v>0</v>
      </c>
    </row>
    <row r="3" spans="1:2" ht="15.3" x14ac:dyDescent="0.55000000000000004">
      <c r="A3" s="1"/>
    </row>
    <row r="4" spans="1:2" ht="19.8" x14ac:dyDescent="0.65">
      <c r="A4" s="1"/>
      <c r="B4" s="3" t="s">
        <v>1</v>
      </c>
    </row>
    <row r="5" spans="1:2" ht="15.3" x14ac:dyDescent="0.55000000000000004">
      <c r="A5" s="1"/>
    </row>
    <row r="6" spans="1:2" ht="19.8" x14ac:dyDescent="0.65">
      <c r="A6" s="1"/>
      <c r="B6" s="4" t="s">
        <v>2</v>
      </c>
    </row>
    <row r="7" spans="1:2" ht="15.3" x14ac:dyDescent="0.55000000000000004">
      <c r="A7" s="1"/>
    </row>
    <row r="8" spans="1:2" ht="19.8" x14ac:dyDescent="0.55000000000000004">
      <c r="A8" s="1"/>
      <c r="B8" s="5" t="s">
        <v>3</v>
      </c>
    </row>
    <row r="9" spans="1:2" ht="15.3" x14ac:dyDescent="0.55000000000000004">
      <c r="A9" s="1"/>
      <c r="B9" s="1"/>
    </row>
    <row r="10" spans="1:2" ht="15.3" x14ac:dyDescent="0.55000000000000004">
      <c r="A10" s="1"/>
    </row>
    <row r="11" spans="1:2" ht="15.3" x14ac:dyDescent="0.55000000000000004">
      <c r="A11" s="1"/>
    </row>
    <row r="12" spans="1:2" ht="15.3" x14ac:dyDescent="0.55000000000000004">
      <c r="A12" s="1"/>
    </row>
    <row r="21" spans="2:2" ht="15.3" x14ac:dyDescent="0.55000000000000004">
      <c r="B21" s="6" t="s">
        <v>4</v>
      </c>
    </row>
  </sheetData>
  <sheetProtection sheet="1" objects="1" scenarios="1"/>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E8D870-BC2F-4566-B7F0-32A0743584D2}">
  <dimension ref="A1:B21"/>
  <sheetViews>
    <sheetView showGridLines="0" workbookViewId="0">
      <selection activeCell="A16" sqref="A16"/>
    </sheetView>
  </sheetViews>
  <sheetFormatPr defaultColWidth="8.83984375" defaultRowHeight="14.1" x14ac:dyDescent="0.5"/>
  <cols>
    <col min="1" max="1" width="35" style="9" customWidth="1"/>
    <col min="2" max="2" width="122.26171875" style="9" bestFit="1" customWidth="1"/>
    <col min="3" max="16384" width="8.83984375" style="9"/>
  </cols>
  <sheetData>
    <row r="1" spans="1:2" x14ac:dyDescent="0.5">
      <c r="A1" s="77" t="s">
        <v>5</v>
      </c>
    </row>
    <row r="2" spans="1:2" ht="44.65" customHeight="1" x14ac:dyDescent="0.5">
      <c r="A2" s="169" t="s">
        <v>567</v>
      </c>
      <c r="B2" s="169"/>
    </row>
    <row r="3" spans="1:2" x14ac:dyDescent="0.5">
      <c r="A3" s="7"/>
      <c r="B3" s="7"/>
    </row>
    <row r="4" spans="1:2" x14ac:dyDescent="0.5">
      <c r="A4" s="7"/>
      <c r="B4" s="7"/>
    </row>
    <row r="5" spans="1:2" s="11" customFormat="1" ht="14.4" thickBot="1" x14ac:dyDescent="0.55000000000000004">
      <c r="A5" s="78" t="s">
        <v>6</v>
      </c>
      <c r="B5" s="78" t="s">
        <v>7</v>
      </c>
    </row>
    <row r="6" spans="1:2" ht="14.4" thickTop="1" x14ac:dyDescent="0.5">
      <c r="A6" s="8" t="s">
        <v>8</v>
      </c>
      <c r="B6" s="9" t="s">
        <v>9</v>
      </c>
    </row>
    <row r="7" spans="1:2" x14ac:dyDescent="0.5">
      <c r="A7" s="10" t="s">
        <v>10</v>
      </c>
      <c r="B7" s="9" t="s">
        <v>11</v>
      </c>
    </row>
    <row r="8" spans="1:2" x14ac:dyDescent="0.5">
      <c r="A8" s="12" t="s">
        <v>12</v>
      </c>
      <c r="B8" s="11" t="s">
        <v>13</v>
      </c>
    </row>
    <row r="9" spans="1:2" s="11" customFormat="1" x14ac:dyDescent="0.5">
      <c r="A9" s="12" t="s">
        <v>14</v>
      </c>
      <c r="B9" s="11" t="s">
        <v>15</v>
      </c>
    </row>
    <row r="10" spans="1:2" s="11" customFormat="1" x14ac:dyDescent="0.5">
      <c r="A10" s="12" t="s">
        <v>16</v>
      </c>
      <c r="B10" s="11" t="s">
        <v>17</v>
      </c>
    </row>
    <row r="11" spans="1:2" s="11" customFormat="1" x14ac:dyDescent="0.5">
      <c r="A11" s="12" t="s">
        <v>18</v>
      </c>
      <c r="B11" s="11" t="s">
        <v>19</v>
      </c>
    </row>
    <row r="12" spans="1:2" x14ac:dyDescent="0.5">
      <c r="A12" s="12" t="s">
        <v>20</v>
      </c>
      <c r="B12" s="11" t="s">
        <v>21</v>
      </c>
    </row>
    <row r="13" spans="1:2" x14ac:dyDescent="0.5">
      <c r="A13" s="12" t="s">
        <v>22</v>
      </c>
      <c r="B13" s="11" t="s">
        <v>23</v>
      </c>
    </row>
    <row r="14" spans="1:2" ht="28.2" x14ac:dyDescent="0.5">
      <c r="A14" s="79" t="s">
        <v>24</v>
      </c>
      <c r="B14" s="80" t="s">
        <v>25</v>
      </c>
    </row>
    <row r="15" spans="1:2" ht="28.2" x14ac:dyDescent="0.5">
      <c r="A15" s="79" t="s">
        <v>26</v>
      </c>
      <c r="B15" s="80" t="s">
        <v>27</v>
      </c>
    </row>
    <row r="16" spans="1:2" x14ac:dyDescent="0.5">
      <c r="A16" s="81" t="s">
        <v>28</v>
      </c>
      <c r="B16" s="11" t="s">
        <v>29</v>
      </c>
    </row>
    <row r="17" spans="1:2" x14ac:dyDescent="0.5">
      <c r="A17" s="8"/>
      <c r="B17" s="11"/>
    </row>
    <row r="18" spans="1:2" x14ac:dyDescent="0.5">
      <c r="A18" s="8"/>
      <c r="B18" s="11"/>
    </row>
    <row r="19" spans="1:2" x14ac:dyDescent="0.5">
      <c r="A19" s="8"/>
      <c r="B19" s="11"/>
    </row>
    <row r="20" spans="1:2" x14ac:dyDescent="0.5">
      <c r="A20" s="8"/>
      <c r="B20" s="11"/>
    </row>
    <row r="21" spans="1:2" x14ac:dyDescent="0.5">
      <c r="A21" s="8"/>
      <c r="B21" s="11"/>
    </row>
  </sheetData>
  <sheetProtection sheet="1" objects="1" scenarios="1"/>
  <mergeCells count="1">
    <mergeCell ref="A2:B2"/>
  </mergeCells>
  <hyperlinks>
    <hyperlink ref="A6" location="Definitions!A1" display="Definitions" xr:uid="{4BA8EA99-3F15-4693-A639-0F188997C5A4}"/>
    <hyperlink ref="A7" location="Equations!A1" display="Equations" xr:uid="{EAEEE826-416F-4EC3-92FE-322C85B8BED7}"/>
    <hyperlink ref="A8" location="'Hazard Values'!A1" display="Hazard Values" xr:uid="{53CB106B-8DC5-408E-A99C-F59B83B73E9C}"/>
    <hyperlink ref="A9" location="Chemical!A1" display="Chemical" xr:uid="{F9A66BD4-DBE6-4C79-A770-4AAD1C9EC5C3}"/>
    <hyperlink ref="A11" location="'Emission Scenarios'!A1" display="Emission Scenarios" xr:uid="{FBA16BE4-73AA-48E5-A222-CA5C2BEF83C6}"/>
    <hyperlink ref="A13" location="'Fugitives Inputs '!A1" display="Fugitives Inputs" xr:uid="{9BA728D6-A135-4587-9B19-DF98F836465A}"/>
    <hyperlink ref="A16" location="'Modeled Exposures and Risks'!A1" display="Modeled Exposures and Risks" xr:uid="{719BEFCB-3AF6-47C1-979A-DD2B5F77F636}"/>
    <hyperlink ref="A12" location="'Stack Inputs '!A1" display="Stack Inputs" xr:uid="{8BF57000-6731-47CF-BCD7-6A6D1B4C8FBA}"/>
    <hyperlink ref="A14" location="'Stack Output'!A1" display="Stack Output" xr:uid="{328CF551-F26A-43D3-B1DD-4461C6C92E6F}"/>
    <hyperlink ref="A15" location="'Fugitives Output'!A1" display="Fugitives Output" xr:uid="{027A978A-7B73-4429-8F53-0A9D05854D69}"/>
    <hyperlink ref="A10" location="Emissions!A1" display="Emissions" xr:uid="{1EBEDC6C-ABE4-47E9-87AC-76FA9B444C7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DFBEEC-B7AC-44EC-AA78-AFFEB9C16E37}">
  <sheetPr>
    <tabColor rgb="FF00B050"/>
  </sheetPr>
  <dimension ref="A1:B18"/>
  <sheetViews>
    <sheetView showGridLines="0" zoomScale="80" zoomScaleNormal="80" workbookViewId="0"/>
  </sheetViews>
  <sheetFormatPr defaultRowHeight="14.4" x14ac:dyDescent="0.55000000000000004"/>
  <cols>
    <col min="1" max="1" width="42.578125" customWidth="1"/>
    <col min="2" max="2" width="142.26171875" customWidth="1"/>
  </cols>
  <sheetData>
    <row r="1" spans="1:2" ht="14.7" thickBot="1" x14ac:dyDescent="0.6">
      <c r="A1" s="82" t="s">
        <v>30</v>
      </c>
      <c r="B1" s="82" t="s">
        <v>31</v>
      </c>
    </row>
    <row r="2" spans="1:2" ht="14.7" thickTop="1" x14ac:dyDescent="0.55000000000000004">
      <c r="A2" s="11" t="s">
        <v>32</v>
      </c>
      <c r="B2" s="9" t="s">
        <v>33</v>
      </c>
    </row>
    <row r="3" spans="1:2" x14ac:dyDescent="0.55000000000000004">
      <c r="A3" s="11" t="s">
        <v>34</v>
      </c>
      <c r="B3" s="9" t="s">
        <v>35</v>
      </c>
    </row>
    <row r="4" spans="1:2" x14ac:dyDescent="0.55000000000000004">
      <c r="A4" s="9" t="s">
        <v>36</v>
      </c>
      <c r="B4" s="9" t="s">
        <v>37</v>
      </c>
    </row>
    <row r="5" spans="1:2" x14ac:dyDescent="0.55000000000000004">
      <c r="A5" s="9" t="s">
        <v>38</v>
      </c>
      <c r="B5" s="9" t="s">
        <v>39</v>
      </c>
    </row>
    <row r="6" spans="1:2" ht="28.2" x14ac:dyDescent="0.55000000000000004">
      <c r="A6" s="83" t="s">
        <v>40</v>
      </c>
      <c r="B6" s="7" t="s">
        <v>41</v>
      </c>
    </row>
    <row r="7" spans="1:2" x14ac:dyDescent="0.55000000000000004">
      <c r="A7" s="11" t="s">
        <v>42</v>
      </c>
      <c r="B7" s="11" t="s">
        <v>43</v>
      </c>
    </row>
    <row r="8" spans="1:2" x14ac:dyDescent="0.55000000000000004">
      <c r="A8" s="9" t="s">
        <v>44</v>
      </c>
      <c r="B8" s="9" t="s">
        <v>45</v>
      </c>
    </row>
    <row r="9" spans="1:2" x14ac:dyDescent="0.55000000000000004">
      <c r="A9" s="9" t="s">
        <v>46</v>
      </c>
      <c r="B9" s="9" t="s">
        <v>47</v>
      </c>
    </row>
    <row r="10" spans="1:2" x14ac:dyDescent="0.55000000000000004">
      <c r="A10" s="9" t="s">
        <v>48</v>
      </c>
      <c r="B10" s="9" t="s">
        <v>49</v>
      </c>
    </row>
    <row r="11" spans="1:2" x14ac:dyDescent="0.55000000000000004">
      <c r="A11" s="9" t="s">
        <v>50</v>
      </c>
      <c r="B11" s="9" t="s">
        <v>51</v>
      </c>
    </row>
    <row r="12" spans="1:2" x14ac:dyDescent="0.55000000000000004">
      <c r="A12" s="9" t="s">
        <v>52</v>
      </c>
      <c r="B12" s="9" t="s">
        <v>53</v>
      </c>
    </row>
    <row r="13" spans="1:2" x14ac:dyDescent="0.55000000000000004">
      <c r="A13" s="9" t="s">
        <v>568</v>
      </c>
      <c r="B13" s="9" t="s">
        <v>54</v>
      </c>
    </row>
    <row r="14" spans="1:2" x14ac:dyDescent="0.55000000000000004">
      <c r="A14" s="9" t="s">
        <v>55</v>
      </c>
      <c r="B14" s="9" t="s">
        <v>56</v>
      </c>
    </row>
    <row r="15" spans="1:2" x14ac:dyDescent="0.55000000000000004">
      <c r="A15" s="9" t="s">
        <v>57</v>
      </c>
      <c r="B15" s="9" t="s">
        <v>58</v>
      </c>
    </row>
    <row r="16" spans="1:2" ht="28.2" x14ac:dyDescent="0.55000000000000004">
      <c r="A16" s="83" t="s">
        <v>59</v>
      </c>
      <c r="B16" s="7" t="s">
        <v>60</v>
      </c>
    </row>
    <row r="17" spans="1:2" x14ac:dyDescent="0.55000000000000004">
      <c r="A17" s="9" t="s">
        <v>61</v>
      </c>
      <c r="B17" s="7" t="s">
        <v>62</v>
      </c>
    </row>
    <row r="18" spans="1:2" ht="28.2" x14ac:dyDescent="0.55000000000000004">
      <c r="A18" s="83" t="s">
        <v>63</v>
      </c>
      <c r="B18" s="7" t="s">
        <v>64</v>
      </c>
    </row>
  </sheetData>
  <sheetProtection sheet="1" objects="1" scenario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ABEACC-A009-4F59-A263-421B263B3F7B}">
  <sheetPr>
    <tabColor rgb="FF00B050"/>
  </sheetPr>
  <dimension ref="A2:P92"/>
  <sheetViews>
    <sheetView showGridLines="0" workbookViewId="0"/>
  </sheetViews>
  <sheetFormatPr defaultRowHeight="14.4" x14ac:dyDescent="0.55000000000000004"/>
  <sheetData>
    <row r="2" spans="1:16" ht="16.8" x14ac:dyDescent="0.75">
      <c r="A2" s="13" t="s">
        <v>65</v>
      </c>
    </row>
    <row r="3" spans="1:16" ht="16.8" x14ac:dyDescent="0.75">
      <c r="A3" s="13" t="s">
        <v>66</v>
      </c>
    </row>
    <row r="4" spans="1:16" x14ac:dyDescent="0.55000000000000004">
      <c r="A4" s="13"/>
    </row>
    <row r="5" spans="1:16" x14ac:dyDescent="0.55000000000000004">
      <c r="A5" t="s">
        <v>67</v>
      </c>
    </row>
    <row r="6" spans="1:16" ht="16.8" x14ac:dyDescent="0.75">
      <c r="A6" t="s">
        <v>68</v>
      </c>
    </row>
    <row r="7" spans="1:16" ht="16.8" x14ac:dyDescent="0.75">
      <c r="A7" t="s">
        <v>69</v>
      </c>
    </row>
    <row r="8" spans="1:16" x14ac:dyDescent="0.55000000000000004">
      <c r="A8" t="s">
        <v>70</v>
      </c>
    </row>
    <row r="9" spans="1:16" x14ac:dyDescent="0.55000000000000004">
      <c r="A9" t="s">
        <v>71</v>
      </c>
    </row>
    <row r="10" spans="1:16" x14ac:dyDescent="0.55000000000000004">
      <c r="A10" t="s">
        <v>72</v>
      </c>
    </row>
    <row r="12" spans="1:16" x14ac:dyDescent="0.55000000000000004">
      <c r="A12" s="14"/>
      <c r="B12" s="14"/>
      <c r="C12" s="14"/>
      <c r="D12" s="14"/>
      <c r="E12" s="14"/>
      <c r="F12" s="14"/>
      <c r="G12" s="14"/>
      <c r="H12" s="14"/>
      <c r="I12" s="14"/>
      <c r="J12" s="14"/>
      <c r="K12" s="14"/>
      <c r="L12" s="14"/>
      <c r="M12" s="14"/>
      <c r="N12" s="14"/>
      <c r="O12" s="14"/>
      <c r="P12" s="14"/>
    </row>
    <row r="15" spans="1:16" x14ac:dyDescent="0.55000000000000004">
      <c r="F15" s="15"/>
    </row>
    <row r="18" spans="1:16" x14ac:dyDescent="0.55000000000000004">
      <c r="A18" t="s">
        <v>73</v>
      </c>
    </row>
    <row r="19" spans="1:16" ht="16.5" x14ac:dyDescent="0.55000000000000004">
      <c r="A19" t="s">
        <v>74</v>
      </c>
    </row>
    <row r="20" spans="1:16" ht="17.7" x14ac:dyDescent="0.75">
      <c r="A20" t="s">
        <v>75</v>
      </c>
    </row>
    <row r="21" spans="1:16" x14ac:dyDescent="0.55000000000000004">
      <c r="A21" t="s">
        <v>76</v>
      </c>
    </row>
    <row r="23" spans="1:16" ht="16.2" x14ac:dyDescent="0.55000000000000004">
      <c r="A23" t="s">
        <v>77</v>
      </c>
    </row>
    <row r="24" spans="1:16" x14ac:dyDescent="0.55000000000000004">
      <c r="A24" t="s">
        <v>78</v>
      </c>
    </row>
    <row r="26" spans="1:16" x14ac:dyDescent="0.55000000000000004">
      <c r="A26" s="14"/>
      <c r="B26" s="14"/>
      <c r="C26" s="14"/>
      <c r="D26" s="14"/>
      <c r="E26" s="14"/>
      <c r="F26" s="14"/>
      <c r="G26" s="14"/>
      <c r="H26" s="14"/>
      <c r="I26" s="14"/>
      <c r="J26" s="14"/>
      <c r="K26" s="14"/>
      <c r="L26" s="14"/>
      <c r="M26" s="14"/>
      <c r="N26" s="14"/>
      <c r="O26" s="14"/>
      <c r="P26" s="14"/>
    </row>
    <row r="28" spans="1:16" ht="16.8" x14ac:dyDescent="0.75">
      <c r="A28" s="15" t="s">
        <v>79</v>
      </c>
    </row>
    <row r="29" spans="1:16" x14ac:dyDescent="0.55000000000000004">
      <c r="A29" s="15"/>
    </row>
    <row r="30" spans="1:16" x14ac:dyDescent="0.55000000000000004">
      <c r="A30" s="15" t="s">
        <v>67</v>
      </c>
    </row>
    <row r="31" spans="1:16" ht="16.2" x14ac:dyDescent="0.55000000000000004">
      <c r="A31" s="15" t="s">
        <v>80</v>
      </c>
    </row>
    <row r="32" spans="1:16" ht="17.399999999999999" x14ac:dyDescent="0.75">
      <c r="A32" t="s">
        <v>81</v>
      </c>
    </row>
    <row r="33" spans="1:16" x14ac:dyDescent="0.55000000000000004">
      <c r="A33" t="s">
        <v>82</v>
      </c>
    </row>
    <row r="34" spans="1:16" ht="16.8" x14ac:dyDescent="0.75">
      <c r="A34" t="s">
        <v>83</v>
      </c>
    </row>
    <row r="36" spans="1:16" x14ac:dyDescent="0.55000000000000004">
      <c r="A36" s="14"/>
      <c r="B36" s="14"/>
      <c r="C36" s="14"/>
      <c r="D36" s="14"/>
      <c r="E36" s="14"/>
      <c r="F36" s="14"/>
      <c r="G36" s="14"/>
      <c r="H36" s="14"/>
      <c r="I36" s="14"/>
      <c r="J36" s="14"/>
      <c r="K36" s="14"/>
      <c r="L36" s="14"/>
      <c r="M36" s="14"/>
      <c r="N36" s="14"/>
      <c r="O36" s="14"/>
      <c r="P36" s="14"/>
    </row>
    <row r="42" spans="1:16" x14ac:dyDescent="0.55000000000000004">
      <c r="A42" t="s">
        <v>73</v>
      </c>
    </row>
    <row r="43" spans="1:16" ht="16.5" x14ac:dyDescent="0.55000000000000004">
      <c r="A43" t="s">
        <v>84</v>
      </c>
    </row>
    <row r="44" spans="1:16" ht="17.7" x14ac:dyDescent="0.75">
      <c r="A44" t="s">
        <v>85</v>
      </c>
    </row>
    <row r="45" spans="1:16" x14ac:dyDescent="0.55000000000000004">
      <c r="A45" t="s">
        <v>86</v>
      </c>
    </row>
    <row r="47" spans="1:16" ht="16.2" x14ac:dyDescent="0.55000000000000004">
      <c r="A47" t="s">
        <v>87</v>
      </c>
    </row>
    <row r="48" spans="1:16" x14ac:dyDescent="0.55000000000000004">
      <c r="A48" t="s">
        <v>88</v>
      </c>
    </row>
    <row r="50" spans="1:16" x14ac:dyDescent="0.55000000000000004">
      <c r="A50" s="14"/>
      <c r="B50" s="14"/>
      <c r="C50" s="14"/>
      <c r="D50" s="14"/>
      <c r="E50" s="14"/>
      <c r="F50" s="14"/>
      <c r="G50" s="14"/>
      <c r="H50" s="14"/>
      <c r="I50" s="14"/>
      <c r="J50" s="14"/>
      <c r="K50" s="14"/>
      <c r="L50" s="14"/>
      <c r="M50" s="14"/>
      <c r="N50" s="14"/>
      <c r="O50" s="14"/>
      <c r="P50" s="14"/>
    </row>
    <row r="52" spans="1:16" ht="16.8" x14ac:dyDescent="0.75">
      <c r="A52" t="s">
        <v>89</v>
      </c>
    </row>
    <row r="54" spans="1:16" x14ac:dyDescent="0.55000000000000004">
      <c r="A54" t="s">
        <v>67</v>
      </c>
    </row>
    <row r="55" spans="1:16" ht="16.2" x14ac:dyDescent="0.55000000000000004">
      <c r="A55" t="s">
        <v>90</v>
      </c>
    </row>
    <row r="56" spans="1:16" ht="17.399999999999999" x14ac:dyDescent="0.75">
      <c r="A56" t="s">
        <v>91</v>
      </c>
    </row>
    <row r="57" spans="1:16" x14ac:dyDescent="0.55000000000000004">
      <c r="A57" t="s">
        <v>92</v>
      </c>
    </row>
    <row r="58" spans="1:16" x14ac:dyDescent="0.55000000000000004">
      <c r="A58" t="s">
        <v>93</v>
      </c>
    </row>
    <row r="59" spans="1:16" x14ac:dyDescent="0.55000000000000004">
      <c r="A59" t="s">
        <v>94</v>
      </c>
    </row>
    <row r="60" spans="1:16" ht="16.8" x14ac:dyDescent="0.75">
      <c r="A60" t="s">
        <v>95</v>
      </c>
    </row>
    <row r="62" spans="1:16" x14ac:dyDescent="0.55000000000000004">
      <c r="A62" s="14"/>
      <c r="B62" s="14"/>
      <c r="C62" s="14"/>
      <c r="D62" s="14"/>
      <c r="E62" s="14"/>
      <c r="F62" s="14"/>
      <c r="G62" s="14"/>
      <c r="H62" s="14"/>
      <c r="I62" s="14"/>
      <c r="J62" s="14"/>
      <c r="K62" s="14"/>
      <c r="L62" s="14"/>
      <c r="M62" s="14"/>
      <c r="N62" s="14"/>
      <c r="O62" s="14"/>
      <c r="P62" s="14"/>
    </row>
    <row r="64" spans="1:16" ht="16.8" x14ac:dyDescent="0.75">
      <c r="A64" t="s">
        <v>96</v>
      </c>
    </row>
    <row r="66" spans="1:16" x14ac:dyDescent="0.55000000000000004">
      <c r="A66" t="s">
        <v>67</v>
      </c>
    </row>
    <row r="67" spans="1:16" ht="16.2" x14ac:dyDescent="0.55000000000000004">
      <c r="A67" t="s">
        <v>97</v>
      </c>
    </row>
    <row r="68" spans="1:16" ht="17.399999999999999" x14ac:dyDescent="0.75">
      <c r="A68" t="s">
        <v>91</v>
      </c>
    </row>
    <row r="69" spans="1:16" x14ac:dyDescent="0.55000000000000004">
      <c r="A69" t="s">
        <v>98</v>
      </c>
    </row>
    <row r="70" spans="1:16" x14ac:dyDescent="0.55000000000000004">
      <c r="A70" t="s">
        <v>93</v>
      </c>
    </row>
    <row r="71" spans="1:16" x14ac:dyDescent="0.55000000000000004">
      <c r="A71" t="s">
        <v>99</v>
      </c>
    </row>
    <row r="72" spans="1:16" ht="16.8" x14ac:dyDescent="0.75">
      <c r="A72" t="s">
        <v>100</v>
      </c>
    </row>
    <row r="73" spans="1:16" x14ac:dyDescent="0.55000000000000004">
      <c r="A73" t="s">
        <v>101</v>
      </c>
    </row>
    <row r="74" spans="1:16" x14ac:dyDescent="0.55000000000000004">
      <c r="A74" t="s">
        <v>102</v>
      </c>
    </row>
    <row r="76" spans="1:16" x14ac:dyDescent="0.55000000000000004">
      <c r="A76" s="14"/>
      <c r="B76" s="14"/>
      <c r="C76" s="14"/>
      <c r="D76" s="14"/>
      <c r="E76" s="14"/>
      <c r="F76" s="14"/>
      <c r="G76" s="14"/>
      <c r="H76" s="14"/>
      <c r="I76" s="14"/>
      <c r="J76" s="14"/>
      <c r="K76" s="14"/>
      <c r="L76" s="14"/>
      <c r="M76" s="14"/>
      <c r="N76" s="14"/>
      <c r="O76" s="14"/>
      <c r="P76" s="14"/>
    </row>
    <row r="80" spans="1:16" x14ac:dyDescent="0.55000000000000004">
      <c r="A80" t="s">
        <v>67</v>
      </c>
    </row>
    <row r="81" spans="1:16" ht="16.5" x14ac:dyDescent="0.55000000000000004">
      <c r="A81" t="s">
        <v>103</v>
      </c>
    </row>
    <row r="82" spans="1:16" x14ac:dyDescent="0.55000000000000004">
      <c r="A82" t="s">
        <v>104</v>
      </c>
    </row>
    <row r="84" spans="1:16" x14ac:dyDescent="0.55000000000000004">
      <c r="A84" s="14"/>
      <c r="B84" s="14"/>
      <c r="C84" s="14"/>
      <c r="D84" s="14"/>
      <c r="E84" s="14"/>
      <c r="F84" s="14"/>
      <c r="G84" s="14"/>
      <c r="H84" s="14"/>
      <c r="I84" s="14"/>
      <c r="J84" s="14"/>
      <c r="K84" s="14"/>
      <c r="L84" s="14"/>
      <c r="M84" s="14"/>
      <c r="N84" s="14"/>
      <c r="O84" s="14"/>
      <c r="P84" s="14"/>
    </row>
    <row r="88" spans="1:16" x14ac:dyDescent="0.55000000000000004">
      <c r="A88" t="s">
        <v>67</v>
      </c>
    </row>
    <row r="89" spans="1:16" ht="16.2" x14ac:dyDescent="0.55000000000000004">
      <c r="A89" t="s">
        <v>105</v>
      </c>
    </row>
    <row r="90" spans="1:16" ht="16.2" x14ac:dyDescent="0.55000000000000004">
      <c r="A90" t="s">
        <v>90</v>
      </c>
    </row>
    <row r="92" spans="1:16" x14ac:dyDescent="0.55000000000000004">
      <c r="A92" s="14"/>
      <c r="B92" s="14"/>
      <c r="C92" s="14"/>
      <c r="D92" s="14"/>
      <c r="E92" s="14"/>
      <c r="F92" s="14"/>
      <c r="G92" s="14"/>
      <c r="H92" s="14"/>
      <c r="I92" s="14"/>
      <c r="J92" s="14"/>
      <c r="K92" s="14"/>
      <c r="L92" s="14"/>
      <c r="M92" s="14"/>
      <c r="N92" s="14"/>
      <c r="O92" s="14"/>
      <c r="P92" s="14"/>
    </row>
  </sheetData>
  <sheetProtection sheet="1" objects="1" scenarios="1"/>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E17848-6B30-4ACB-AC93-8A32329464BC}">
  <sheetPr>
    <tabColor rgb="FF00B050"/>
  </sheetPr>
  <dimension ref="A1:G4"/>
  <sheetViews>
    <sheetView zoomScale="110" zoomScaleNormal="110" workbookViewId="0"/>
  </sheetViews>
  <sheetFormatPr defaultColWidth="8.68359375" defaultRowHeight="12.9" x14ac:dyDescent="0.5"/>
  <cols>
    <col min="1" max="1" width="22.578125" style="18" bestFit="1" customWidth="1"/>
    <col min="2" max="2" width="44.26171875" style="18" bestFit="1" customWidth="1"/>
    <col min="3" max="3" width="17.578125" style="18" bestFit="1" customWidth="1"/>
    <col min="4" max="4" width="12.41796875" style="18" customWidth="1"/>
    <col min="5" max="7" width="10.578125" style="18" customWidth="1"/>
    <col min="8" max="16384" width="8.68359375" style="18"/>
  </cols>
  <sheetData>
    <row r="1" spans="1:7" s="16" customFormat="1" ht="16.8" thickBot="1" x14ac:dyDescent="0.55000000000000004">
      <c r="A1" s="84" t="s">
        <v>106</v>
      </c>
      <c r="B1" s="85" t="s">
        <v>107</v>
      </c>
      <c r="C1" s="85" t="s">
        <v>108</v>
      </c>
      <c r="D1" s="86" t="s">
        <v>109</v>
      </c>
      <c r="E1" s="170" t="s">
        <v>110</v>
      </c>
      <c r="F1" s="171"/>
      <c r="G1" s="172"/>
    </row>
    <row r="2" spans="1:7" s="16" customFormat="1" ht="16.8" thickTop="1" x14ac:dyDescent="0.5">
      <c r="A2" s="87" t="s">
        <v>111</v>
      </c>
      <c r="B2" s="88" t="s">
        <v>112</v>
      </c>
      <c r="C2" s="89" t="s">
        <v>113</v>
      </c>
      <c r="D2" s="90"/>
      <c r="E2" s="91">
        <v>100</v>
      </c>
      <c r="F2" s="92"/>
      <c r="G2" s="93"/>
    </row>
    <row r="4" spans="1:7" x14ac:dyDescent="0.5">
      <c r="A4" s="17"/>
    </row>
  </sheetData>
  <sheetProtection sheet="1" objects="1" scenarios="1"/>
  <mergeCells count="1">
    <mergeCell ref="E1:G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34FD57-83F8-48AD-8107-F6FF6AD9C381}">
  <sheetPr>
    <tabColor theme="4" tint="0.79998168889431442"/>
  </sheetPr>
  <dimension ref="A1:G108"/>
  <sheetViews>
    <sheetView showGridLines="0" workbookViewId="0"/>
  </sheetViews>
  <sheetFormatPr defaultColWidth="9.68359375" defaultRowHeight="14.4" x14ac:dyDescent="0.55000000000000004"/>
  <cols>
    <col min="1" max="1" width="17.68359375" style="19" customWidth="1"/>
    <col min="2" max="2" width="21.26171875" style="19" customWidth="1"/>
    <col min="3" max="3" width="16.26171875" style="19" customWidth="1"/>
    <col min="4" max="4" width="22.26171875" style="19" customWidth="1"/>
    <col min="5" max="5" width="21.26171875" style="19" customWidth="1"/>
    <col min="6" max="6" width="22.68359375" style="19" customWidth="1"/>
    <col min="7" max="16384" width="9.68359375" style="19"/>
  </cols>
  <sheetData>
    <row r="1" spans="1:7" s="46" customFormat="1" ht="42.75" customHeight="1" thickBot="1" x14ac:dyDescent="1.05">
      <c r="A1" s="47" t="s">
        <v>114</v>
      </c>
      <c r="B1" s="47"/>
    </row>
    <row r="2" spans="1:7" customFormat="1" ht="5.25" customHeight="1" x14ac:dyDescent="0.55000000000000004">
      <c r="A2" s="174"/>
      <c r="B2" s="175"/>
      <c r="C2" s="44"/>
      <c r="D2" s="45"/>
      <c r="E2" s="45"/>
      <c r="F2" s="44"/>
    </row>
    <row r="3" spans="1:7" s="21" customFormat="1" x14ac:dyDescent="0.55000000000000004">
      <c r="A3" s="43" t="s">
        <v>115</v>
      </c>
      <c r="B3" s="41"/>
      <c r="C3" s="30"/>
      <c r="D3" s="42" t="s">
        <v>116</v>
      </c>
      <c r="E3" s="41"/>
      <c r="F3" s="28"/>
      <c r="G3" s="40"/>
    </row>
    <row r="4" spans="1:7" x14ac:dyDescent="0.55000000000000004">
      <c r="A4" s="176"/>
      <c r="B4" s="177"/>
      <c r="C4" s="28"/>
      <c r="D4"/>
      <c r="E4"/>
      <c r="F4" s="28"/>
      <c r="G4" s="20"/>
    </row>
    <row r="5" spans="1:7" ht="14.7" thickBot="1" x14ac:dyDescent="0.6">
      <c r="A5" s="178" t="s">
        <v>117</v>
      </c>
      <c r="B5" s="179"/>
      <c r="C5" s="180"/>
      <c r="D5" s="181" t="s">
        <v>118</v>
      </c>
      <c r="E5" s="181"/>
      <c r="F5" s="180"/>
      <c r="G5" s="20"/>
    </row>
    <row r="6" spans="1:7" ht="14.7" thickBot="1" x14ac:dyDescent="0.6">
      <c r="A6" s="39" t="s">
        <v>119</v>
      </c>
      <c r="B6" s="182" t="s">
        <v>106</v>
      </c>
      <c r="C6" s="183"/>
      <c r="D6" s="159" t="s">
        <v>120</v>
      </c>
      <c r="E6" s="159"/>
      <c r="F6" s="34">
        <v>1.35</v>
      </c>
      <c r="G6" s="20"/>
    </row>
    <row r="7" spans="1:7" ht="14.7" thickBot="1" x14ac:dyDescent="0.6">
      <c r="A7" s="39" t="s">
        <v>121</v>
      </c>
      <c r="B7" s="38"/>
      <c r="C7" s="37" t="s">
        <v>122</v>
      </c>
      <c r="D7" s="173" t="s">
        <v>123</v>
      </c>
      <c r="E7" s="173"/>
      <c r="F7" s="34">
        <v>141</v>
      </c>
      <c r="G7" s="20"/>
    </row>
    <row r="8" spans="1:7" x14ac:dyDescent="0.55000000000000004">
      <c r="A8" s="36"/>
      <c r="B8" s="35"/>
      <c r="C8" s="28"/>
      <c r="D8" s="173" t="s">
        <v>124</v>
      </c>
      <c r="E8" s="173"/>
      <c r="F8" s="34">
        <v>281.10000000000002</v>
      </c>
      <c r="G8" s="20"/>
    </row>
    <row r="9" spans="1:7" x14ac:dyDescent="0.55000000000000004">
      <c r="A9" s="27"/>
      <c r="C9" s="30"/>
      <c r="D9" s="173" t="s">
        <v>125</v>
      </c>
      <c r="E9" s="173"/>
      <c r="F9" s="34">
        <v>912</v>
      </c>
      <c r="G9" s="20"/>
    </row>
    <row r="10" spans="1:7" x14ac:dyDescent="0.55000000000000004">
      <c r="A10" s="27"/>
      <c r="C10" s="26"/>
      <c r="D10" s="159" t="s">
        <v>126</v>
      </c>
      <c r="E10"/>
      <c r="F10" s="34">
        <v>147</v>
      </c>
      <c r="G10" s="20"/>
    </row>
    <row r="11" spans="1:7" x14ac:dyDescent="0.55000000000000004">
      <c r="A11" s="27"/>
      <c r="C11" s="26"/>
      <c r="D11" s="33"/>
      <c r="E11" s="32"/>
      <c r="F11" s="31"/>
      <c r="G11" s="20"/>
    </row>
    <row r="12" spans="1:7" x14ac:dyDescent="0.55000000000000004">
      <c r="A12" s="27"/>
      <c r="C12" s="26"/>
      <c r="D12" s="20"/>
      <c r="F12" s="30"/>
      <c r="G12" s="20"/>
    </row>
    <row r="13" spans="1:7" x14ac:dyDescent="0.55000000000000004">
      <c r="A13" s="29"/>
      <c r="B13"/>
      <c r="C13" s="28"/>
      <c r="D13"/>
      <c r="E13"/>
      <c r="F13" s="28"/>
      <c r="G13" s="20"/>
    </row>
    <row r="14" spans="1:7" x14ac:dyDescent="0.55000000000000004">
      <c r="A14" s="29"/>
      <c r="B14"/>
      <c r="C14" s="28"/>
      <c r="D14"/>
      <c r="E14"/>
      <c r="F14" s="28"/>
      <c r="G14" s="20"/>
    </row>
    <row r="15" spans="1:7" x14ac:dyDescent="0.55000000000000004">
      <c r="A15" s="27"/>
      <c r="C15" s="26"/>
      <c r="D15" s="20"/>
      <c r="F15" s="26"/>
      <c r="G15" s="20"/>
    </row>
    <row r="16" spans="1:7" x14ac:dyDescent="0.55000000000000004">
      <c r="A16" s="27"/>
      <c r="C16" s="26"/>
      <c r="D16" s="20"/>
      <c r="F16" s="26"/>
      <c r="G16" s="20"/>
    </row>
    <row r="17" spans="1:7" x14ac:dyDescent="0.55000000000000004">
      <c r="A17" s="27"/>
      <c r="C17" s="26"/>
      <c r="D17" s="20"/>
      <c r="F17" s="26"/>
      <c r="G17" s="20"/>
    </row>
    <row r="18" spans="1:7" x14ac:dyDescent="0.55000000000000004">
      <c r="A18" s="27"/>
      <c r="C18" s="26"/>
      <c r="D18" s="20"/>
      <c r="F18" s="26"/>
      <c r="G18" s="20"/>
    </row>
    <row r="19" spans="1:7" x14ac:dyDescent="0.55000000000000004">
      <c r="A19" s="27"/>
      <c r="C19" s="26"/>
      <c r="D19" s="20"/>
      <c r="F19" s="26"/>
      <c r="G19" s="20"/>
    </row>
    <row r="20" spans="1:7" x14ac:dyDescent="0.55000000000000004">
      <c r="A20" s="27"/>
      <c r="C20" s="26"/>
      <c r="D20" s="20"/>
      <c r="F20" s="26"/>
      <c r="G20" s="20"/>
    </row>
    <row r="21" spans="1:7" ht="14.7" thickBot="1" x14ac:dyDescent="0.6">
      <c r="A21" s="25"/>
      <c r="B21" s="23"/>
      <c r="C21" s="22"/>
      <c r="D21" s="24"/>
      <c r="E21" s="23"/>
      <c r="F21" s="22"/>
      <c r="G21" s="20"/>
    </row>
    <row r="22" spans="1:7" x14ac:dyDescent="0.55000000000000004">
      <c r="A22" s="21"/>
      <c r="B22" s="21"/>
      <c r="C22" s="21"/>
      <c r="D22" s="21"/>
      <c r="E22" s="21"/>
      <c r="F22" s="21"/>
      <c r="G22" s="20"/>
    </row>
    <row r="23" spans="1:7" x14ac:dyDescent="0.55000000000000004">
      <c r="G23" s="20"/>
    </row>
    <row r="24" spans="1:7" x14ac:dyDescent="0.55000000000000004">
      <c r="G24" s="20"/>
    </row>
    <row r="25" spans="1:7" x14ac:dyDescent="0.55000000000000004">
      <c r="G25" s="20"/>
    </row>
    <row r="26" spans="1:7" x14ac:dyDescent="0.55000000000000004">
      <c r="G26" s="20"/>
    </row>
    <row r="27" spans="1:7" x14ac:dyDescent="0.55000000000000004">
      <c r="G27" s="20"/>
    </row>
    <row r="28" spans="1:7" x14ac:dyDescent="0.55000000000000004">
      <c r="G28" s="20"/>
    </row>
    <row r="29" spans="1:7" x14ac:dyDescent="0.55000000000000004">
      <c r="G29" s="20"/>
    </row>
    <row r="30" spans="1:7" x14ac:dyDescent="0.55000000000000004">
      <c r="G30" s="20"/>
    </row>
    <row r="31" spans="1:7" x14ac:dyDescent="0.55000000000000004">
      <c r="G31" s="20"/>
    </row>
    <row r="32" spans="1:7" x14ac:dyDescent="0.55000000000000004">
      <c r="G32" s="20"/>
    </row>
    <row r="33" spans="7:7" x14ac:dyDescent="0.55000000000000004">
      <c r="G33" s="20"/>
    </row>
    <row r="34" spans="7:7" x14ac:dyDescent="0.55000000000000004">
      <c r="G34" s="20"/>
    </row>
    <row r="35" spans="7:7" x14ac:dyDescent="0.55000000000000004">
      <c r="G35" s="20"/>
    </row>
    <row r="36" spans="7:7" x14ac:dyDescent="0.55000000000000004">
      <c r="G36" s="20"/>
    </row>
    <row r="37" spans="7:7" x14ac:dyDescent="0.55000000000000004">
      <c r="G37" s="20"/>
    </row>
    <row r="38" spans="7:7" x14ac:dyDescent="0.55000000000000004">
      <c r="G38" s="20"/>
    </row>
    <row r="39" spans="7:7" x14ac:dyDescent="0.55000000000000004">
      <c r="G39" s="20"/>
    </row>
    <row r="40" spans="7:7" x14ac:dyDescent="0.55000000000000004">
      <c r="G40" s="20"/>
    </row>
    <row r="41" spans="7:7" x14ac:dyDescent="0.55000000000000004">
      <c r="G41" s="20"/>
    </row>
    <row r="42" spans="7:7" x14ac:dyDescent="0.55000000000000004">
      <c r="G42" s="20"/>
    </row>
    <row r="43" spans="7:7" x14ac:dyDescent="0.55000000000000004">
      <c r="G43" s="20"/>
    </row>
    <row r="44" spans="7:7" x14ac:dyDescent="0.55000000000000004">
      <c r="G44" s="20"/>
    </row>
    <row r="45" spans="7:7" x14ac:dyDescent="0.55000000000000004">
      <c r="G45" s="20"/>
    </row>
    <row r="46" spans="7:7" x14ac:dyDescent="0.55000000000000004">
      <c r="G46" s="20"/>
    </row>
    <row r="47" spans="7:7" x14ac:dyDescent="0.55000000000000004">
      <c r="G47" s="20"/>
    </row>
    <row r="48" spans="7:7" x14ac:dyDescent="0.55000000000000004">
      <c r="G48" s="20"/>
    </row>
    <row r="49" spans="7:7" x14ac:dyDescent="0.55000000000000004">
      <c r="G49" s="20"/>
    </row>
    <row r="50" spans="7:7" x14ac:dyDescent="0.55000000000000004">
      <c r="G50" s="20"/>
    </row>
    <row r="51" spans="7:7" x14ac:dyDescent="0.55000000000000004">
      <c r="G51" s="20"/>
    </row>
    <row r="52" spans="7:7" x14ac:dyDescent="0.55000000000000004">
      <c r="G52" s="20"/>
    </row>
    <row r="53" spans="7:7" x14ac:dyDescent="0.55000000000000004">
      <c r="G53" s="20"/>
    </row>
    <row r="54" spans="7:7" x14ac:dyDescent="0.55000000000000004">
      <c r="G54" s="20"/>
    </row>
    <row r="55" spans="7:7" x14ac:dyDescent="0.55000000000000004">
      <c r="G55" s="20"/>
    </row>
    <row r="56" spans="7:7" x14ac:dyDescent="0.55000000000000004">
      <c r="G56" s="20"/>
    </row>
    <row r="57" spans="7:7" x14ac:dyDescent="0.55000000000000004">
      <c r="G57" s="20"/>
    </row>
    <row r="58" spans="7:7" x14ac:dyDescent="0.55000000000000004">
      <c r="G58" s="20"/>
    </row>
    <row r="59" spans="7:7" x14ac:dyDescent="0.55000000000000004">
      <c r="G59" s="20"/>
    </row>
    <row r="60" spans="7:7" x14ac:dyDescent="0.55000000000000004">
      <c r="G60" s="20"/>
    </row>
    <row r="61" spans="7:7" x14ac:dyDescent="0.55000000000000004">
      <c r="G61" s="20"/>
    </row>
    <row r="62" spans="7:7" x14ac:dyDescent="0.55000000000000004">
      <c r="G62" s="20"/>
    </row>
    <row r="63" spans="7:7" x14ac:dyDescent="0.55000000000000004">
      <c r="G63" s="20"/>
    </row>
    <row r="64" spans="7:7" x14ac:dyDescent="0.55000000000000004">
      <c r="G64" s="20"/>
    </row>
    <row r="65" spans="7:7" x14ac:dyDescent="0.55000000000000004">
      <c r="G65" s="20"/>
    </row>
    <row r="66" spans="7:7" x14ac:dyDescent="0.55000000000000004">
      <c r="G66" s="20"/>
    </row>
    <row r="67" spans="7:7" x14ac:dyDescent="0.55000000000000004">
      <c r="G67" s="20"/>
    </row>
    <row r="68" spans="7:7" x14ac:dyDescent="0.55000000000000004">
      <c r="G68" s="20"/>
    </row>
    <row r="69" spans="7:7" x14ac:dyDescent="0.55000000000000004">
      <c r="G69" s="20"/>
    </row>
    <row r="70" spans="7:7" x14ac:dyDescent="0.55000000000000004">
      <c r="G70" s="20"/>
    </row>
    <row r="71" spans="7:7" x14ac:dyDescent="0.55000000000000004">
      <c r="G71" s="20"/>
    </row>
    <row r="72" spans="7:7" x14ac:dyDescent="0.55000000000000004">
      <c r="G72" s="20"/>
    </row>
    <row r="73" spans="7:7" x14ac:dyDescent="0.55000000000000004">
      <c r="G73" s="20"/>
    </row>
    <row r="74" spans="7:7" x14ac:dyDescent="0.55000000000000004">
      <c r="G74" s="20"/>
    </row>
    <row r="75" spans="7:7" x14ac:dyDescent="0.55000000000000004">
      <c r="G75" s="20"/>
    </row>
    <row r="76" spans="7:7" x14ac:dyDescent="0.55000000000000004">
      <c r="G76" s="20"/>
    </row>
    <row r="77" spans="7:7" x14ac:dyDescent="0.55000000000000004">
      <c r="G77" s="20"/>
    </row>
    <row r="78" spans="7:7" x14ac:dyDescent="0.55000000000000004">
      <c r="G78" s="20"/>
    </row>
    <row r="79" spans="7:7" x14ac:dyDescent="0.55000000000000004">
      <c r="G79" s="20"/>
    </row>
    <row r="80" spans="7:7" x14ac:dyDescent="0.55000000000000004">
      <c r="G80" s="20"/>
    </row>
    <row r="81" spans="7:7" x14ac:dyDescent="0.55000000000000004">
      <c r="G81" s="20"/>
    </row>
    <row r="82" spans="7:7" x14ac:dyDescent="0.55000000000000004">
      <c r="G82" s="20"/>
    </row>
    <row r="83" spans="7:7" x14ac:dyDescent="0.55000000000000004">
      <c r="G83" s="20"/>
    </row>
    <row r="84" spans="7:7" x14ac:dyDescent="0.55000000000000004">
      <c r="G84" s="20"/>
    </row>
    <row r="85" spans="7:7" x14ac:dyDescent="0.55000000000000004">
      <c r="G85" s="20"/>
    </row>
    <row r="86" spans="7:7" x14ac:dyDescent="0.55000000000000004">
      <c r="G86" s="20"/>
    </row>
    <row r="87" spans="7:7" x14ac:dyDescent="0.55000000000000004">
      <c r="G87" s="20"/>
    </row>
    <row r="88" spans="7:7" x14ac:dyDescent="0.55000000000000004">
      <c r="G88" s="20"/>
    </row>
    <row r="89" spans="7:7" x14ac:dyDescent="0.55000000000000004">
      <c r="G89" s="20"/>
    </row>
    <row r="90" spans="7:7" x14ac:dyDescent="0.55000000000000004">
      <c r="G90" s="20"/>
    </row>
    <row r="91" spans="7:7" x14ac:dyDescent="0.55000000000000004">
      <c r="G91" s="20"/>
    </row>
    <row r="92" spans="7:7" x14ac:dyDescent="0.55000000000000004">
      <c r="G92" s="20"/>
    </row>
    <row r="93" spans="7:7" x14ac:dyDescent="0.55000000000000004">
      <c r="G93" s="20"/>
    </row>
    <row r="94" spans="7:7" x14ac:dyDescent="0.55000000000000004">
      <c r="G94" s="20"/>
    </row>
    <row r="95" spans="7:7" x14ac:dyDescent="0.55000000000000004">
      <c r="G95" s="20"/>
    </row>
    <row r="96" spans="7:7" x14ac:dyDescent="0.55000000000000004">
      <c r="G96" s="20"/>
    </row>
    <row r="97" spans="7:7" x14ac:dyDescent="0.55000000000000004">
      <c r="G97" s="20"/>
    </row>
    <row r="98" spans="7:7" x14ac:dyDescent="0.55000000000000004">
      <c r="G98" s="20"/>
    </row>
    <row r="99" spans="7:7" x14ac:dyDescent="0.55000000000000004">
      <c r="G99" s="20"/>
    </row>
    <row r="100" spans="7:7" x14ac:dyDescent="0.55000000000000004">
      <c r="G100" s="20"/>
    </row>
    <row r="101" spans="7:7" x14ac:dyDescent="0.55000000000000004">
      <c r="G101" s="20"/>
    </row>
    <row r="102" spans="7:7" x14ac:dyDescent="0.55000000000000004">
      <c r="G102" s="20"/>
    </row>
    <row r="103" spans="7:7" x14ac:dyDescent="0.55000000000000004">
      <c r="G103" s="20"/>
    </row>
    <row r="104" spans="7:7" x14ac:dyDescent="0.55000000000000004">
      <c r="G104" s="20"/>
    </row>
    <row r="105" spans="7:7" x14ac:dyDescent="0.55000000000000004">
      <c r="G105" s="20"/>
    </row>
    <row r="106" spans="7:7" x14ac:dyDescent="0.55000000000000004">
      <c r="G106" s="20"/>
    </row>
    <row r="107" spans="7:7" x14ac:dyDescent="0.55000000000000004">
      <c r="G107" s="20"/>
    </row>
    <row r="108" spans="7:7" x14ac:dyDescent="0.55000000000000004">
      <c r="G108" s="20"/>
    </row>
  </sheetData>
  <sheetProtection sheet="1" formatCells="0" formatColumns="0" formatRows="0"/>
  <mergeCells count="8">
    <mergeCell ref="D8:E8"/>
    <mergeCell ref="D9:E9"/>
    <mergeCell ref="A2:B2"/>
    <mergeCell ref="A4:B4"/>
    <mergeCell ref="A5:C5"/>
    <mergeCell ref="D5:F5"/>
    <mergeCell ref="B6:C6"/>
    <mergeCell ref="D7:E7"/>
  </mergeCells>
  <dataValidations count="1">
    <dataValidation type="decimal" operator="greaterThan" allowBlank="1" showInputMessage="1" showErrorMessage="1" errorTitle="Positive Number" error="You must enter a number 0 or above." sqref="F6:F9" xr:uid="{25C7E2BF-9769-4B19-AE5D-FF0CBF34C025}">
      <formula1>0</formula1>
    </dataValidation>
  </dataValidation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7AE421-ADBD-4F45-87FF-DBFF5E5BE3EA}">
  <dimension ref="A1:Q83"/>
  <sheetViews>
    <sheetView workbookViewId="0"/>
  </sheetViews>
  <sheetFormatPr defaultRowHeight="14.4" x14ac:dyDescent="0.55000000000000004"/>
  <cols>
    <col min="1" max="1" width="12.15625" bestFit="1" customWidth="1"/>
    <col min="2" max="2" width="18.578125" bestFit="1" customWidth="1"/>
    <col min="3" max="3" width="16.15625" bestFit="1" customWidth="1"/>
    <col min="4" max="5" width="17.26171875" bestFit="1" customWidth="1"/>
    <col min="6" max="6" width="14.83984375" bestFit="1" customWidth="1"/>
    <col min="7" max="7" width="18.41796875" bestFit="1" customWidth="1"/>
    <col min="8" max="8" width="16.15625" bestFit="1" customWidth="1"/>
    <col min="9" max="9" width="19" bestFit="1" customWidth="1"/>
    <col min="10" max="11" width="19" customWidth="1"/>
    <col min="12" max="12" width="22.15625" bestFit="1" customWidth="1"/>
    <col min="13" max="13" width="76.15625" bestFit="1" customWidth="1"/>
    <col min="14" max="14" width="22" bestFit="1" customWidth="1"/>
    <col min="15" max="15" width="18" bestFit="1" customWidth="1"/>
    <col min="16" max="16" width="19.26171875" bestFit="1" customWidth="1"/>
    <col min="17" max="17" width="15.26171875" bestFit="1" customWidth="1"/>
  </cols>
  <sheetData>
    <row r="1" spans="1:17" x14ac:dyDescent="0.55000000000000004">
      <c r="A1" s="9" t="s">
        <v>127</v>
      </c>
      <c r="B1" s="9" t="s">
        <v>128</v>
      </c>
      <c r="C1" s="9" t="s">
        <v>129</v>
      </c>
      <c r="D1" s="9" t="s">
        <v>130</v>
      </c>
      <c r="E1" s="9" t="s">
        <v>131</v>
      </c>
      <c r="F1" s="9" t="s">
        <v>132</v>
      </c>
      <c r="G1" s="9" t="s">
        <v>133</v>
      </c>
      <c r="H1" s="9" t="s">
        <v>134</v>
      </c>
      <c r="I1" s="9" t="s">
        <v>135</v>
      </c>
      <c r="J1" s="9" t="s">
        <v>136</v>
      </c>
      <c r="K1" s="9" t="s">
        <v>137</v>
      </c>
      <c r="L1" s="9" t="s">
        <v>138</v>
      </c>
      <c r="M1" s="9" t="s">
        <v>139</v>
      </c>
      <c r="N1" s="9" t="s">
        <v>140</v>
      </c>
      <c r="O1" s="9" t="s">
        <v>141</v>
      </c>
      <c r="P1" s="9" t="s">
        <v>142</v>
      </c>
      <c r="Q1" s="9" t="s">
        <v>143</v>
      </c>
    </row>
    <row r="2" spans="1:17" x14ac:dyDescent="0.55000000000000004">
      <c r="A2" s="9" t="s">
        <v>144</v>
      </c>
      <c r="B2" s="9" t="s">
        <v>145</v>
      </c>
      <c r="C2" s="9" t="s">
        <v>146</v>
      </c>
      <c r="D2" s="9">
        <v>2019</v>
      </c>
      <c r="E2" s="9" t="s">
        <v>147</v>
      </c>
      <c r="F2" s="9" t="s">
        <v>148</v>
      </c>
      <c r="G2" s="9" t="s">
        <v>149</v>
      </c>
      <c r="H2" s="9" t="s">
        <v>150</v>
      </c>
      <c r="I2" s="9">
        <v>71730</v>
      </c>
      <c r="J2" s="9">
        <v>33.2044</v>
      </c>
      <c r="K2" s="9">
        <v>-92.630799999999994</v>
      </c>
      <c r="L2" s="9">
        <v>562211</v>
      </c>
      <c r="M2" s="9" t="str">
        <f t="shared" ref="M2:M33" si="0">_xlfn.CONCAT(B2,", ",C2,", ",D2)</f>
        <v>71730NVRNM309AM, CLEAN HARBORS EL DORADO LLC, 2019</v>
      </c>
      <c r="N2" s="9">
        <v>0.55000000000000004</v>
      </c>
      <c r="O2" s="9">
        <f t="shared" ref="O2:O33" si="1">N2/2.205/365</f>
        <v>6.8337837418072254E-4</v>
      </c>
      <c r="P2" s="9">
        <v>0.26</v>
      </c>
      <c r="Q2" s="9">
        <f t="shared" ref="Q2:Q33" si="2">P2/2.205/365</f>
        <v>3.2305159506725066E-4</v>
      </c>
    </row>
    <row r="3" spans="1:17" x14ac:dyDescent="0.55000000000000004">
      <c r="A3" s="9" t="s">
        <v>144</v>
      </c>
      <c r="B3" s="9" t="s">
        <v>151</v>
      </c>
      <c r="C3" s="9" t="s">
        <v>152</v>
      </c>
      <c r="D3" s="9">
        <v>2019</v>
      </c>
      <c r="E3" s="9" t="s">
        <v>153</v>
      </c>
      <c r="F3" s="9" t="s">
        <v>154</v>
      </c>
      <c r="G3" s="9" t="s">
        <v>155</v>
      </c>
      <c r="H3" s="9" t="s">
        <v>156</v>
      </c>
      <c r="I3" s="9">
        <v>44011</v>
      </c>
      <c r="J3" s="9">
        <v>41.471539999999997</v>
      </c>
      <c r="K3" s="9">
        <v>-82.016769999999994</v>
      </c>
      <c r="L3" s="9">
        <v>562211</v>
      </c>
      <c r="M3" s="9" t="str">
        <f t="shared" si="0"/>
        <v>44011CHMTR35850, CHEMTRON CORP, 2019</v>
      </c>
      <c r="N3" s="9">
        <v>3</v>
      </c>
      <c r="O3" s="9">
        <f t="shared" si="1"/>
        <v>3.7275184046221227E-3</v>
      </c>
      <c r="P3" s="9">
        <v>0</v>
      </c>
      <c r="Q3" s="9">
        <f t="shared" si="2"/>
        <v>0</v>
      </c>
    </row>
    <row r="4" spans="1:17" x14ac:dyDescent="0.55000000000000004">
      <c r="A4" s="9" t="s">
        <v>144</v>
      </c>
      <c r="B4" s="9" t="s">
        <v>157</v>
      </c>
      <c r="C4" s="9" t="s">
        <v>158</v>
      </c>
      <c r="D4" s="9">
        <v>2019</v>
      </c>
      <c r="E4" s="9" t="s">
        <v>159</v>
      </c>
      <c r="F4" s="9" t="s">
        <v>160</v>
      </c>
      <c r="G4" s="9" t="s">
        <v>161</v>
      </c>
      <c r="H4" s="9" t="s">
        <v>162</v>
      </c>
      <c r="I4" s="9">
        <v>77061</v>
      </c>
      <c r="J4" s="9">
        <v>29.638190000000002</v>
      </c>
      <c r="K4" s="9">
        <v>-95.300600000000003</v>
      </c>
      <c r="L4" s="9">
        <v>424690</v>
      </c>
      <c r="M4" s="9" t="str">
        <f t="shared" si="0"/>
        <v>79762VNWTR311LA, UNIVAR USA INC HOUSTON, 2019</v>
      </c>
      <c r="N4" s="9">
        <v>0</v>
      </c>
      <c r="O4" s="9">
        <f t="shared" si="1"/>
        <v>0</v>
      </c>
      <c r="P4" s="9">
        <v>0</v>
      </c>
      <c r="Q4" s="9">
        <f t="shared" si="2"/>
        <v>0</v>
      </c>
    </row>
    <row r="5" spans="1:17" x14ac:dyDescent="0.55000000000000004">
      <c r="A5" s="9" t="s">
        <v>144</v>
      </c>
      <c r="B5" s="9" t="s">
        <v>163</v>
      </c>
      <c r="C5" s="9" t="s">
        <v>164</v>
      </c>
      <c r="D5" s="9">
        <v>2019</v>
      </c>
      <c r="E5" s="9" t="s">
        <v>165</v>
      </c>
      <c r="F5" s="9" t="s">
        <v>166</v>
      </c>
      <c r="G5" s="9" t="s">
        <v>167</v>
      </c>
      <c r="H5" s="9" t="s">
        <v>156</v>
      </c>
      <c r="I5" s="9">
        <v>43920</v>
      </c>
      <c r="J5" s="9">
        <v>40.631622</v>
      </c>
      <c r="K5" s="9">
        <v>-80.546319999999994</v>
      </c>
      <c r="L5" s="9">
        <v>562213</v>
      </c>
      <c r="M5" s="9" t="str">
        <f t="shared" si="0"/>
        <v>43920VNRLL1250S, HERITAGE THERMAL SERVICES, 2019</v>
      </c>
      <c r="N5" s="9">
        <v>0.2</v>
      </c>
      <c r="O5" s="9">
        <f t="shared" si="1"/>
        <v>2.4850122697480818E-4</v>
      </c>
      <c r="P5" s="9">
        <v>0.18</v>
      </c>
      <c r="Q5" s="9">
        <f t="shared" si="2"/>
        <v>2.2365110427732736E-4</v>
      </c>
    </row>
    <row r="6" spans="1:17" x14ac:dyDescent="0.55000000000000004">
      <c r="A6" s="9" t="s">
        <v>144</v>
      </c>
      <c r="B6" s="9" t="s">
        <v>168</v>
      </c>
      <c r="C6" s="9" t="s">
        <v>169</v>
      </c>
      <c r="D6" s="9">
        <v>2019</v>
      </c>
      <c r="E6" s="9" t="s">
        <v>170</v>
      </c>
      <c r="F6" s="9" t="s">
        <v>171</v>
      </c>
      <c r="G6" s="9" t="s">
        <v>172</v>
      </c>
      <c r="H6" s="9" t="s">
        <v>173</v>
      </c>
      <c r="I6" s="9">
        <v>29059</v>
      </c>
      <c r="J6" s="9">
        <v>33.277380000000001</v>
      </c>
      <c r="K6" s="9">
        <v>-80.430135000000007</v>
      </c>
      <c r="L6" s="9">
        <v>327310</v>
      </c>
      <c r="M6" s="9" t="str">
        <f t="shared" si="0"/>
        <v>29059SNTCMSCHWY, HOLCIM (US) INC HOLLY HILL PLANT, 2019</v>
      </c>
      <c r="N6" s="9">
        <v>0.36</v>
      </c>
      <c r="O6" s="9">
        <f t="shared" si="1"/>
        <v>4.4730220855465473E-4</v>
      </c>
      <c r="P6" s="9">
        <v>6.76</v>
      </c>
      <c r="Q6" s="9">
        <f t="shared" si="2"/>
        <v>8.3993414717485164E-3</v>
      </c>
    </row>
    <row r="7" spans="1:17" x14ac:dyDescent="0.55000000000000004">
      <c r="A7" s="9" t="s">
        <v>144</v>
      </c>
      <c r="B7" s="9" t="s">
        <v>174</v>
      </c>
      <c r="C7" s="9" t="s">
        <v>175</v>
      </c>
      <c r="D7" s="9">
        <v>2019</v>
      </c>
      <c r="E7" s="9" t="s">
        <v>176</v>
      </c>
      <c r="F7" s="9" t="s">
        <v>177</v>
      </c>
      <c r="G7" s="9" t="s">
        <v>178</v>
      </c>
      <c r="H7" s="9" t="s">
        <v>162</v>
      </c>
      <c r="I7" s="9">
        <v>77523</v>
      </c>
      <c r="J7" s="9">
        <v>29.7575</v>
      </c>
      <c r="K7" s="9">
        <v>-94.903056000000007</v>
      </c>
      <c r="L7" s="9">
        <v>325199</v>
      </c>
      <c r="M7" s="9" t="str">
        <f t="shared" si="0"/>
        <v>77520MBYCR8500W, COVESTRO LLC, 2019</v>
      </c>
      <c r="N7" s="9">
        <v>1289</v>
      </c>
      <c r="O7" s="9">
        <f t="shared" si="1"/>
        <v>1.6015904078526386</v>
      </c>
      <c r="P7" s="9">
        <v>4</v>
      </c>
      <c r="Q7" s="9">
        <f t="shared" si="2"/>
        <v>4.970024539496163E-3</v>
      </c>
    </row>
    <row r="8" spans="1:17" x14ac:dyDescent="0.55000000000000004">
      <c r="A8" s="9" t="s">
        <v>144</v>
      </c>
      <c r="B8" s="9" t="s">
        <v>179</v>
      </c>
      <c r="C8" s="9" t="s">
        <v>180</v>
      </c>
      <c r="D8" s="9">
        <v>2019</v>
      </c>
      <c r="E8" s="9" t="s">
        <v>181</v>
      </c>
      <c r="F8" s="9" t="s">
        <v>182</v>
      </c>
      <c r="G8" s="9" t="s">
        <v>183</v>
      </c>
      <c r="H8" s="9" t="s">
        <v>184</v>
      </c>
      <c r="I8" s="9">
        <v>70764</v>
      </c>
      <c r="J8" s="9">
        <v>30.259399999999999</v>
      </c>
      <c r="K8" s="9">
        <v>-91.173699999999997</v>
      </c>
      <c r="L8" s="9">
        <v>325211</v>
      </c>
      <c r="M8" s="9" t="str">
        <f t="shared" si="0"/>
        <v>70764LLMNXHWY40, SHINTECH PLAQUEMINE PLANT, 2019</v>
      </c>
      <c r="N8" s="9">
        <v>0</v>
      </c>
      <c r="O8" s="9">
        <f t="shared" si="1"/>
        <v>0</v>
      </c>
      <c r="P8" s="9">
        <v>0</v>
      </c>
      <c r="Q8" s="9">
        <f t="shared" si="2"/>
        <v>0</v>
      </c>
    </row>
    <row r="9" spans="1:17" x14ac:dyDescent="0.55000000000000004">
      <c r="A9" s="9" t="s">
        <v>144</v>
      </c>
      <c r="B9" s="9" t="s">
        <v>185</v>
      </c>
      <c r="C9" s="9" t="s">
        <v>186</v>
      </c>
      <c r="D9" s="9">
        <v>2019</v>
      </c>
      <c r="E9" s="9" t="s">
        <v>187</v>
      </c>
      <c r="F9" s="9" t="s">
        <v>188</v>
      </c>
      <c r="G9" s="9" t="s">
        <v>188</v>
      </c>
      <c r="H9" s="9" t="s">
        <v>189</v>
      </c>
      <c r="I9" s="9">
        <v>69145</v>
      </c>
      <c r="J9" s="9">
        <v>41.154423999999999</v>
      </c>
      <c r="K9" s="9">
        <v>-103.65900000000001</v>
      </c>
      <c r="L9" s="9">
        <v>562211</v>
      </c>
      <c r="M9" s="9" t="str">
        <f t="shared" si="0"/>
        <v>69145CLNHR5MISO, CLEAN HARBORS ENVIRONMENTAL SERVICES INC, 2019</v>
      </c>
      <c r="N9" s="9">
        <v>0.27</v>
      </c>
      <c r="O9" s="9">
        <f t="shared" si="1"/>
        <v>3.3547665641599109E-4</v>
      </c>
      <c r="P9" s="9">
        <v>2.59</v>
      </c>
      <c r="Q9" s="9">
        <f t="shared" si="2"/>
        <v>3.2180908893237655E-3</v>
      </c>
    </row>
    <row r="10" spans="1:17" x14ac:dyDescent="0.55000000000000004">
      <c r="A10" s="9" t="s">
        <v>144</v>
      </c>
      <c r="B10" s="9" t="s">
        <v>190</v>
      </c>
      <c r="C10" s="9" t="s">
        <v>191</v>
      </c>
      <c r="D10" s="9">
        <v>2019</v>
      </c>
      <c r="E10" s="9" t="s">
        <v>192</v>
      </c>
      <c r="F10" s="9" t="s">
        <v>193</v>
      </c>
      <c r="G10" s="9" t="s">
        <v>194</v>
      </c>
      <c r="H10" s="9" t="s">
        <v>195</v>
      </c>
      <c r="I10" s="9">
        <v>47620</v>
      </c>
      <c r="J10" s="9">
        <v>37.907200000000003</v>
      </c>
      <c r="K10" s="9">
        <v>-87.927099999999996</v>
      </c>
      <c r="L10" s="9">
        <v>325211</v>
      </c>
      <c r="M10" s="9" t="str">
        <f t="shared" si="0"/>
        <v>47620GPLSTLEXAN, SABIC INNOVATIVE PLASTICS MT. VERNON LLC, 2019</v>
      </c>
      <c r="N10" s="9">
        <v>9300</v>
      </c>
      <c r="O10" s="9">
        <f t="shared" si="1"/>
        <v>11.55530705432858</v>
      </c>
      <c r="P10" s="9">
        <v>8300</v>
      </c>
      <c r="Q10" s="9">
        <f t="shared" si="2"/>
        <v>10.31280091945454</v>
      </c>
    </row>
    <row r="11" spans="1:17" x14ac:dyDescent="0.55000000000000004">
      <c r="A11" s="9" t="s">
        <v>144</v>
      </c>
      <c r="B11" s="9" t="s">
        <v>196</v>
      </c>
      <c r="C11" s="9" t="s">
        <v>197</v>
      </c>
      <c r="D11" s="9">
        <v>2019</v>
      </c>
      <c r="E11" s="9" t="s">
        <v>198</v>
      </c>
      <c r="F11" s="9" t="s">
        <v>199</v>
      </c>
      <c r="G11" s="9" t="s">
        <v>200</v>
      </c>
      <c r="H11" s="9" t="s">
        <v>173</v>
      </c>
      <c r="I11" s="9">
        <v>29715</v>
      </c>
      <c r="J11" s="9">
        <v>34.964292</v>
      </c>
      <c r="K11" s="9">
        <v>-80.956406999999999</v>
      </c>
      <c r="L11" s="9">
        <v>325130</v>
      </c>
      <c r="M11" s="9" t="str">
        <f t="shared" si="0"/>
        <v>29715RMNDSBANKS, NATION FORD CHEMICAL CO, 2019</v>
      </c>
      <c r="N11" s="9">
        <v>0</v>
      </c>
      <c r="O11" s="9">
        <f t="shared" si="1"/>
        <v>0</v>
      </c>
      <c r="P11" s="9">
        <v>1521</v>
      </c>
      <c r="Q11" s="9">
        <f t="shared" si="2"/>
        <v>1.889851831143416</v>
      </c>
    </row>
    <row r="12" spans="1:17" x14ac:dyDescent="0.55000000000000004">
      <c r="A12" s="9" t="s">
        <v>144</v>
      </c>
      <c r="B12" s="9" t="s">
        <v>201</v>
      </c>
      <c r="C12" s="9" t="s">
        <v>202</v>
      </c>
      <c r="D12" s="9">
        <v>2019</v>
      </c>
      <c r="E12" s="9" t="s">
        <v>203</v>
      </c>
      <c r="F12" s="9" t="s">
        <v>204</v>
      </c>
      <c r="G12" s="9" t="s">
        <v>161</v>
      </c>
      <c r="H12" s="9" t="s">
        <v>162</v>
      </c>
      <c r="I12" s="9">
        <v>77536</v>
      </c>
      <c r="J12" s="9">
        <v>29.734269999999999</v>
      </c>
      <c r="K12" s="9">
        <v>-95.089860000000002</v>
      </c>
      <c r="L12" s="9">
        <v>325199</v>
      </c>
      <c r="M12" s="9" t="str">
        <f t="shared" si="0"/>
        <v>77536DSPSL2525B, TM DEER PARK SERVICES LP, 2019</v>
      </c>
      <c r="N12" s="9">
        <v>0</v>
      </c>
      <c r="O12" s="9">
        <f t="shared" si="1"/>
        <v>0</v>
      </c>
      <c r="P12" s="9">
        <v>1</v>
      </c>
      <c r="Q12" s="9">
        <f t="shared" si="2"/>
        <v>1.2425061348740407E-3</v>
      </c>
    </row>
    <row r="13" spans="1:17" x14ac:dyDescent="0.55000000000000004">
      <c r="A13" s="9" t="s">
        <v>144</v>
      </c>
      <c r="B13" s="9" t="s">
        <v>205</v>
      </c>
      <c r="C13" s="9" t="s">
        <v>206</v>
      </c>
      <c r="D13" s="9">
        <v>2019</v>
      </c>
      <c r="E13" s="9" t="s">
        <v>207</v>
      </c>
      <c r="F13" s="9" t="s">
        <v>208</v>
      </c>
      <c r="G13" s="9" t="s">
        <v>209</v>
      </c>
      <c r="H13" s="9" t="s">
        <v>173</v>
      </c>
      <c r="I13" s="9">
        <v>29448</v>
      </c>
      <c r="J13" s="9">
        <v>33.242778000000001</v>
      </c>
      <c r="K13" s="9">
        <v>-80.442222000000001</v>
      </c>
      <c r="L13" s="9">
        <v>327310</v>
      </c>
      <c r="M13" s="9" t="str">
        <f t="shared" si="0"/>
        <v>29448GNTCMPOBOX, GIANT CEMENT CO, 2019</v>
      </c>
      <c r="N13" s="9">
        <v>2237</v>
      </c>
      <c r="O13" s="9">
        <f t="shared" si="1"/>
        <v>2.7794862237132296</v>
      </c>
      <c r="P13" s="9">
        <v>155</v>
      </c>
      <c r="Q13" s="9">
        <f t="shared" si="2"/>
        <v>0.19258845090547635</v>
      </c>
    </row>
    <row r="14" spans="1:17" x14ac:dyDescent="0.55000000000000004">
      <c r="A14" s="9" t="s">
        <v>144</v>
      </c>
      <c r="B14" s="9" t="s">
        <v>210</v>
      </c>
      <c r="C14" s="9" t="s">
        <v>211</v>
      </c>
      <c r="D14" s="9">
        <v>2019</v>
      </c>
      <c r="E14" s="9" t="s">
        <v>212</v>
      </c>
      <c r="F14" s="9" t="s">
        <v>213</v>
      </c>
      <c r="G14" s="9" t="s">
        <v>161</v>
      </c>
      <c r="H14" s="9" t="s">
        <v>162</v>
      </c>
      <c r="I14" s="9">
        <v>77571</v>
      </c>
      <c r="J14" s="9">
        <v>29.73028</v>
      </c>
      <c r="K14" s="9">
        <v>-95.08981</v>
      </c>
      <c r="L14" s="9">
        <v>562211</v>
      </c>
      <c r="M14" s="9" t="str">
        <f t="shared" si="0"/>
        <v>77536SFTYK2027B, CLEAN HARBORS DEER PARK LLC, 2019</v>
      </c>
      <c r="N14" s="9">
        <v>0.39</v>
      </c>
      <c r="O14" s="9">
        <f t="shared" si="1"/>
        <v>4.84577392600876E-4</v>
      </c>
      <c r="P14" s="9">
        <v>0.34</v>
      </c>
      <c r="Q14" s="9">
        <f t="shared" si="2"/>
        <v>4.2245208585717388E-4</v>
      </c>
    </row>
    <row r="15" spans="1:17" x14ac:dyDescent="0.55000000000000004">
      <c r="A15" s="9" t="s">
        <v>144</v>
      </c>
      <c r="B15" s="9" t="s">
        <v>214</v>
      </c>
      <c r="C15" s="9" t="s">
        <v>215</v>
      </c>
      <c r="D15" s="9">
        <v>2019</v>
      </c>
      <c r="E15" s="9" t="s">
        <v>216</v>
      </c>
      <c r="F15" s="9" t="s">
        <v>217</v>
      </c>
      <c r="G15" s="9" t="s">
        <v>218</v>
      </c>
      <c r="H15" s="9" t="s">
        <v>184</v>
      </c>
      <c r="I15" s="9">
        <v>70068</v>
      </c>
      <c r="J15" s="9">
        <v>30.056742</v>
      </c>
      <c r="K15" s="9">
        <v>-90.524289999999993</v>
      </c>
      <c r="L15" s="9">
        <v>325212</v>
      </c>
      <c r="M15" s="9" t="str">
        <f t="shared" si="0"/>
        <v>7006WDNKPR56HIG, DENKA PERFORMANCE ELASTOMER LLC, 2019</v>
      </c>
      <c r="N15" s="9">
        <v>0</v>
      </c>
      <c r="O15" s="9">
        <f t="shared" si="1"/>
        <v>0</v>
      </c>
      <c r="P15" s="9">
        <v>301</v>
      </c>
      <c r="Q15" s="9">
        <f t="shared" si="2"/>
        <v>0.3739943465970863</v>
      </c>
    </row>
    <row r="16" spans="1:17" x14ac:dyDescent="0.55000000000000004">
      <c r="A16" s="9" t="s">
        <v>144</v>
      </c>
      <c r="B16" s="9" t="s">
        <v>219</v>
      </c>
      <c r="C16" s="9" t="s">
        <v>220</v>
      </c>
      <c r="D16" s="9">
        <v>2019</v>
      </c>
      <c r="E16" s="9" t="s">
        <v>221</v>
      </c>
      <c r="F16" s="9" t="s">
        <v>222</v>
      </c>
      <c r="G16" s="9" t="s">
        <v>223</v>
      </c>
      <c r="H16" s="9" t="s">
        <v>162</v>
      </c>
      <c r="I16" s="9">
        <v>77705</v>
      </c>
      <c r="J16" s="9">
        <v>29.853055999999999</v>
      </c>
      <c r="K16" s="9">
        <v>-94.095277999999993</v>
      </c>
      <c r="L16" s="9">
        <v>562211</v>
      </c>
      <c r="M16" s="9" t="str">
        <f t="shared" si="0"/>
        <v>77643WSTMNHWY73, VEOLIA ES TECHNICAL SOLUTIONS LLC PORT ARTHUR FACILITY, 2019</v>
      </c>
      <c r="N16" s="9">
        <v>10</v>
      </c>
      <c r="O16" s="9">
        <f t="shared" si="1"/>
        <v>1.2425061348740409E-2</v>
      </c>
      <c r="P16" s="9">
        <v>0</v>
      </c>
      <c r="Q16" s="9">
        <f t="shared" si="2"/>
        <v>0</v>
      </c>
    </row>
    <row r="17" spans="1:17" x14ac:dyDescent="0.55000000000000004">
      <c r="A17" s="9" t="s">
        <v>224</v>
      </c>
      <c r="B17" s="9" t="s">
        <v>225</v>
      </c>
      <c r="C17" s="9" t="s">
        <v>226</v>
      </c>
      <c r="D17" s="9">
        <v>2019</v>
      </c>
      <c r="E17" s="9" t="s">
        <v>227</v>
      </c>
      <c r="F17" s="9" t="s">
        <v>228</v>
      </c>
      <c r="G17" s="9" t="s">
        <v>229</v>
      </c>
      <c r="H17" s="9" t="s">
        <v>162</v>
      </c>
      <c r="I17" s="9">
        <v>77581</v>
      </c>
      <c r="J17" s="9">
        <v>29.576029999999999</v>
      </c>
      <c r="K17" s="9">
        <v>-95.294849999999997</v>
      </c>
      <c r="L17" s="9">
        <v>325998</v>
      </c>
      <c r="M17" s="9" t="str">
        <f t="shared" si="0"/>
        <v>77581THRDC1871M, THIRD COAST TERMINALS PEARLAND, 2019</v>
      </c>
      <c r="N17" s="9">
        <v>0</v>
      </c>
      <c r="O17" s="9">
        <f t="shared" si="1"/>
        <v>0</v>
      </c>
      <c r="P17" s="9">
        <v>0</v>
      </c>
      <c r="Q17" s="9">
        <f t="shared" si="2"/>
        <v>0</v>
      </c>
    </row>
    <row r="18" spans="1:17" x14ac:dyDescent="0.55000000000000004">
      <c r="A18" s="9" t="s">
        <v>144</v>
      </c>
      <c r="B18" s="9" t="s">
        <v>230</v>
      </c>
      <c r="C18" s="9" t="s">
        <v>231</v>
      </c>
      <c r="D18" s="9">
        <v>2019</v>
      </c>
      <c r="E18" s="9" t="s">
        <v>232</v>
      </c>
      <c r="F18" s="9" t="s">
        <v>233</v>
      </c>
      <c r="G18" s="9" t="s">
        <v>234</v>
      </c>
      <c r="H18" s="9" t="s">
        <v>173</v>
      </c>
      <c r="I18" s="9">
        <v>29045</v>
      </c>
      <c r="J18" s="9">
        <v>34.136389000000001</v>
      </c>
      <c r="K18" s="9">
        <v>-80.764722000000006</v>
      </c>
      <c r="L18" s="9">
        <v>325199</v>
      </c>
      <c r="M18" s="9" t="str">
        <f t="shared" si="0"/>
        <v>29045HRDWC2114L, WEYLCHEM US INC., 2019</v>
      </c>
      <c r="N18" s="9">
        <v>10</v>
      </c>
      <c r="O18" s="9">
        <f t="shared" si="1"/>
        <v>1.2425061348740409E-2</v>
      </c>
      <c r="P18" s="9">
        <v>15</v>
      </c>
      <c r="Q18" s="9">
        <f t="shared" si="2"/>
        <v>1.8637592023110612E-2</v>
      </c>
    </row>
    <row r="19" spans="1:17" x14ac:dyDescent="0.55000000000000004">
      <c r="A19" s="9" t="s">
        <v>144</v>
      </c>
      <c r="B19" s="9" t="s">
        <v>201</v>
      </c>
      <c r="C19" s="9" t="s">
        <v>202</v>
      </c>
      <c r="D19" s="9">
        <v>2020</v>
      </c>
      <c r="E19" s="9" t="s">
        <v>203</v>
      </c>
      <c r="F19" s="9" t="s">
        <v>204</v>
      </c>
      <c r="G19" s="9" t="s">
        <v>161</v>
      </c>
      <c r="H19" s="9" t="s">
        <v>162</v>
      </c>
      <c r="I19" s="9">
        <v>77536</v>
      </c>
      <c r="J19" s="9">
        <v>29.734269999999999</v>
      </c>
      <c r="K19" s="9">
        <v>-95.089860000000002</v>
      </c>
      <c r="L19" s="9">
        <v>325199</v>
      </c>
      <c r="M19" s="9" t="str">
        <f t="shared" si="0"/>
        <v>77536DSPSL2525B, TM DEER PARK SERVICES LP, 2020</v>
      </c>
      <c r="N19" s="9">
        <v>0</v>
      </c>
      <c r="O19" s="9">
        <f t="shared" si="1"/>
        <v>0</v>
      </c>
      <c r="P19" s="9">
        <v>1</v>
      </c>
      <c r="Q19" s="9">
        <f t="shared" si="2"/>
        <v>1.2425061348740407E-3</v>
      </c>
    </row>
    <row r="20" spans="1:17" x14ac:dyDescent="0.55000000000000004">
      <c r="A20" s="9" t="s">
        <v>224</v>
      </c>
      <c r="B20" s="9" t="s">
        <v>235</v>
      </c>
      <c r="C20" s="9" t="s">
        <v>236</v>
      </c>
      <c r="D20" s="9">
        <v>2020</v>
      </c>
      <c r="E20" s="9" t="s">
        <v>237</v>
      </c>
      <c r="F20" s="9" t="s">
        <v>238</v>
      </c>
      <c r="G20" s="9" t="s">
        <v>239</v>
      </c>
      <c r="H20" s="9" t="s">
        <v>156</v>
      </c>
      <c r="I20" s="9">
        <v>45014</v>
      </c>
      <c r="J20" s="9">
        <v>39.348860000000002</v>
      </c>
      <c r="K20" s="9">
        <v>-84.525180000000006</v>
      </c>
      <c r="L20" s="9">
        <v>325199</v>
      </c>
      <c r="M20" s="9" t="str">
        <f t="shared" si="0"/>
        <v>4501WTDCMP1TEDI, TEDIA CO LLC, 2020</v>
      </c>
      <c r="N20" s="9">
        <v>0</v>
      </c>
      <c r="O20" s="9">
        <f t="shared" si="1"/>
        <v>0</v>
      </c>
      <c r="P20" s="9">
        <v>0</v>
      </c>
      <c r="Q20" s="9">
        <f t="shared" si="2"/>
        <v>0</v>
      </c>
    </row>
    <row r="21" spans="1:17" x14ac:dyDescent="0.55000000000000004">
      <c r="A21" s="9" t="s">
        <v>144</v>
      </c>
      <c r="B21" s="9" t="s">
        <v>196</v>
      </c>
      <c r="C21" s="9" t="s">
        <v>197</v>
      </c>
      <c r="D21" s="9">
        <v>2020</v>
      </c>
      <c r="E21" s="9" t="s">
        <v>198</v>
      </c>
      <c r="F21" s="9" t="s">
        <v>199</v>
      </c>
      <c r="G21" s="9" t="s">
        <v>200</v>
      </c>
      <c r="H21" s="9" t="s">
        <v>173</v>
      </c>
      <c r="I21" s="9">
        <v>29715</v>
      </c>
      <c r="J21" s="9">
        <v>34.964292</v>
      </c>
      <c r="K21" s="9">
        <v>-80.956406999999999</v>
      </c>
      <c r="L21" s="9">
        <v>325130</v>
      </c>
      <c r="M21" s="9" t="str">
        <f t="shared" si="0"/>
        <v>29715RMNDSBANKS, NATION FORD CHEMICAL CO, 2020</v>
      </c>
      <c r="N21" s="9">
        <v>0</v>
      </c>
      <c r="O21" s="9">
        <f t="shared" si="1"/>
        <v>0</v>
      </c>
      <c r="P21" s="9">
        <v>563</v>
      </c>
      <c r="Q21" s="9">
        <f t="shared" si="2"/>
        <v>0.69953095393408504</v>
      </c>
    </row>
    <row r="22" spans="1:17" x14ac:dyDescent="0.55000000000000004">
      <c r="A22" s="9" t="s">
        <v>144</v>
      </c>
      <c r="B22" s="9" t="s">
        <v>240</v>
      </c>
      <c r="C22" s="9" t="s">
        <v>241</v>
      </c>
      <c r="D22" s="9">
        <v>2020</v>
      </c>
      <c r="E22" s="9" t="s">
        <v>242</v>
      </c>
      <c r="F22" s="9" t="s">
        <v>243</v>
      </c>
      <c r="G22" s="9" t="s">
        <v>244</v>
      </c>
      <c r="H22" s="9" t="s">
        <v>245</v>
      </c>
      <c r="I22" s="9">
        <v>40068</v>
      </c>
      <c r="J22" s="9">
        <v>38.431959999999997</v>
      </c>
      <c r="K22" s="9">
        <v>-85.234870000000001</v>
      </c>
      <c r="L22" s="9">
        <v>562211</v>
      </c>
      <c r="M22" s="9" t="str">
        <f t="shared" si="0"/>
        <v>40068SFTYK3700L, SAFETY-KLEEN SYSTEMS INC., 2020</v>
      </c>
      <c r="N22" s="9">
        <v>17</v>
      </c>
      <c r="O22" s="9">
        <f t="shared" si="1"/>
        <v>2.1122604292858695E-2</v>
      </c>
      <c r="P22" s="9">
        <v>15</v>
      </c>
      <c r="Q22" s="9">
        <f t="shared" si="2"/>
        <v>1.8637592023110612E-2</v>
      </c>
    </row>
    <row r="23" spans="1:17" x14ac:dyDescent="0.55000000000000004">
      <c r="A23" s="9" t="s">
        <v>144</v>
      </c>
      <c r="B23" s="9" t="s">
        <v>190</v>
      </c>
      <c r="C23" s="9" t="s">
        <v>191</v>
      </c>
      <c r="D23" s="9">
        <v>2020</v>
      </c>
      <c r="E23" s="9" t="s">
        <v>192</v>
      </c>
      <c r="F23" s="9" t="s">
        <v>193</v>
      </c>
      <c r="G23" s="9" t="s">
        <v>194</v>
      </c>
      <c r="H23" s="9" t="s">
        <v>195</v>
      </c>
      <c r="I23" s="9">
        <v>47620</v>
      </c>
      <c r="J23" s="9">
        <v>37.907200000000003</v>
      </c>
      <c r="K23" s="9">
        <v>-87.927099999999996</v>
      </c>
      <c r="L23" s="9">
        <v>325211</v>
      </c>
      <c r="M23" s="9" t="str">
        <f t="shared" si="0"/>
        <v>47620GPLSTLEXAN, SABIC INNOVATIVE PLASTICS MT. VERNON LLC, 2020</v>
      </c>
      <c r="N23" s="9">
        <v>7100</v>
      </c>
      <c r="O23" s="9">
        <f t="shared" si="1"/>
        <v>8.8217935576056909</v>
      </c>
      <c r="P23" s="9">
        <v>4800</v>
      </c>
      <c r="Q23" s="9">
        <f t="shared" si="2"/>
        <v>5.9640294473953963</v>
      </c>
    </row>
    <row r="24" spans="1:17" x14ac:dyDescent="0.55000000000000004">
      <c r="A24" s="9" t="s">
        <v>144</v>
      </c>
      <c r="B24" s="9" t="s">
        <v>174</v>
      </c>
      <c r="C24" s="9" t="s">
        <v>175</v>
      </c>
      <c r="D24" s="9">
        <v>2020</v>
      </c>
      <c r="E24" s="9" t="s">
        <v>176</v>
      </c>
      <c r="F24" s="9" t="s">
        <v>177</v>
      </c>
      <c r="G24" s="9" t="s">
        <v>178</v>
      </c>
      <c r="H24" s="9" t="s">
        <v>162</v>
      </c>
      <c r="I24" s="9">
        <v>77523</v>
      </c>
      <c r="J24" s="9">
        <v>29.7575</v>
      </c>
      <c r="K24" s="9">
        <v>-94.903056000000007</v>
      </c>
      <c r="L24" s="9">
        <v>325199</v>
      </c>
      <c r="M24" s="9" t="str">
        <f t="shared" si="0"/>
        <v>77520MBYCR8500W, COVESTRO LLC, 2020</v>
      </c>
      <c r="N24" s="9">
        <v>3</v>
      </c>
      <c r="O24" s="9">
        <f t="shared" si="1"/>
        <v>3.7275184046221227E-3</v>
      </c>
      <c r="P24" s="9">
        <v>4</v>
      </c>
      <c r="Q24" s="9">
        <f t="shared" si="2"/>
        <v>4.970024539496163E-3</v>
      </c>
    </row>
    <row r="25" spans="1:17" x14ac:dyDescent="0.55000000000000004">
      <c r="A25" s="9" t="s">
        <v>224</v>
      </c>
      <c r="B25" s="9" t="s">
        <v>246</v>
      </c>
      <c r="C25" s="9" t="s">
        <v>247</v>
      </c>
      <c r="D25" s="9">
        <v>2020</v>
      </c>
      <c r="E25" s="9" t="s">
        <v>248</v>
      </c>
      <c r="F25" s="9" t="s">
        <v>249</v>
      </c>
      <c r="G25" s="9" t="s">
        <v>250</v>
      </c>
      <c r="H25" s="9" t="s">
        <v>251</v>
      </c>
      <c r="I25" s="9">
        <v>31535</v>
      </c>
      <c r="J25" s="9">
        <v>31.485279999999999</v>
      </c>
      <c r="K25" s="9">
        <v>-82.862380000000002</v>
      </c>
      <c r="L25" s="9">
        <v>325199</v>
      </c>
      <c r="M25" s="9" t="str">
        <f t="shared" si="0"/>
        <v>31533FFNCC1415W, OPTIMA CHEMICAL GROUP LLC, 2020</v>
      </c>
      <c r="N25" s="9">
        <v>0</v>
      </c>
      <c r="O25" s="9">
        <f t="shared" si="1"/>
        <v>0</v>
      </c>
      <c r="P25" s="9">
        <v>0</v>
      </c>
      <c r="Q25" s="9">
        <f t="shared" si="2"/>
        <v>0</v>
      </c>
    </row>
    <row r="26" spans="1:17" x14ac:dyDescent="0.55000000000000004">
      <c r="A26" s="9" t="s">
        <v>144</v>
      </c>
      <c r="B26" s="9" t="s">
        <v>163</v>
      </c>
      <c r="C26" s="9" t="s">
        <v>164</v>
      </c>
      <c r="D26" s="9">
        <v>2020</v>
      </c>
      <c r="E26" s="9" t="s">
        <v>165</v>
      </c>
      <c r="F26" s="9" t="s">
        <v>166</v>
      </c>
      <c r="G26" s="9" t="s">
        <v>167</v>
      </c>
      <c r="H26" s="9" t="s">
        <v>156</v>
      </c>
      <c r="I26" s="9">
        <v>43920</v>
      </c>
      <c r="J26" s="9">
        <v>40.631622</v>
      </c>
      <c r="K26" s="9">
        <v>-80.546319999999994</v>
      </c>
      <c r="L26" s="9">
        <v>562213</v>
      </c>
      <c r="M26" s="9" t="str">
        <f t="shared" si="0"/>
        <v>43920VNRLL1250S, HERITAGE THERMAL SERVICES, 2020</v>
      </c>
      <c r="N26" s="9">
        <v>0.25</v>
      </c>
      <c r="O26" s="9">
        <f t="shared" si="1"/>
        <v>3.1062653371851019E-4</v>
      </c>
      <c r="P26" s="9">
        <v>0.19</v>
      </c>
      <c r="Q26" s="9">
        <f t="shared" si="2"/>
        <v>2.3607616562606779E-4</v>
      </c>
    </row>
    <row r="27" spans="1:17" x14ac:dyDescent="0.55000000000000004">
      <c r="A27" s="9" t="s">
        <v>144</v>
      </c>
      <c r="B27" s="9" t="s">
        <v>168</v>
      </c>
      <c r="C27" s="9" t="s">
        <v>169</v>
      </c>
      <c r="D27" s="9">
        <v>2020</v>
      </c>
      <c r="E27" s="9" t="s">
        <v>170</v>
      </c>
      <c r="F27" s="9" t="s">
        <v>171</v>
      </c>
      <c r="G27" s="9" t="s">
        <v>172</v>
      </c>
      <c r="H27" s="9" t="s">
        <v>173</v>
      </c>
      <c r="I27" s="9">
        <v>29059</v>
      </c>
      <c r="J27" s="9">
        <v>33.277380000000001</v>
      </c>
      <c r="K27" s="9">
        <v>-80.430135000000007</v>
      </c>
      <c r="L27" s="9">
        <v>327310</v>
      </c>
      <c r="M27" s="9" t="str">
        <f t="shared" si="0"/>
        <v>29059SNTCMSCHWY, HOLCIM (US) INC HOLLY HILL PLANT, 2020</v>
      </c>
      <c r="N27" s="9">
        <v>0.15</v>
      </c>
      <c r="O27" s="9">
        <f t="shared" si="1"/>
        <v>1.8637592023110612E-4</v>
      </c>
      <c r="P27" s="9">
        <v>3</v>
      </c>
      <c r="Q27" s="9">
        <f t="shared" si="2"/>
        <v>3.7275184046221227E-3</v>
      </c>
    </row>
    <row r="28" spans="1:17" x14ac:dyDescent="0.55000000000000004">
      <c r="A28" s="9" t="s">
        <v>144</v>
      </c>
      <c r="B28" s="9" t="s">
        <v>185</v>
      </c>
      <c r="C28" s="9" t="s">
        <v>186</v>
      </c>
      <c r="D28" s="9">
        <v>2020</v>
      </c>
      <c r="E28" s="9" t="s">
        <v>187</v>
      </c>
      <c r="F28" s="9" t="s">
        <v>188</v>
      </c>
      <c r="G28" s="9" t="s">
        <v>188</v>
      </c>
      <c r="H28" s="9" t="s">
        <v>189</v>
      </c>
      <c r="I28" s="9">
        <v>69145</v>
      </c>
      <c r="J28" s="9">
        <v>41.154423999999999</v>
      </c>
      <c r="K28" s="9">
        <v>-103.65900000000001</v>
      </c>
      <c r="L28" s="9">
        <v>562211</v>
      </c>
      <c r="M28" s="9" t="str">
        <f t="shared" si="0"/>
        <v>69145CLNHR5MISO, CLEAN HARBORS ENVIRONMENTAL SERVICES INC, 2020</v>
      </c>
      <c r="N28" s="9">
        <v>0.4</v>
      </c>
      <c r="O28" s="9">
        <f t="shared" si="1"/>
        <v>4.9700245394961636E-4</v>
      </c>
      <c r="P28" s="9">
        <v>2</v>
      </c>
      <c r="Q28" s="9">
        <f t="shared" si="2"/>
        <v>2.4850122697480815E-3</v>
      </c>
    </row>
    <row r="29" spans="1:17" x14ac:dyDescent="0.55000000000000004">
      <c r="A29" s="9" t="s">
        <v>144</v>
      </c>
      <c r="B29" s="9" t="s">
        <v>145</v>
      </c>
      <c r="C29" s="9" t="s">
        <v>146</v>
      </c>
      <c r="D29" s="9">
        <v>2020</v>
      </c>
      <c r="E29" s="9" t="s">
        <v>147</v>
      </c>
      <c r="F29" s="9" t="s">
        <v>148</v>
      </c>
      <c r="G29" s="9" t="s">
        <v>149</v>
      </c>
      <c r="H29" s="9" t="s">
        <v>150</v>
      </c>
      <c r="I29" s="9">
        <v>71730</v>
      </c>
      <c r="J29" s="9">
        <v>33.2044</v>
      </c>
      <c r="K29" s="9">
        <v>-92.630799999999994</v>
      </c>
      <c r="L29" s="9">
        <v>562211</v>
      </c>
      <c r="M29" s="9" t="str">
        <f t="shared" si="0"/>
        <v>71730NVRNM309AM, CLEAN HARBORS EL DORADO LLC, 2020</v>
      </c>
      <c r="N29" s="9">
        <v>0.2</v>
      </c>
      <c r="O29" s="9">
        <f t="shared" si="1"/>
        <v>2.4850122697480818E-4</v>
      </c>
      <c r="P29" s="9">
        <v>0.2</v>
      </c>
      <c r="Q29" s="9">
        <f t="shared" si="2"/>
        <v>2.4850122697480818E-4</v>
      </c>
    </row>
    <row r="30" spans="1:17" x14ac:dyDescent="0.55000000000000004">
      <c r="A30" s="9" t="s">
        <v>144</v>
      </c>
      <c r="B30" s="9" t="s">
        <v>210</v>
      </c>
      <c r="C30" s="9" t="s">
        <v>211</v>
      </c>
      <c r="D30" s="9">
        <v>2020</v>
      </c>
      <c r="E30" s="9" t="s">
        <v>212</v>
      </c>
      <c r="F30" s="9" t="s">
        <v>213</v>
      </c>
      <c r="G30" s="9" t="s">
        <v>161</v>
      </c>
      <c r="H30" s="9" t="s">
        <v>162</v>
      </c>
      <c r="I30" s="9">
        <v>77571</v>
      </c>
      <c r="J30" s="9">
        <v>29.73028</v>
      </c>
      <c r="K30" s="9">
        <v>-95.08981</v>
      </c>
      <c r="L30" s="9">
        <v>562211</v>
      </c>
      <c r="M30" s="9" t="str">
        <f t="shared" si="0"/>
        <v>77536SFTYK2027B, CLEAN HARBORS DEER PARK LLC, 2020</v>
      </c>
      <c r="N30" s="9">
        <v>0.1</v>
      </c>
      <c r="O30" s="9">
        <f t="shared" si="1"/>
        <v>1.2425061348740409E-4</v>
      </c>
      <c r="P30" s="9">
        <v>0.4</v>
      </c>
      <c r="Q30" s="9">
        <f t="shared" si="2"/>
        <v>4.9700245394961636E-4</v>
      </c>
    </row>
    <row r="31" spans="1:17" x14ac:dyDescent="0.55000000000000004">
      <c r="A31" s="9" t="s">
        <v>144</v>
      </c>
      <c r="B31" s="9" t="s">
        <v>219</v>
      </c>
      <c r="C31" s="9" t="s">
        <v>220</v>
      </c>
      <c r="D31" s="9">
        <v>2020</v>
      </c>
      <c r="E31" s="9" t="s">
        <v>221</v>
      </c>
      <c r="F31" s="9" t="s">
        <v>222</v>
      </c>
      <c r="G31" s="9" t="s">
        <v>223</v>
      </c>
      <c r="H31" s="9" t="s">
        <v>162</v>
      </c>
      <c r="I31" s="9">
        <v>77705</v>
      </c>
      <c r="J31" s="9">
        <v>29.853055999999999</v>
      </c>
      <c r="K31" s="9">
        <v>-94.095277999999993</v>
      </c>
      <c r="L31" s="9">
        <v>562211</v>
      </c>
      <c r="M31" s="9" t="str">
        <f t="shared" si="0"/>
        <v>77643WSTMNHWY73, VEOLIA ES TECHNICAL SOLUTIONS LLC PORT ARTHUR FACILITY, 2020</v>
      </c>
      <c r="N31" s="9">
        <v>25</v>
      </c>
      <c r="O31" s="9">
        <f t="shared" si="1"/>
        <v>3.1062653371851021E-2</v>
      </c>
      <c r="P31" s="9">
        <v>0</v>
      </c>
      <c r="Q31" s="9">
        <f t="shared" si="2"/>
        <v>0</v>
      </c>
    </row>
    <row r="32" spans="1:17" x14ac:dyDescent="0.55000000000000004">
      <c r="A32" s="9" t="s">
        <v>144</v>
      </c>
      <c r="B32" s="9" t="s">
        <v>230</v>
      </c>
      <c r="C32" s="9" t="s">
        <v>231</v>
      </c>
      <c r="D32" s="9">
        <v>2020</v>
      </c>
      <c r="E32" s="9" t="s">
        <v>232</v>
      </c>
      <c r="F32" s="9" t="s">
        <v>233</v>
      </c>
      <c r="G32" s="9" t="s">
        <v>234</v>
      </c>
      <c r="H32" s="9" t="s">
        <v>173</v>
      </c>
      <c r="I32" s="9">
        <v>29045</v>
      </c>
      <c r="J32" s="9">
        <v>34.136389000000001</v>
      </c>
      <c r="K32" s="9">
        <v>-80.764722000000006</v>
      </c>
      <c r="L32" s="9">
        <v>325199</v>
      </c>
      <c r="M32" s="9" t="str">
        <f t="shared" si="0"/>
        <v>29045HRDWC2114L, WEYLCHEM US INC., 2020</v>
      </c>
      <c r="N32" s="9">
        <v>1</v>
      </c>
      <c r="O32" s="9">
        <f t="shared" si="1"/>
        <v>1.2425061348740407E-3</v>
      </c>
      <c r="P32" s="9">
        <v>2</v>
      </c>
      <c r="Q32" s="9">
        <f t="shared" si="2"/>
        <v>2.4850122697480815E-3</v>
      </c>
    </row>
    <row r="33" spans="1:17" x14ac:dyDescent="0.55000000000000004">
      <c r="A33" s="9" t="s">
        <v>144</v>
      </c>
      <c r="B33" s="9" t="s">
        <v>205</v>
      </c>
      <c r="C33" s="9" t="s">
        <v>206</v>
      </c>
      <c r="D33" s="9">
        <v>2020</v>
      </c>
      <c r="E33" s="9" t="s">
        <v>207</v>
      </c>
      <c r="F33" s="9" t="s">
        <v>208</v>
      </c>
      <c r="G33" s="9" t="s">
        <v>209</v>
      </c>
      <c r="H33" s="9" t="s">
        <v>173</v>
      </c>
      <c r="I33" s="9">
        <v>29448</v>
      </c>
      <c r="J33" s="9">
        <v>33.242778000000001</v>
      </c>
      <c r="K33" s="9">
        <v>-80.442222000000001</v>
      </c>
      <c r="L33" s="9">
        <v>327310</v>
      </c>
      <c r="M33" s="9" t="str">
        <f t="shared" si="0"/>
        <v>29448GNTCMPOBOX, GIANT CEMENT CO, 2020</v>
      </c>
      <c r="N33" s="9">
        <v>1984</v>
      </c>
      <c r="O33" s="9">
        <f t="shared" si="1"/>
        <v>2.4651321715900969</v>
      </c>
      <c r="P33" s="9">
        <v>129</v>
      </c>
      <c r="Q33" s="9">
        <f t="shared" si="2"/>
        <v>0.16028329139875128</v>
      </c>
    </row>
    <row r="34" spans="1:17" x14ac:dyDescent="0.55000000000000004">
      <c r="A34" s="9" t="s">
        <v>144</v>
      </c>
      <c r="B34" s="9" t="s">
        <v>157</v>
      </c>
      <c r="C34" s="9" t="s">
        <v>158</v>
      </c>
      <c r="D34" s="9">
        <v>2020</v>
      </c>
      <c r="E34" s="9" t="s">
        <v>159</v>
      </c>
      <c r="F34" s="9" t="s">
        <v>160</v>
      </c>
      <c r="G34" s="9" t="s">
        <v>161</v>
      </c>
      <c r="H34" s="9" t="s">
        <v>162</v>
      </c>
      <c r="I34" s="9">
        <v>77061</v>
      </c>
      <c r="J34" s="9">
        <v>29.638190000000002</v>
      </c>
      <c r="K34" s="9">
        <v>-95.300600000000003</v>
      </c>
      <c r="L34" s="9">
        <v>424690</v>
      </c>
      <c r="M34" s="9" t="str">
        <f t="shared" ref="M34:M65" si="3">_xlfn.CONCAT(B34,", ",C34,", ",D34)</f>
        <v>79762VNWTR311LA, UNIVAR USA INC HOUSTON, 2020</v>
      </c>
      <c r="N34" s="9">
        <v>0</v>
      </c>
      <c r="O34" s="9">
        <f t="shared" ref="O34:O65" si="4">N34/2.205/365</f>
        <v>0</v>
      </c>
      <c r="P34" s="9">
        <v>0</v>
      </c>
      <c r="Q34" s="9">
        <f t="shared" ref="Q34:Q65" si="5">P34/2.205/365</f>
        <v>0</v>
      </c>
    </row>
    <row r="35" spans="1:17" x14ac:dyDescent="0.55000000000000004">
      <c r="A35" s="9" t="s">
        <v>144</v>
      </c>
      <c r="B35" s="9" t="s">
        <v>179</v>
      </c>
      <c r="C35" s="9" t="s">
        <v>180</v>
      </c>
      <c r="D35" s="9">
        <v>2020</v>
      </c>
      <c r="E35" s="9" t="s">
        <v>181</v>
      </c>
      <c r="F35" s="9" t="s">
        <v>182</v>
      </c>
      <c r="G35" s="9" t="s">
        <v>183</v>
      </c>
      <c r="H35" s="9" t="s">
        <v>184</v>
      </c>
      <c r="I35" s="9">
        <v>70764</v>
      </c>
      <c r="J35" s="9">
        <v>30.259399999999999</v>
      </c>
      <c r="K35" s="9">
        <v>-91.173699999999997</v>
      </c>
      <c r="L35" s="9">
        <v>325211</v>
      </c>
      <c r="M35" s="9" t="str">
        <f t="shared" si="3"/>
        <v>70764LLMNXHWY40, SHINTECH PLAQUEMINE PLANT, 2020</v>
      </c>
      <c r="N35" s="9">
        <v>0</v>
      </c>
      <c r="O35" s="9">
        <f t="shared" si="4"/>
        <v>0</v>
      </c>
      <c r="P35" s="9">
        <v>0</v>
      </c>
      <c r="Q35" s="9">
        <f t="shared" si="5"/>
        <v>0</v>
      </c>
    </row>
    <row r="36" spans="1:17" x14ac:dyDescent="0.55000000000000004">
      <c r="A36" s="9" t="s">
        <v>144</v>
      </c>
      <c r="B36" s="9" t="s">
        <v>151</v>
      </c>
      <c r="C36" s="9" t="s">
        <v>152</v>
      </c>
      <c r="D36" s="9">
        <v>2020</v>
      </c>
      <c r="E36" s="9" t="s">
        <v>153</v>
      </c>
      <c r="F36" s="9" t="s">
        <v>154</v>
      </c>
      <c r="G36" s="9" t="s">
        <v>155</v>
      </c>
      <c r="H36" s="9" t="s">
        <v>156</v>
      </c>
      <c r="I36" s="9">
        <v>44011</v>
      </c>
      <c r="J36" s="9">
        <v>41.471539999999997</v>
      </c>
      <c r="K36" s="9">
        <v>-82.016769999999994</v>
      </c>
      <c r="L36" s="9">
        <v>562211</v>
      </c>
      <c r="M36" s="9" t="str">
        <f t="shared" si="3"/>
        <v>44011CHMTR35850, CHEMTRON CORP, 2020</v>
      </c>
      <c r="N36" s="9">
        <v>0.14000000000000001</v>
      </c>
      <c r="O36" s="9">
        <f t="shared" si="4"/>
        <v>1.7395085888236575E-4</v>
      </c>
      <c r="P36" s="9">
        <v>0</v>
      </c>
      <c r="Q36" s="9">
        <f t="shared" si="5"/>
        <v>0</v>
      </c>
    </row>
    <row r="37" spans="1:17" x14ac:dyDescent="0.55000000000000004">
      <c r="A37" s="9" t="s">
        <v>144</v>
      </c>
      <c r="B37" s="9" t="s">
        <v>214</v>
      </c>
      <c r="C37" s="9" t="s">
        <v>215</v>
      </c>
      <c r="D37" s="9">
        <v>2020</v>
      </c>
      <c r="E37" s="9" t="s">
        <v>216</v>
      </c>
      <c r="F37" s="9" t="s">
        <v>217</v>
      </c>
      <c r="G37" s="9" t="s">
        <v>218</v>
      </c>
      <c r="H37" s="9" t="s">
        <v>184</v>
      </c>
      <c r="I37" s="9">
        <v>70068</v>
      </c>
      <c r="J37" s="9">
        <v>30.056742</v>
      </c>
      <c r="K37" s="9">
        <v>-90.524289999999993</v>
      </c>
      <c r="L37" s="9">
        <v>325212</v>
      </c>
      <c r="M37" s="9" t="str">
        <f t="shared" si="3"/>
        <v>7006WDNKPR56HIG, DENKA PERFORMANCE ELASTOMER LLC, 2020</v>
      </c>
      <c r="N37" s="9">
        <v>8</v>
      </c>
      <c r="O37" s="9">
        <f t="shared" si="4"/>
        <v>9.940049078992326E-3</v>
      </c>
      <c r="P37" s="9">
        <v>219</v>
      </c>
      <c r="Q37" s="9">
        <f t="shared" si="5"/>
        <v>0.27210884353741494</v>
      </c>
    </row>
    <row r="38" spans="1:17" x14ac:dyDescent="0.55000000000000004">
      <c r="A38" s="9" t="s">
        <v>144</v>
      </c>
      <c r="B38" s="9" t="s">
        <v>201</v>
      </c>
      <c r="C38" s="9" t="s">
        <v>202</v>
      </c>
      <c r="D38" s="9">
        <v>2021</v>
      </c>
      <c r="E38" s="9" t="s">
        <v>203</v>
      </c>
      <c r="F38" s="9" t="s">
        <v>204</v>
      </c>
      <c r="G38" s="9" t="s">
        <v>161</v>
      </c>
      <c r="H38" s="9" t="s">
        <v>162</v>
      </c>
      <c r="I38" s="9">
        <v>77536</v>
      </c>
      <c r="J38" s="9">
        <v>29.734269999999999</v>
      </c>
      <c r="K38" s="9">
        <v>-95.089860000000002</v>
      </c>
      <c r="L38" s="9">
        <v>325199</v>
      </c>
      <c r="M38" s="9" t="str">
        <f t="shared" si="3"/>
        <v>77536DSPSL2525B, TM DEER PARK SERVICES LP, 2021</v>
      </c>
      <c r="N38" s="9">
        <v>0</v>
      </c>
      <c r="O38" s="9">
        <f t="shared" si="4"/>
        <v>0</v>
      </c>
      <c r="P38" s="9">
        <v>1</v>
      </c>
      <c r="Q38" s="9">
        <f t="shared" si="5"/>
        <v>1.2425061348740407E-3</v>
      </c>
    </row>
    <row r="39" spans="1:17" x14ac:dyDescent="0.55000000000000004">
      <c r="A39" s="9" t="s">
        <v>144</v>
      </c>
      <c r="B39" s="9" t="s">
        <v>219</v>
      </c>
      <c r="C39" s="9" t="s">
        <v>220</v>
      </c>
      <c r="D39" s="9">
        <v>2021</v>
      </c>
      <c r="E39" s="9" t="s">
        <v>221</v>
      </c>
      <c r="F39" s="9" t="s">
        <v>222</v>
      </c>
      <c r="G39" s="9" t="s">
        <v>223</v>
      </c>
      <c r="H39" s="9" t="s">
        <v>162</v>
      </c>
      <c r="I39" s="9">
        <v>77705</v>
      </c>
      <c r="J39" s="9">
        <v>29.853055999999999</v>
      </c>
      <c r="K39" s="9">
        <v>-94.095277999999993</v>
      </c>
      <c r="L39" s="9">
        <v>562211</v>
      </c>
      <c r="M39" s="9" t="str">
        <f t="shared" si="3"/>
        <v>77643WSTMNHWY73, VEOLIA ES TECHNICAL SOLUTIONS LLC PORT ARTHUR FACILITY, 2021</v>
      </c>
      <c r="N39" s="9">
        <v>10</v>
      </c>
      <c r="O39" s="9">
        <f t="shared" si="4"/>
        <v>1.2425061348740409E-2</v>
      </c>
      <c r="P39" s="9">
        <v>0</v>
      </c>
      <c r="Q39" s="9">
        <f t="shared" si="5"/>
        <v>0</v>
      </c>
    </row>
    <row r="40" spans="1:17" x14ac:dyDescent="0.55000000000000004">
      <c r="A40" s="9" t="s">
        <v>144</v>
      </c>
      <c r="B40" s="9" t="s">
        <v>185</v>
      </c>
      <c r="C40" s="9" t="s">
        <v>186</v>
      </c>
      <c r="D40" s="9">
        <v>2021</v>
      </c>
      <c r="E40" s="9" t="s">
        <v>187</v>
      </c>
      <c r="F40" s="9" t="s">
        <v>188</v>
      </c>
      <c r="G40" s="9" t="s">
        <v>188</v>
      </c>
      <c r="H40" s="9" t="s">
        <v>189</v>
      </c>
      <c r="I40" s="9">
        <v>69145</v>
      </c>
      <c r="J40" s="9">
        <v>41.154423999999999</v>
      </c>
      <c r="K40" s="9">
        <v>-103.65900000000001</v>
      </c>
      <c r="L40" s="9">
        <v>562211</v>
      </c>
      <c r="M40" s="9" t="str">
        <f t="shared" si="3"/>
        <v>69145CLNHR5MISO, CLEAN HARBORS ENVIRONMENTAL SERVICES INC, 2021</v>
      </c>
      <c r="N40" s="9">
        <v>0.1</v>
      </c>
      <c r="O40" s="9">
        <f t="shared" si="4"/>
        <v>1.2425061348740409E-4</v>
      </c>
      <c r="P40" s="9">
        <v>4.8</v>
      </c>
      <c r="Q40" s="9">
        <f t="shared" si="5"/>
        <v>5.9640294473953959E-3</v>
      </c>
    </row>
    <row r="41" spans="1:17" x14ac:dyDescent="0.55000000000000004">
      <c r="A41" s="9" t="s">
        <v>144</v>
      </c>
      <c r="B41" s="9" t="s">
        <v>179</v>
      </c>
      <c r="C41" s="9" t="s">
        <v>180</v>
      </c>
      <c r="D41" s="9">
        <v>2021</v>
      </c>
      <c r="E41" s="9" t="s">
        <v>181</v>
      </c>
      <c r="F41" s="9" t="s">
        <v>182</v>
      </c>
      <c r="G41" s="9" t="s">
        <v>183</v>
      </c>
      <c r="H41" s="9" t="s">
        <v>184</v>
      </c>
      <c r="I41" s="9">
        <v>70764</v>
      </c>
      <c r="J41" s="9">
        <v>30.259399999999999</v>
      </c>
      <c r="K41" s="9">
        <v>-91.173699999999997</v>
      </c>
      <c r="L41" s="9">
        <v>325211</v>
      </c>
      <c r="M41" s="9" t="str">
        <f t="shared" si="3"/>
        <v>70764LLMNXHWY40, SHINTECH PLAQUEMINE PLANT, 2021</v>
      </c>
      <c r="N41" s="9">
        <v>0</v>
      </c>
      <c r="O41" s="9">
        <f t="shared" si="4"/>
        <v>0</v>
      </c>
      <c r="P41" s="9">
        <v>0</v>
      </c>
      <c r="Q41" s="9">
        <f t="shared" si="5"/>
        <v>0</v>
      </c>
    </row>
    <row r="42" spans="1:17" x14ac:dyDescent="0.55000000000000004">
      <c r="A42" s="9" t="s">
        <v>144</v>
      </c>
      <c r="B42" s="9" t="s">
        <v>145</v>
      </c>
      <c r="C42" s="9" t="s">
        <v>146</v>
      </c>
      <c r="D42" s="9">
        <v>2021</v>
      </c>
      <c r="E42" s="9" t="s">
        <v>147</v>
      </c>
      <c r="F42" s="9" t="s">
        <v>148</v>
      </c>
      <c r="G42" s="9" t="s">
        <v>149</v>
      </c>
      <c r="H42" s="9" t="s">
        <v>150</v>
      </c>
      <c r="I42" s="9">
        <v>71730</v>
      </c>
      <c r="J42" s="9">
        <v>33.2044</v>
      </c>
      <c r="K42" s="9">
        <v>-92.630799999999994</v>
      </c>
      <c r="L42" s="9">
        <v>562211</v>
      </c>
      <c r="M42" s="9" t="str">
        <f t="shared" si="3"/>
        <v>71730NVRNM309AM, CLEAN HARBORS EL DORADO LLC, 2021</v>
      </c>
      <c r="N42" s="9">
        <v>0.1</v>
      </c>
      <c r="O42" s="9">
        <f t="shared" si="4"/>
        <v>1.2425061348740409E-4</v>
      </c>
      <c r="P42" s="9">
        <v>0.1</v>
      </c>
      <c r="Q42" s="9">
        <f t="shared" si="5"/>
        <v>1.2425061348740409E-4</v>
      </c>
    </row>
    <row r="43" spans="1:17" x14ac:dyDescent="0.55000000000000004">
      <c r="A43" s="9" t="s">
        <v>144</v>
      </c>
      <c r="B43" s="9" t="s">
        <v>230</v>
      </c>
      <c r="C43" s="9" t="s">
        <v>231</v>
      </c>
      <c r="D43" s="9">
        <v>2021</v>
      </c>
      <c r="E43" s="9" t="s">
        <v>232</v>
      </c>
      <c r="F43" s="9" t="s">
        <v>233</v>
      </c>
      <c r="G43" s="9" t="s">
        <v>234</v>
      </c>
      <c r="H43" s="9" t="s">
        <v>173</v>
      </c>
      <c r="I43" s="9">
        <v>29045</v>
      </c>
      <c r="J43" s="9">
        <v>34.136389000000001</v>
      </c>
      <c r="K43" s="9">
        <v>-80.764722000000006</v>
      </c>
      <c r="L43" s="9">
        <v>325199</v>
      </c>
      <c r="M43" s="9" t="str">
        <f t="shared" si="3"/>
        <v>29045HRDWC2114L, WEYLCHEM US INC., 2021</v>
      </c>
      <c r="N43" s="9">
        <v>1</v>
      </c>
      <c r="O43" s="9">
        <f t="shared" si="4"/>
        <v>1.2425061348740407E-3</v>
      </c>
      <c r="P43" s="9">
        <v>10</v>
      </c>
      <c r="Q43" s="9">
        <f t="shared" si="5"/>
        <v>1.2425061348740409E-2</v>
      </c>
    </row>
    <row r="44" spans="1:17" x14ac:dyDescent="0.55000000000000004">
      <c r="A44" s="9" t="s">
        <v>144</v>
      </c>
      <c r="B44" s="9" t="s">
        <v>174</v>
      </c>
      <c r="C44" s="9" t="s">
        <v>175</v>
      </c>
      <c r="D44" s="9">
        <v>2021</v>
      </c>
      <c r="E44" s="9" t="s">
        <v>176</v>
      </c>
      <c r="F44" s="9" t="s">
        <v>177</v>
      </c>
      <c r="G44" s="9" t="s">
        <v>178</v>
      </c>
      <c r="H44" s="9" t="s">
        <v>162</v>
      </c>
      <c r="I44" s="9">
        <v>77523</v>
      </c>
      <c r="J44" s="9">
        <v>29.7575</v>
      </c>
      <c r="K44" s="9">
        <v>-94.903056000000007</v>
      </c>
      <c r="L44" s="9">
        <v>325199</v>
      </c>
      <c r="M44" s="9" t="str">
        <f t="shared" si="3"/>
        <v>77520MBYCR8500W, COVESTRO LLC, 2021</v>
      </c>
      <c r="N44" s="9">
        <v>1308</v>
      </c>
      <c r="O44" s="9">
        <f t="shared" si="4"/>
        <v>1.6251980244152455</v>
      </c>
      <c r="P44" s="9">
        <v>4</v>
      </c>
      <c r="Q44" s="9">
        <f t="shared" si="5"/>
        <v>4.970024539496163E-3</v>
      </c>
    </row>
    <row r="45" spans="1:17" x14ac:dyDescent="0.55000000000000004">
      <c r="A45" s="9" t="s">
        <v>144</v>
      </c>
      <c r="B45" s="9" t="s">
        <v>210</v>
      </c>
      <c r="C45" s="9" t="s">
        <v>211</v>
      </c>
      <c r="D45" s="9">
        <v>2021</v>
      </c>
      <c r="E45" s="9" t="s">
        <v>212</v>
      </c>
      <c r="F45" s="9" t="s">
        <v>213</v>
      </c>
      <c r="G45" s="9" t="s">
        <v>161</v>
      </c>
      <c r="H45" s="9" t="s">
        <v>162</v>
      </c>
      <c r="I45" s="9">
        <v>77571</v>
      </c>
      <c r="J45" s="9">
        <v>29.73028</v>
      </c>
      <c r="K45" s="9">
        <v>-95.08981</v>
      </c>
      <c r="L45" s="9">
        <v>562211</v>
      </c>
      <c r="M45" s="9" t="str">
        <f t="shared" si="3"/>
        <v>77536SFTYK2027B, CLEAN HARBORS DEER PARK LLC, 2021</v>
      </c>
      <c r="N45" s="9">
        <v>0.1</v>
      </c>
      <c r="O45" s="9">
        <f t="shared" si="4"/>
        <v>1.2425061348740409E-4</v>
      </c>
      <c r="P45" s="9">
        <v>0.4</v>
      </c>
      <c r="Q45" s="9">
        <f t="shared" si="5"/>
        <v>4.9700245394961636E-4</v>
      </c>
    </row>
    <row r="46" spans="1:17" x14ac:dyDescent="0.55000000000000004">
      <c r="A46" s="9" t="s">
        <v>144</v>
      </c>
      <c r="B46" s="9" t="s">
        <v>214</v>
      </c>
      <c r="C46" s="9" t="s">
        <v>215</v>
      </c>
      <c r="D46" s="9">
        <v>2021</v>
      </c>
      <c r="E46" s="9" t="s">
        <v>216</v>
      </c>
      <c r="F46" s="9" t="s">
        <v>217</v>
      </c>
      <c r="G46" s="9" t="s">
        <v>218</v>
      </c>
      <c r="H46" s="9" t="s">
        <v>184</v>
      </c>
      <c r="I46" s="9">
        <v>70068</v>
      </c>
      <c r="J46" s="9">
        <v>30.056742</v>
      </c>
      <c r="K46" s="9">
        <v>-90.524289999999993</v>
      </c>
      <c r="L46" s="9">
        <v>325212</v>
      </c>
      <c r="M46" s="9" t="str">
        <f t="shared" si="3"/>
        <v>7006WDNKPR56HIG, DENKA PERFORMANCE ELASTOMER LLC, 2021</v>
      </c>
      <c r="N46" s="9">
        <v>9</v>
      </c>
      <c r="O46" s="9">
        <f t="shared" si="4"/>
        <v>1.1182555213866369E-2</v>
      </c>
      <c r="P46" s="9">
        <v>299</v>
      </c>
      <c r="Q46" s="9">
        <f t="shared" si="5"/>
        <v>0.37150933432733824</v>
      </c>
    </row>
    <row r="47" spans="1:17" x14ac:dyDescent="0.55000000000000004">
      <c r="A47" s="9" t="s">
        <v>144</v>
      </c>
      <c r="B47" s="9" t="s">
        <v>190</v>
      </c>
      <c r="C47" s="9" t="s">
        <v>191</v>
      </c>
      <c r="D47" s="9">
        <v>2021</v>
      </c>
      <c r="E47" s="9" t="s">
        <v>192</v>
      </c>
      <c r="F47" s="9" t="s">
        <v>193</v>
      </c>
      <c r="G47" s="9" t="s">
        <v>194</v>
      </c>
      <c r="H47" s="9" t="s">
        <v>195</v>
      </c>
      <c r="I47" s="9">
        <v>47620</v>
      </c>
      <c r="J47" s="9">
        <v>37.907200000000003</v>
      </c>
      <c r="K47" s="9">
        <v>-87.927099999999996</v>
      </c>
      <c r="L47" s="9">
        <v>325211</v>
      </c>
      <c r="M47" s="9" t="str">
        <f t="shared" si="3"/>
        <v>47620GPLSTLEXAN, SABIC INNOVATIVE PLASTICS MT. VERNON LLC, 2021</v>
      </c>
      <c r="N47" s="9">
        <v>12000</v>
      </c>
      <c r="O47" s="9">
        <f t="shared" si="4"/>
        <v>14.910073618488489</v>
      </c>
      <c r="P47" s="9">
        <v>7100</v>
      </c>
      <c r="Q47" s="9">
        <f t="shared" si="5"/>
        <v>8.8217935576056909</v>
      </c>
    </row>
    <row r="48" spans="1:17" x14ac:dyDescent="0.55000000000000004">
      <c r="A48" s="9" t="s">
        <v>144</v>
      </c>
      <c r="B48" s="9" t="s">
        <v>151</v>
      </c>
      <c r="C48" s="9" t="s">
        <v>152</v>
      </c>
      <c r="D48" s="9">
        <v>2021</v>
      </c>
      <c r="E48" s="9" t="s">
        <v>153</v>
      </c>
      <c r="F48" s="9" t="s">
        <v>154</v>
      </c>
      <c r="G48" s="9" t="s">
        <v>155</v>
      </c>
      <c r="H48" s="9" t="s">
        <v>156</v>
      </c>
      <c r="I48" s="9">
        <v>44011</v>
      </c>
      <c r="J48" s="9">
        <v>41.471539999999997</v>
      </c>
      <c r="K48" s="9">
        <v>-82.016769999999994</v>
      </c>
      <c r="L48" s="9">
        <v>562211</v>
      </c>
      <c r="M48" s="9" t="str">
        <f t="shared" si="3"/>
        <v>44011CHMTR35850, CHEMTRON CORP, 2021</v>
      </c>
      <c r="N48" s="9">
        <v>23.11</v>
      </c>
      <c r="O48" s="9">
        <f t="shared" si="4"/>
        <v>2.8714316776939083E-2</v>
      </c>
      <c r="P48" s="9">
        <v>0</v>
      </c>
      <c r="Q48" s="9">
        <f t="shared" si="5"/>
        <v>0</v>
      </c>
    </row>
    <row r="49" spans="1:17" x14ac:dyDescent="0.55000000000000004">
      <c r="A49" s="9" t="s">
        <v>144</v>
      </c>
      <c r="B49" s="9" t="s">
        <v>163</v>
      </c>
      <c r="C49" s="9" t="s">
        <v>164</v>
      </c>
      <c r="D49" s="9">
        <v>2021</v>
      </c>
      <c r="E49" s="9" t="s">
        <v>165</v>
      </c>
      <c r="F49" s="9" t="s">
        <v>166</v>
      </c>
      <c r="G49" s="9" t="s">
        <v>167</v>
      </c>
      <c r="H49" s="9" t="s">
        <v>156</v>
      </c>
      <c r="I49" s="9">
        <v>43920</v>
      </c>
      <c r="J49" s="9">
        <v>40.631622</v>
      </c>
      <c r="K49" s="9">
        <v>-80.546319999999994</v>
      </c>
      <c r="L49" s="9">
        <v>562213</v>
      </c>
      <c r="M49" s="9" t="str">
        <f t="shared" si="3"/>
        <v>43920VNRLL1250S, HERITAGE THERMAL SERVICES, 2021</v>
      </c>
      <c r="N49" s="9">
        <v>0.01</v>
      </c>
      <c r="O49" s="9">
        <f t="shared" si="4"/>
        <v>1.2425061348740409E-5</v>
      </c>
      <c r="P49" s="9">
        <v>0.08</v>
      </c>
      <c r="Q49" s="9">
        <f t="shared" si="5"/>
        <v>9.9400490789923273E-5</v>
      </c>
    </row>
    <row r="50" spans="1:17" x14ac:dyDescent="0.55000000000000004">
      <c r="A50" s="9" t="s">
        <v>144</v>
      </c>
      <c r="B50" s="9" t="s">
        <v>168</v>
      </c>
      <c r="C50" s="9" t="s">
        <v>169</v>
      </c>
      <c r="D50" s="9">
        <v>2021</v>
      </c>
      <c r="E50" s="9" t="s">
        <v>170</v>
      </c>
      <c r="F50" s="9" t="s">
        <v>171</v>
      </c>
      <c r="G50" s="9" t="s">
        <v>172</v>
      </c>
      <c r="H50" s="9" t="s">
        <v>173</v>
      </c>
      <c r="I50" s="9">
        <v>29059</v>
      </c>
      <c r="J50" s="9">
        <v>33.277380000000001</v>
      </c>
      <c r="K50" s="9">
        <v>-80.430135000000007</v>
      </c>
      <c r="L50" s="9">
        <v>327310</v>
      </c>
      <c r="M50" s="9" t="str">
        <f t="shared" si="3"/>
        <v>29059SNTCMSCHWY, HOLCIM (US) INC HOLLY HILL PLANT, 2021</v>
      </c>
      <c r="N50" s="9">
        <v>0</v>
      </c>
      <c r="O50" s="9">
        <f t="shared" si="4"/>
        <v>0</v>
      </c>
      <c r="P50" s="9">
        <v>6</v>
      </c>
      <c r="Q50" s="9">
        <f t="shared" si="5"/>
        <v>7.4550368092442454E-3</v>
      </c>
    </row>
    <row r="51" spans="1:17" x14ac:dyDescent="0.55000000000000004">
      <c r="A51" s="9" t="s">
        <v>144</v>
      </c>
      <c r="B51" s="9" t="s">
        <v>201</v>
      </c>
      <c r="C51" s="9" t="s">
        <v>202</v>
      </c>
      <c r="D51" s="9">
        <v>2022</v>
      </c>
      <c r="E51" s="9" t="s">
        <v>203</v>
      </c>
      <c r="F51" s="9" t="s">
        <v>204</v>
      </c>
      <c r="G51" s="9" t="s">
        <v>161</v>
      </c>
      <c r="H51" s="9" t="s">
        <v>162</v>
      </c>
      <c r="I51" s="9">
        <v>77536</v>
      </c>
      <c r="J51" s="9">
        <v>29.734269999999999</v>
      </c>
      <c r="K51" s="9">
        <v>-95.089860000000002</v>
      </c>
      <c r="L51" s="9">
        <v>562211</v>
      </c>
      <c r="M51" s="9" t="str">
        <f t="shared" si="3"/>
        <v>77536DSPSL2525B, TM DEER PARK SERVICES LP, 2022</v>
      </c>
      <c r="N51" s="9">
        <v>0</v>
      </c>
      <c r="O51" s="9">
        <f t="shared" si="4"/>
        <v>0</v>
      </c>
      <c r="P51" s="9">
        <v>0</v>
      </c>
      <c r="Q51" s="9">
        <f t="shared" si="5"/>
        <v>0</v>
      </c>
    </row>
    <row r="52" spans="1:17" x14ac:dyDescent="0.55000000000000004">
      <c r="A52" s="9" t="s">
        <v>144</v>
      </c>
      <c r="B52" s="9" t="s">
        <v>219</v>
      </c>
      <c r="C52" s="9" t="s">
        <v>220</v>
      </c>
      <c r="D52" s="9">
        <v>2022</v>
      </c>
      <c r="E52" s="9" t="s">
        <v>221</v>
      </c>
      <c r="F52" s="9" t="s">
        <v>222</v>
      </c>
      <c r="G52" s="9" t="s">
        <v>223</v>
      </c>
      <c r="H52" s="9" t="s">
        <v>162</v>
      </c>
      <c r="I52" s="9">
        <v>77705</v>
      </c>
      <c r="J52" s="9">
        <v>29.853055999999999</v>
      </c>
      <c r="K52" s="9">
        <v>-94.095277999999993</v>
      </c>
      <c r="L52" s="9">
        <v>562211</v>
      </c>
      <c r="M52" s="9" t="str">
        <f t="shared" si="3"/>
        <v>77643WSTMNHWY73, VEOLIA ES TECHNICAL SOLUTIONS LLC PORT ARTHUR FACILITY, 2022</v>
      </c>
      <c r="N52" s="9">
        <v>3</v>
      </c>
      <c r="O52" s="9">
        <f t="shared" si="4"/>
        <v>3.7275184046221227E-3</v>
      </c>
      <c r="P52" s="9">
        <v>0</v>
      </c>
      <c r="Q52" s="9">
        <f t="shared" si="5"/>
        <v>0</v>
      </c>
    </row>
    <row r="53" spans="1:17" x14ac:dyDescent="0.55000000000000004">
      <c r="A53" s="9" t="s">
        <v>144</v>
      </c>
      <c r="B53" s="9" t="s">
        <v>205</v>
      </c>
      <c r="C53" s="9" t="s">
        <v>206</v>
      </c>
      <c r="D53" s="9">
        <v>2022</v>
      </c>
      <c r="E53" s="9" t="s">
        <v>207</v>
      </c>
      <c r="F53" s="9" t="s">
        <v>208</v>
      </c>
      <c r="G53" s="9" t="s">
        <v>209</v>
      </c>
      <c r="H53" s="9" t="s">
        <v>173</v>
      </c>
      <c r="I53" s="9">
        <v>29448</v>
      </c>
      <c r="J53" s="9">
        <v>33.242778000000001</v>
      </c>
      <c r="K53" s="9">
        <v>-80.442222000000001</v>
      </c>
      <c r="L53" s="9">
        <v>327310</v>
      </c>
      <c r="M53" s="9" t="str">
        <f t="shared" si="3"/>
        <v>29448GNTCMPOBOX, GIANT CEMENT CO, 2022</v>
      </c>
      <c r="N53" s="9">
        <v>2.33</v>
      </c>
      <c r="O53" s="9">
        <f t="shared" si="4"/>
        <v>2.8950392942565153E-3</v>
      </c>
      <c r="P53" s="9">
        <v>36.85</v>
      </c>
      <c r="Q53" s="9">
        <f t="shared" si="5"/>
        <v>4.5786351070108415E-2</v>
      </c>
    </row>
    <row r="54" spans="1:17" x14ac:dyDescent="0.55000000000000004">
      <c r="A54" s="9" t="s">
        <v>144</v>
      </c>
      <c r="B54" s="9" t="s">
        <v>185</v>
      </c>
      <c r="C54" s="9" t="s">
        <v>186</v>
      </c>
      <c r="D54" s="9">
        <v>2022</v>
      </c>
      <c r="E54" s="9" t="s">
        <v>187</v>
      </c>
      <c r="F54" s="9" t="s">
        <v>188</v>
      </c>
      <c r="G54" s="9" t="s">
        <v>188</v>
      </c>
      <c r="H54" s="9" t="s">
        <v>189</v>
      </c>
      <c r="I54" s="9">
        <v>69145</v>
      </c>
      <c r="J54" s="9">
        <v>41.154423999999999</v>
      </c>
      <c r="K54" s="9">
        <v>-103.65900000000001</v>
      </c>
      <c r="L54" s="9">
        <v>562211</v>
      </c>
      <c r="M54" s="9" t="str">
        <f t="shared" si="3"/>
        <v>69145CLNHR5MISO, CLEAN HARBORS ENVIRONMENTAL SERVICES INC, 2022</v>
      </c>
      <c r="N54" s="9">
        <v>0.1</v>
      </c>
      <c r="O54" s="9">
        <f t="shared" si="4"/>
        <v>1.2425061348740409E-4</v>
      </c>
      <c r="P54" s="9">
        <v>1.8</v>
      </c>
      <c r="Q54" s="9">
        <f t="shared" si="5"/>
        <v>2.2365110427732737E-3</v>
      </c>
    </row>
    <row r="55" spans="1:17" x14ac:dyDescent="0.55000000000000004">
      <c r="A55" s="9" t="s">
        <v>144</v>
      </c>
      <c r="B55" s="9" t="s">
        <v>179</v>
      </c>
      <c r="C55" s="9" t="s">
        <v>180</v>
      </c>
      <c r="D55" s="9">
        <v>2022</v>
      </c>
      <c r="E55" s="9" t="s">
        <v>181</v>
      </c>
      <c r="F55" s="9" t="s">
        <v>182</v>
      </c>
      <c r="G55" s="9" t="s">
        <v>183</v>
      </c>
      <c r="H55" s="9" t="s">
        <v>184</v>
      </c>
      <c r="I55" s="9">
        <v>70764</v>
      </c>
      <c r="J55" s="9">
        <v>30.259399999999999</v>
      </c>
      <c r="K55" s="9">
        <v>-91.173699999999997</v>
      </c>
      <c r="L55" s="9">
        <v>325211</v>
      </c>
      <c r="M55" s="9" t="str">
        <f t="shared" si="3"/>
        <v>70764LLMNXHWY40, SHINTECH PLAQUEMINE PLANT, 2022</v>
      </c>
      <c r="N55" s="9">
        <v>0</v>
      </c>
      <c r="O55" s="9">
        <f t="shared" si="4"/>
        <v>0</v>
      </c>
      <c r="P55" s="9">
        <v>0</v>
      </c>
      <c r="Q55" s="9">
        <f t="shared" si="5"/>
        <v>0</v>
      </c>
    </row>
    <row r="56" spans="1:17" x14ac:dyDescent="0.55000000000000004">
      <c r="A56" s="9" t="s">
        <v>144</v>
      </c>
      <c r="B56" s="9" t="s">
        <v>145</v>
      </c>
      <c r="C56" s="9" t="s">
        <v>146</v>
      </c>
      <c r="D56" s="9">
        <v>2022</v>
      </c>
      <c r="E56" s="9" t="s">
        <v>147</v>
      </c>
      <c r="F56" s="9" t="s">
        <v>148</v>
      </c>
      <c r="G56" s="9" t="s">
        <v>149</v>
      </c>
      <c r="H56" s="9" t="s">
        <v>150</v>
      </c>
      <c r="I56" s="9">
        <v>71730</v>
      </c>
      <c r="J56" s="9">
        <v>33.2044</v>
      </c>
      <c r="K56" s="9">
        <v>-92.630799999999994</v>
      </c>
      <c r="L56" s="9">
        <v>562211</v>
      </c>
      <c r="M56" s="9" t="str">
        <f t="shared" si="3"/>
        <v>71730NVRNM309AM, CLEAN HARBORS EL DORADO LLC, 2022</v>
      </c>
      <c r="N56" s="9">
        <v>0.1</v>
      </c>
      <c r="O56" s="9">
        <f t="shared" si="4"/>
        <v>1.2425061348740409E-4</v>
      </c>
      <c r="P56" s="9">
        <v>0.2</v>
      </c>
      <c r="Q56" s="9">
        <f t="shared" si="5"/>
        <v>2.4850122697480818E-4</v>
      </c>
    </row>
    <row r="57" spans="1:17" x14ac:dyDescent="0.55000000000000004">
      <c r="A57" s="9" t="s">
        <v>144</v>
      </c>
      <c r="B57" s="9" t="s">
        <v>230</v>
      </c>
      <c r="C57" s="9" t="s">
        <v>231</v>
      </c>
      <c r="D57" s="9">
        <v>2022</v>
      </c>
      <c r="E57" s="9" t="s">
        <v>232</v>
      </c>
      <c r="F57" s="9" t="s">
        <v>233</v>
      </c>
      <c r="G57" s="9" t="s">
        <v>234</v>
      </c>
      <c r="H57" s="9" t="s">
        <v>173</v>
      </c>
      <c r="I57" s="9">
        <v>29045</v>
      </c>
      <c r="J57" s="9">
        <v>34.136389000000001</v>
      </c>
      <c r="K57" s="9">
        <v>-80.764722000000006</v>
      </c>
      <c r="L57" s="9">
        <v>325199</v>
      </c>
      <c r="M57" s="9" t="str">
        <f t="shared" si="3"/>
        <v>29045HRDWC2114L, WEYLCHEM US INC., 2022</v>
      </c>
      <c r="N57" s="9">
        <v>0</v>
      </c>
      <c r="O57" s="9">
        <f t="shared" si="4"/>
        <v>0</v>
      </c>
      <c r="P57" s="9">
        <v>13</v>
      </c>
      <c r="Q57" s="9">
        <f t="shared" si="5"/>
        <v>1.6152579753362532E-2</v>
      </c>
    </row>
    <row r="58" spans="1:17" x14ac:dyDescent="0.55000000000000004">
      <c r="A58" s="9" t="s">
        <v>144</v>
      </c>
      <c r="B58" s="9" t="s">
        <v>174</v>
      </c>
      <c r="C58" s="9" t="s">
        <v>175</v>
      </c>
      <c r="D58" s="9">
        <v>2022</v>
      </c>
      <c r="E58" s="9" t="s">
        <v>176</v>
      </c>
      <c r="F58" s="9" t="s">
        <v>177</v>
      </c>
      <c r="G58" s="9" t="s">
        <v>178</v>
      </c>
      <c r="H58" s="9" t="s">
        <v>162</v>
      </c>
      <c r="I58" s="9">
        <v>77523</v>
      </c>
      <c r="J58" s="9">
        <v>29.7575</v>
      </c>
      <c r="K58" s="9">
        <v>-94.903056000000007</v>
      </c>
      <c r="L58" s="9">
        <v>325199</v>
      </c>
      <c r="M58" s="9" t="str">
        <f t="shared" si="3"/>
        <v>77520MBYCR8500W, COVESTRO LLC, 2022</v>
      </c>
      <c r="N58" s="9">
        <v>1274</v>
      </c>
      <c r="O58" s="9">
        <f t="shared" si="4"/>
        <v>1.5829528158295281</v>
      </c>
      <c r="P58" s="9">
        <v>4</v>
      </c>
      <c r="Q58" s="9">
        <f t="shared" si="5"/>
        <v>4.970024539496163E-3</v>
      </c>
    </row>
    <row r="59" spans="1:17" x14ac:dyDescent="0.55000000000000004">
      <c r="A59" s="9" t="s">
        <v>144</v>
      </c>
      <c r="B59" s="9" t="s">
        <v>210</v>
      </c>
      <c r="C59" s="9" t="s">
        <v>211</v>
      </c>
      <c r="D59" s="9">
        <v>2022</v>
      </c>
      <c r="E59" s="9" t="s">
        <v>212</v>
      </c>
      <c r="F59" s="9" t="s">
        <v>213</v>
      </c>
      <c r="G59" s="9" t="s">
        <v>161</v>
      </c>
      <c r="H59" s="9" t="s">
        <v>162</v>
      </c>
      <c r="I59" s="9">
        <v>77571</v>
      </c>
      <c r="J59" s="9">
        <v>29.73028</v>
      </c>
      <c r="K59" s="9">
        <v>-95.08981</v>
      </c>
      <c r="L59" s="9">
        <v>562211</v>
      </c>
      <c r="M59" s="9" t="str">
        <f t="shared" si="3"/>
        <v>77536SFTYK2027B, CLEAN HARBORS DEER PARK LLC, 2022</v>
      </c>
      <c r="N59" s="9">
        <v>0.1</v>
      </c>
      <c r="O59" s="9">
        <f t="shared" si="4"/>
        <v>1.2425061348740409E-4</v>
      </c>
      <c r="P59" s="9">
        <v>0.3</v>
      </c>
      <c r="Q59" s="9">
        <f t="shared" si="5"/>
        <v>3.7275184046221225E-4</v>
      </c>
    </row>
    <row r="60" spans="1:17" x14ac:dyDescent="0.55000000000000004">
      <c r="A60" s="9" t="s">
        <v>144</v>
      </c>
      <c r="B60" s="9" t="s">
        <v>252</v>
      </c>
      <c r="C60" s="9" t="s">
        <v>253</v>
      </c>
      <c r="D60" s="9">
        <v>2022</v>
      </c>
      <c r="E60" s="9" t="s">
        <v>254</v>
      </c>
      <c r="F60" s="9" t="s">
        <v>255</v>
      </c>
      <c r="G60" s="9" t="s">
        <v>255</v>
      </c>
      <c r="H60" s="9" t="s">
        <v>256</v>
      </c>
      <c r="I60" s="9">
        <v>63703</v>
      </c>
      <c r="J60" s="9">
        <v>37.267600000000002</v>
      </c>
      <c r="K60" s="9">
        <v>-89.538499999999999</v>
      </c>
      <c r="L60" s="9">
        <v>327310</v>
      </c>
      <c r="M60" s="9" t="str">
        <f t="shared" si="3"/>
        <v>63701LNSTR2524S, BUZZI UNICEM USA-CAPE GIRARDEAU, 2022</v>
      </c>
      <c r="N60" s="9">
        <v>2</v>
      </c>
      <c r="O60" s="9">
        <f t="shared" si="4"/>
        <v>2.4850122697480815E-3</v>
      </c>
      <c r="P60" s="9">
        <v>1</v>
      </c>
      <c r="Q60" s="9">
        <f t="shared" si="5"/>
        <v>1.2425061348740407E-3</v>
      </c>
    </row>
    <row r="61" spans="1:17" x14ac:dyDescent="0.55000000000000004">
      <c r="A61" s="9" t="s">
        <v>144</v>
      </c>
      <c r="B61" s="9" t="s">
        <v>214</v>
      </c>
      <c r="C61" s="9" t="s">
        <v>215</v>
      </c>
      <c r="D61" s="9">
        <v>2022</v>
      </c>
      <c r="E61" s="9" t="s">
        <v>216</v>
      </c>
      <c r="F61" s="9" t="s">
        <v>217</v>
      </c>
      <c r="G61" s="9" t="s">
        <v>218</v>
      </c>
      <c r="H61" s="9" t="s">
        <v>184</v>
      </c>
      <c r="I61" s="9">
        <v>70068</v>
      </c>
      <c r="J61" s="9">
        <v>30.056742</v>
      </c>
      <c r="K61" s="9">
        <v>-90.524289999999993</v>
      </c>
      <c r="L61" s="9">
        <v>325212</v>
      </c>
      <c r="M61" s="9" t="str">
        <f t="shared" si="3"/>
        <v>7006WDNKPR56HIG, DENKA PERFORMANCE ELASTOMER LLC, 2022</v>
      </c>
      <c r="N61" s="9">
        <v>0</v>
      </c>
      <c r="O61" s="9">
        <f t="shared" si="4"/>
        <v>0</v>
      </c>
      <c r="P61" s="9">
        <v>264</v>
      </c>
      <c r="Q61" s="9">
        <f t="shared" si="5"/>
        <v>0.32802161960674681</v>
      </c>
    </row>
    <row r="62" spans="1:17" x14ac:dyDescent="0.55000000000000004">
      <c r="A62" s="9" t="s">
        <v>144</v>
      </c>
      <c r="B62" s="9" t="s">
        <v>190</v>
      </c>
      <c r="C62" s="9" t="s">
        <v>191</v>
      </c>
      <c r="D62" s="9">
        <v>2022</v>
      </c>
      <c r="E62" s="9" t="s">
        <v>192</v>
      </c>
      <c r="F62" s="9" t="s">
        <v>193</v>
      </c>
      <c r="G62" s="9" t="s">
        <v>194</v>
      </c>
      <c r="H62" s="9" t="s">
        <v>195</v>
      </c>
      <c r="I62" s="9">
        <v>47620</v>
      </c>
      <c r="J62" s="9">
        <v>37.907200000000003</v>
      </c>
      <c r="K62" s="9">
        <v>-87.927099999999996</v>
      </c>
      <c r="L62" s="9">
        <v>325211</v>
      </c>
      <c r="M62" s="9" t="str">
        <f t="shared" si="3"/>
        <v>47620GPLSTLEXAN, SABIC INNOVATIVE PLASTICS MT. VERNON LLC, 2022</v>
      </c>
      <c r="N62" s="9">
        <v>11000</v>
      </c>
      <c r="O62" s="9">
        <f t="shared" si="4"/>
        <v>13.66756748361445</v>
      </c>
      <c r="P62" s="9">
        <v>7600</v>
      </c>
      <c r="Q62" s="9">
        <f t="shared" si="5"/>
        <v>9.4430466250427099</v>
      </c>
    </row>
    <row r="63" spans="1:17" x14ac:dyDescent="0.55000000000000004">
      <c r="A63" s="9" t="s">
        <v>144</v>
      </c>
      <c r="B63" s="9" t="s">
        <v>257</v>
      </c>
      <c r="C63" s="9" t="s">
        <v>258</v>
      </c>
      <c r="D63" s="9">
        <v>2022</v>
      </c>
      <c r="E63" s="9" t="s">
        <v>259</v>
      </c>
      <c r="F63" s="9" t="s">
        <v>260</v>
      </c>
      <c r="G63" s="9" t="s">
        <v>260</v>
      </c>
      <c r="H63" s="9" t="s">
        <v>162</v>
      </c>
      <c r="I63" s="9">
        <v>77630</v>
      </c>
      <c r="J63" s="9">
        <v>30.053616999999999</v>
      </c>
      <c r="K63" s="9">
        <v>-93.754430999999997</v>
      </c>
      <c r="L63" s="9">
        <v>562211</v>
      </c>
      <c r="M63" s="9" t="str">
        <f t="shared" si="3"/>
        <v>7763WHRTGT2735F, HERITAGE THERMAL OF TEXAS LLC, 2022</v>
      </c>
      <c r="N63" s="9">
        <v>0</v>
      </c>
      <c r="O63" s="9">
        <f t="shared" si="4"/>
        <v>0</v>
      </c>
      <c r="P63" s="9">
        <v>0.02</v>
      </c>
      <c r="Q63" s="9">
        <f t="shared" si="5"/>
        <v>2.4850122697480818E-5</v>
      </c>
    </row>
    <row r="64" spans="1:17" x14ac:dyDescent="0.55000000000000004">
      <c r="A64" s="9" t="s">
        <v>144</v>
      </c>
      <c r="B64" s="9" t="s">
        <v>151</v>
      </c>
      <c r="C64" s="9" t="s">
        <v>152</v>
      </c>
      <c r="D64" s="9">
        <v>2022</v>
      </c>
      <c r="E64" s="9" t="s">
        <v>153</v>
      </c>
      <c r="F64" s="9" t="s">
        <v>154</v>
      </c>
      <c r="G64" s="9" t="s">
        <v>155</v>
      </c>
      <c r="H64" s="9" t="s">
        <v>156</v>
      </c>
      <c r="I64" s="9">
        <v>44011</v>
      </c>
      <c r="J64" s="9">
        <v>41.471539999999997</v>
      </c>
      <c r="K64" s="9">
        <v>-82.016769999999994</v>
      </c>
      <c r="L64" s="9">
        <v>562211</v>
      </c>
      <c r="M64" s="9" t="str">
        <f t="shared" si="3"/>
        <v>44011CHMTR35850, CHEMTRON CORP, 2022</v>
      </c>
      <c r="N64" s="9">
        <v>0.47</v>
      </c>
      <c r="O64" s="9">
        <f t="shared" si="4"/>
        <v>5.8397788339079916E-4</v>
      </c>
      <c r="P64" s="9">
        <v>0</v>
      </c>
      <c r="Q64" s="9">
        <f t="shared" si="5"/>
        <v>0</v>
      </c>
    </row>
    <row r="65" spans="1:17" x14ac:dyDescent="0.55000000000000004">
      <c r="A65" s="9" t="s">
        <v>144</v>
      </c>
      <c r="B65" s="9" t="s">
        <v>261</v>
      </c>
      <c r="C65" s="9" t="s">
        <v>262</v>
      </c>
      <c r="D65" s="9">
        <v>2022</v>
      </c>
      <c r="E65" s="9" t="s">
        <v>263</v>
      </c>
      <c r="F65" s="9" t="s">
        <v>264</v>
      </c>
      <c r="G65" s="9" t="s">
        <v>155</v>
      </c>
      <c r="H65" s="9" t="s">
        <v>156</v>
      </c>
      <c r="I65" s="9">
        <v>44044</v>
      </c>
      <c r="J65" s="9">
        <v>41.324167000000003</v>
      </c>
      <c r="K65" s="9">
        <v>-82.034722000000002</v>
      </c>
      <c r="L65" s="9">
        <v>562211</v>
      </c>
      <c r="M65" s="9" t="str">
        <f t="shared" si="3"/>
        <v>44044RSSNC36790, ROSS INCINERATION SERVICES INC, 2022</v>
      </c>
      <c r="N65" s="9">
        <v>3.0000000000000001E-3</v>
      </c>
      <c r="O65" s="9">
        <f t="shared" si="4"/>
        <v>3.7275184046221226E-6</v>
      </c>
      <c r="P65" s="9">
        <v>0</v>
      </c>
      <c r="Q65" s="9">
        <f t="shared" si="5"/>
        <v>0</v>
      </c>
    </row>
    <row r="66" spans="1:17" x14ac:dyDescent="0.55000000000000004">
      <c r="A66" s="9" t="s">
        <v>144</v>
      </c>
      <c r="B66" s="9" t="s">
        <v>163</v>
      </c>
      <c r="C66" s="9" t="s">
        <v>164</v>
      </c>
      <c r="D66" s="9">
        <v>2022</v>
      </c>
      <c r="E66" s="9" t="s">
        <v>165</v>
      </c>
      <c r="F66" s="9" t="s">
        <v>166</v>
      </c>
      <c r="G66" s="9" t="s">
        <v>167</v>
      </c>
      <c r="H66" s="9" t="s">
        <v>156</v>
      </c>
      <c r="I66" s="9">
        <v>43920</v>
      </c>
      <c r="J66" s="9">
        <v>40.631622</v>
      </c>
      <c r="K66" s="9">
        <v>-80.546319999999994</v>
      </c>
      <c r="L66" s="9">
        <v>562213</v>
      </c>
      <c r="M66" s="9" t="str">
        <f t="shared" ref="M66:M83" si="6">_xlfn.CONCAT(B66,", ",C66,", ",D66)</f>
        <v>43920VNRLL1250S, HERITAGE THERMAL SERVICES, 2022</v>
      </c>
      <c r="N66" s="9">
        <v>0.09</v>
      </c>
      <c r="O66" s="9">
        <f t="shared" ref="O66:O83" si="7">N66/2.205/365</f>
        <v>1.1182555213866368E-4</v>
      </c>
      <c r="P66" s="9">
        <v>0.08</v>
      </c>
      <c r="Q66" s="9">
        <f t="shared" ref="Q66:Q83" si="8">P66/2.205/365</f>
        <v>9.9400490789923273E-5</v>
      </c>
    </row>
    <row r="67" spans="1:17" x14ac:dyDescent="0.55000000000000004">
      <c r="A67" s="9" t="s">
        <v>144</v>
      </c>
      <c r="B67" s="9" t="s">
        <v>168</v>
      </c>
      <c r="C67" s="9" t="s">
        <v>169</v>
      </c>
      <c r="D67" s="9">
        <v>2022</v>
      </c>
      <c r="E67" s="9" t="s">
        <v>170</v>
      </c>
      <c r="F67" s="9" t="s">
        <v>171</v>
      </c>
      <c r="G67" s="9" t="s">
        <v>172</v>
      </c>
      <c r="H67" s="9" t="s">
        <v>173</v>
      </c>
      <c r="I67" s="9">
        <v>29059</v>
      </c>
      <c r="J67" s="9">
        <v>33.277380000000001</v>
      </c>
      <c r="K67" s="9">
        <v>-80.430135000000007</v>
      </c>
      <c r="L67" s="9">
        <v>327310</v>
      </c>
      <c r="M67" s="9" t="str">
        <f t="shared" si="6"/>
        <v>29059SNTCMSCHWY, HOLCIM (US) INC HOLLY HILL PLANT, 2022</v>
      </c>
      <c r="N67" s="9">
        <v>0</v>
      </c>
      <c r="O67" s="9">
        <f t="shared" si="7"/>
        <v>0</v>
      </c>
      <c r="P67" s="9">
        <v>2</v>
      </c>
      <c r="Q67" s="9">
        <f t="shared" si="8"/>
        <v>2.4850122697480815E-3</v>
      </c>
    </row>
    <row r="68" spans="1:17" x14ac:dyDescent="0.55000000000000004">
      <c r="A68" s="9" t="s">
        <v>144</v>
      </c>
      <c r="B68" s="9" t="s">
        <v>174</v>
      </c>
      <c r="C68" s="9" t="s">
        <v>175</v>
      </c>
      <c r="D68" s="9">
        <v>2023</v>
      </c>
      <c r="E68" s="9" t="s">
        <v>176</v>
      </c>
      <c r="F68" s="9" t="s">
        <v>177</v>
      </c>
      <c r="G68" s="9" t="s">
        <v>178</v>
      </c>
      <c r="H68" s="9" t="s">
        <v>162</v>
      </c>
      <c r="I68" s="9">
        <v>77523</v>
      </c>
      <c r="J68" s="9">
        <v>29.7575</v>
      </c>
      <c r="K68" s="9">
        <v>-94.903056000000007</v>
      </c>
      <c r="L68" s="9">
        <v>325199</v>
      </c>
      <c r="M68" s="9" t="str">
        <f t="shared" si="6"/>
        <v>77520MBYCR8500W, COVESTRO LLC, 2023</v>
      </c>
      <c r="N68" s="9">
        <v>149</v>
      </c>
      <c r="O68" s="9">
        <f t="shared" si="7"/>
        <v>0.1851334140962321</v>
      </c>
      <c r="P68" s="9">
        <v>4</v>
      </c>
      <c r="Q68" s="9">
        <f t="shared" si="8"/>
        <v>4.970024539496163E-3</v>
      </c>
    </row>
    <row r="69" spans="1:17" x14ac:dyDescent="0.55000000000000004">
      <c r="A69" s="9" t="s">
        <v>144</v>
      </c>
      <c r="B69" s="9" t="s">
        <v>190</v>
      </c>
      <c r="C69" s="9" t="s">
        <v>191</v>
      </c>
      <c r="D69" s="9">
        <v>2023</v>
      </c>
      <c r="E69" s="9" t="s">
        <v>192</v>
      </c>
      <c r="F69" s="9" t="s">
        <v>193</v>
      </c>
      <c r="G69" s="9" t="s">
        <v>194</v>
      </c>
      <c r="H69" s="9" t="s">
        <v>195</v>
      </c>
      <c r="I69" s="9">
        <v>47620</v>
      </c>
      <c r="J69" s="9">
        <v>37.907200000000003</v>
      </c>
      <c r="K69" s="9">
        <v>-87.927099999999996</v>
      </c>
      <c r="L69" s="9">
        <v>325211</v>
      </c>
      <c r="M69" s="9" t="str">
        <f t="shared" si="6"/>
        <v>47620GPLSTLEXAN, SABIC INNOVATIVE PLASTICS MT. VERNON LLC, 2023</v>
      </c>
      <c r="N69" s="9">
        <v>11000</v>
      </c>
      <c r="O69" s="9">
        <f t="shared" si="7"/>
        <v>13.66756748361445</v>
      </c>
      <c r="P69" s="9">
        <v>6700</v>
      </c>
      <c r="Q69" s="9">
        <f t="shared" si="8"/>
        <v>8.3247911036560733</v>
      </c>
    </row>
    <row r="70" spans="1:17" x14ac:dyDescent="0.55000000000000004">
      <c r="A70" s="9" t="s">
        <v>144</v>
      </c>
      <c r="B70" s="9" t="s">
        <v>265</v>
      </c>
      <c r="C70" s="9" t="s">
        <v>266</v>
      </c>
      <c r="D70" s="9">
        <v>2023</v>
      </c>
      <c r="E70" s="9" t="s">
        <v>267</v>
      </c>
      <c r="F70" s="9" t="s">
        <v>268</v>
      </c>
      <c r="G70" s="9" t="s">
        <v>269</v>
      </c>
      <c r="H70" s="9" t="s">
        <v>195</v>
      </c>
      <c r="I70" s="9">
        <v>46312</v>
      </c>
      <c r="J70" s="9">
        <v>41.633440999999998</v>
      </c>
      <c r="K70" s="9">
        <v>-87.461568</v>
      </c>
      <c r="L70" s="9">
        <v>562211</v>
      </c>
      <c r="M70" s="9" t="str">
        <f t="shared" si="6"/>
        <v>46312PLLTN4343K, TRADEBE TREATMENT &amp; RECYCLING LLC, 2023</v>
      </c>
      <c r="N70" s="9">
        <v>2</v>
      </c>
      <c r="O70" s="9">
        <f t="shared" si="7"/>
        <v>2.4850122697480815E-3</v>
      </c>
      <c r="P70" s="9">
        <v>0</v>
      </c>
      <c r="Q70" s="9">
        <f t="shared" si="8"/>
        <v>0</v>
      </c>
    </row>
    <row r="71" spans="1:17" x14ac:dyDescent="0.55000000000000004">
      <c r="A71" s="9" t="s">
        <v>144</v>
      </c>
      <c r="B71" s="9" t="s">
        <v>214</v>
      </c>
      <c r="C71" s="9" t="s">
        <v>215</v>
      </c>
      <c r="D71" s="9">
        <v>2023</v>
      </c>
      <c r="E71" s="9" t="s">
        <v>216</v>
      </c>
      <c r="F71" s="9" t="s">
        <v>217</v>
      </c>
      <c r="G71" s="9" t="s">
        <v>218</v>
      </c>
      <c r="H71" s="9" t="s">
        <v>184</v>
      </c>
      <c r="I71" s="9">
        <v>70068</v>
      </c>
      <c r="J71" s="9">
        <v>30.056742</v>
      </c>
      <c r="K71" s="9">
        <v>-90.524289999999993</v>
      </c>
      <c r="L71" s="9">
        <v>325212</v>
      </c>
      <c r="M71" s="9" t="str">
        <f t="shared" si="6"/>
        <v>7006WDNKPR56HIG, DENKA PERFORMANCE ELASTOMER LLC, 2023</v>
      </c>
      <c r="N71" s="9">
        <v>13.3</v>
      </c>
      <c r="O71" s="9">
        <f t="shared" si="7"/>
        <v>1.6525331593824744E-2</v>
      </c>
      <c r="P71" s="9">
        <v>321.05</v>
      </c>
      <c r="Q71" s="9">
        <f t="shared" si="8"/>
        <v>0.39890659460131084</v>
      </c>
    </row>
    <row r="72" spans="1:17" x14ac:dyDescent="0.55000000000000004">
      <c r="A72" s="9" t="s">
        <v>144</v>
      </c>
      <c r="B72" s="9" t="s">
        <v>145</v>
      </c>
      <c r="C72" s="9" t="s">
        <v>146</v>
      </c>
      <c r="D72" s="9">
        <v>2023</v>
      </c>
      <c r="E72" s="9" t="s">
        <v>147</v>
      </c>
      <c r="F72" s="9" t="s">
        <v>148</v>
      </c>
      <c r="G72" s="9" t="s">
        <v>149</v>
      </c>
      <c r="H72" s="9" t="s">
        <v>150</v>
      </c>
      <c r="I72" s="9">
        <v>71730</v>
      </c>
      <c r="J72" s="9">
        <v>33.2044</v>
      </c>
      <c r="K72" s="9">
        <v>-92.630799999999994</v>
      </c>
      <c r="L72" s="9">
        <v>562211</v>
      </c>
      <c r="M72" s="9" t="str">
        <f t="shared" si="6"/>
        <v>71730NVRNM309AM, CLEAN HARBORS EL DORADO LLC, 2023</v>
      </c>
      <c r="N72" s="9">
        <v>0.1</v>
      </c>
      <c r="O72" s="9">
        <f t="shared" si="7"/>
        <v>1.2425061348740409E-4</v>
      </c>
      <c r="P72" s="9">
        <v>0.2</v>
      </c>
      <c r="Q72" s="9">
        <f t="shared" si="8"/>
        <v>2.4850122697480818E-4</v>
      </c>
    </row>
    <row r="73" spans="1:17" x14ac:dyDescent="0.55000000000000004">
      <c r="A73" s="9" t="s">
        <v>144</v>
      </c>
      <c r="B73" s="9" t="s">
        <v>261</v>
      </c>
      <c r="C73" s="9" t="s">
        <v>262</v>
      </c>
      <c r="D73" s="9">
        <v>2023</v>
      </c>
      <c r="E73" s="9" t="s">
        <v>263</v>
      </c>
      <c r="F73" s="9" t="s">
        <v>264</v>
      </c>
      <c r="G73" s="9" t="s">
        <v>155</v>
      </c>
      <c r="H73" s="9" t="s">
        <v>156</v>
      </c>
      <c r="I73" s="9">
        <v>44044</v>
      </c>
      <c r="J73" s="9">
        <v>41.324167000000003</v>
      </c>
      <c r="K73" s="9">
        <v>-82.034722000000002</v>
      </c>
      <c r="L73" s="9">
        <v>562211</v>
      </c>
      <c r="M73" s="9" t="str">
        <f t="shared" si="6"/>
        <v>44044RSSNC36790, ROSS INCINERATION SERVICES INC, 2023</v>
      </c>
      <c r="N73" s="9">
        <v>1E-3</v>
      </c>
      <c r="O73" s="9">
        <f t="shared" si="7"/>
        <v>1.2425061348740408E-6</v>
      </c>
      <c r="P73" s="9">
        <v>0</v>
      </c>
      <c r="Q73" s="9">
        <f t="shared" si="8"/>
        <v>0</v>
      </c>
    </row>
    <row r="74" spans="1:17" x14ac:dyDescent="0.55000000000000004">
      <c r="A74" s="9" t="s">
        <v>144</v>
      </c>
      <c r="B74" s="9" t="s">
        <v>151</v>
      </c>
      <c r="C74" s="9" t="s">
        <v>152</v>
      </c>
      <c r="D74" s="9">
        <v>2023</v>
      </c>
      <c r="E74" s="9" t="s">
        <v>153</v>
      </c>
      <c r="F74" s="9" t="s">
        <v>154</v>
      </c>
      <c r="G74" s="9" t="s">
        <v>155</v>
      </c>
      <c r="H74" s="9" t="s">
        <v>156</v>
      </c>
      <c r="I74" s="9">
        <v>44011</v>
      </c>
      <c r="J74" s="9">
        <v>41.471539999999997</v>
      </c>
      <c r="K74" s="9">
        <v>-82.016769999999994</v>
      </c>
      <c r="L74" s="9">
        <v>562211</v>
      </c>
      <c r="M74" s="9" t="str">
        <f t="shared" si="6"/>
        <v>44011CHMTR35850, CHEMTRON CORP, 2023</v>
      </c>
      <c r="N74" s="9">
        <v>0.53</v>
      </c>
      <c r="O74" s="9">
        <f t="shared" si="7"/>
        <v>6.585282514832417E-4</v>
      </c>
      <c r="P74" s="9">
        <v>0</v>
      </c>
      <c r="Q74" s="9">
        <f t="shared" si="8"/>
        <v>0</v>
      </c>
    </row>
    <row r="75" spans="1:17" x14ac:dyDescent="0.55000000000000004">
      <c r="A75" s="9" t="s">
        <v>144</v>
      </c>
      <c r="B75" s="9" t="s">
        <v>185</v>
      </c>
      <c r="C75" s="9" t="s">
        <v>186</v>
      </c>
      <c r="D75" s="9">
        <v>2023</v>
      </c>
      <c r="E75" s="9" t="s">
        <v>187</v>
      </c>
      <c r="F75" s="9" t="s">
        <v>188</v>
      </c>
      <c r="G75" s="9" t="s">
        <v>188</v>
      </c>
      <c r="H75" s="9" t="s">
        <v>189</v>
      </c>
      <c r="I75" s="9">
        <v>69145</v>
      </c>
      <c r="J75" s="9">
        <v>41.154423999999999</v>
      </c>
      <c r="K75" s="9">
        <v>-103.65900000000001</v>
      </c>
      <c r="L75" s="9">
        <v>562211</v>
      </c>
      <c r="M75" s="9" t="str">
        <f t="shared" si="6"/>
        <v>69145CLNHR5MISO, CLEAN HARBORS ENVIRONMENTAL SERVICES INC, 2023</v>
      </c>
      <c r="N75" s="9">
        <v>0.1</v>
      </c>
      <c r="O75" s="9">
        <f t="shared" si="7"/>
        <v>1.2425061348740409E-4</v>
      </c>
      <c r="P75" s="9">
        <v>2</v>
      </c>
      <c r="Q75" s="9">
        <f t="shared" si="8"/>
        <v>2.4850122697480815E-3</v>
      </c>
    </row>
    <row r="76" spans="1:17" x14ac:dyDescent="0.55000000000000004">
      <c r="A76" s="9" t="s">
        <v>144</v>
      </c>
      <c r="B76" s="9" t="s">
        <v>179</v>
      </c>
      <c r="C76" s="9" t="s">
        <v>180</v>
      </c>
      <c r="D76" s="9">
        <v>2023</v>
      </c>
      <c r="E76" s="9" t="s">
        <v>181</v>
      </c>
      <c r="F76" s="9" t="s">
        <v>182</v>
      </c>
      <c r="G76" s="9" t="s">
        <v>183</v>
      </c>
      <c r="H76" s="9" t="s">
        <v>184</v>
      </c>
      <c r="I76" s="9">
        <v>70764</v>
      </c>
      <c r="J76" s="9">
        <v>30.259399999999999</v>
      </c>
      <c r="K76" s="9">
        <v>-91.173699999999997</v>
      </c>
      <c r="L76" s="9">
        <v>325211</v>
      </c>
      <c r="M76" s="9" t="str">
        <f t="shared" si="6"/>
        <v>70764LLMNXHWY40, SHINTECH PLAQUEMINE PLANT, 2023</v>
      </c>
      <c r="N76" s="9">
        <v>0</v>
      </c>
      <c r="O76" s="9">
        <f t="shared" si="7"/>
        <v>0</v>
      </c>
      <c r="P76" s="9">
        <v>0</v>
      </c>
      <c r="Q76" s="9">
        <f t="shared" si="8"/>
        <v>0</v>
      </c>
    </row>
    <row r="77" spans="1:17" x14ac:dyDescent="0.55000000000000004">
      <c r="A77" s="9" t="s">
        <v>144</v>
      </c>
      <c r="B77" s="9" t="s">
        <v>201</v>
      </c>
      <c r="C77" s="9" t="s">
        <v>202</v>
      </c>
      <c r="D77" s="9">
        <v>2023</v>
      </c>
      <c r="E77" s="9" t="s">
        <v>203</v>
      </c>
      <c r="F77" s="9" t="s">
        <v>204</v>
      </c>
      <c r="G77" s="9" t="s">
        <v>161</v>
      </c>
      <c r="H77" s="9" t="s">
        <v>162</v>
      </c>
      <c r="I77" s="9">
        <v>77536</v>
      </c>
      <c r="J77" s="9">
        <v>29.734269999999999</v>
      </c>
      <c r="K77" s="9">
        <v>-95.089860000000002</v>
      </c>
      <c r="L77" s="9">
        <v>562211</v>
      </c>
      <c r="M77" s="9" t="str">
        <f t="shared" si="6"/>
        <v>77536DSPSL2525B, TM DEER PARK SERVICES LP, 2023</v>
      </c>
      <c r="N77" s="9">
        <v>0</v>
      </c>
      <c r="O77" s="9">
        <f t="shared" si="7"/>
        <v>0</v>
      </c>
      <c r="P77" s="9">
        <v>0</v>
      </c>
      <c r="Q77" s="9">
        <f t="shared" si="8"/>
        <v>0</v>
      </c>
    </row>
    <row r="78" spans="1:17" x14ac:dyDescent="0.55000000000000004">
      <c r="A78" s="9" t="s">
        <v>144</v>
      </c>
      <c r="B78" s="9" t="s">
        <v>210</v>
      </c>
      <c r="C78" s="9" t="s">
        <v>211</v>
      </c>
      <c r="D78" s="9">
        <v>2023</v>
      </c>
      <c r="E78" s="9" t="s">
        <v>212</v>
      </c>
      <c r="F78" s="9" t="s">
        <v>213</v>
      </c>
      <c r="G78" s="9" t="s">
        <v>161</v>
      </c>
      <c r="H78" s="9" t="s">
        <v>162</v>
      </c>
      <c r="I78" s="9">
        <v>77571</v>
      </c>
      <c r="J78" s="9">
        <v>29.73028</v>
      </c>
      <c r="K78" s="9">
        <v>-95.08981</v>
      </c>
      <c r="L78" s="9">
        <v>562211</v>
      </c>
      <c r="M78" s="9" t="str">
        <f t="shared" si="6"/>
        <v>77536SFTYK2027B, CLEAN HARBORS DEER PARK LLC, 2023</v>
      </c>
      <c r="N78" s="9">
        <v>0.1</v>
      </c>
      <c r="O78" s="9">
        <f t="shared" si="7"/>
        <v>1.2425061348740409E-4</v>
      </c>
      <c r="P78" s="9">
        <v>0.3</v>
      </c>
      <c r="Q78" s="9">
        <f t="shared" si="8"/>
        <v>3.7275184046221225E-4</v>
      </c>
    </row>
    <row r="79" spans="1:17" x14ac:dyDescent="0.55000000000000004">
      <c r="A79" s="9" t="s">
        <v>144</v>
      </c>
      <c r="B79" s="9" t="s">
        <v>219</v>
      </c>
      <c r="C79" s="9" t="s">
        <v>220</v>
      </c>
      <c r="D79" s="9">
        <v>2023</v>
      </c>
      <c r="E79" s="9" t="s">
        <v>221</v>
      </c>
      <c r="F79" s="9" t="s">
        <v>222</v>
      </c>
      <c r="G79" s="9" t="s">
        <v>223</v>
      </c>
      <c r="H79" s="9" t="s">
        <v>162</v>
      </c>
      <c r="I79" s="9">
        <v>77705</v>
      </c>
      <c r="J79" s="9">
        <v>29.853055999999999</v>
      </c>
      <c r="K79" s="9">
        <v>-94.095277999999993</v>
      </c>
      <c r="L79" s="9">
        <v>562211</v>
      </c>
      <c r="M79" s="9" t="str">
        <f t="shared" si="6"/>
        <v>77643WSTMNHWY73, VEOLIA ES TECHNICAL SOLUTIONS LLC PORT ARTHUR FACILITY, 2023</v>
      </c>
      <c r="N79" s="9">
        <v>5</v>
      </c>
      <c r="O79" s="9">
        <f t="shared" si="7"/>
        <v>6.2125306743702046E-3</v>
      </c>
      <c r="P79" s="9">
        <v>0</v>
      </c>
      <c r="Q79" s="9">
        <f t="shared" si="8"/>
        <v>0</v>
      </c>
    </row>
    <row r="80" spans="1:17" x14ac:dyDescent="0.55000000000000004">
      <c r="A80" s="9" t="s">
        <v>144</v>
      </c>
      <c r="B80" s="9" t="s">
        <v>270</v>
      </c>
      <c r="C80" s="9" t="s">
        <v>271</v>
      </c>
      <c r="D80" s="9">
        <v>2023</v>
      </c>
      <c r="E80" s="9" t="s">
        <v>272</v>
      </c>
      <c r="F80" s="9" t="s">
        <v>273</v>
      </c>
      <c r="G80" s="9" t="s">
        <v>274</v>
      </c>
      <c r="H80" s="9" t="s">
        <v>275</v>
      </c>
      <c r="I80" s="9">
        <v>84029</v>
      </c>
      <c r="J80" s="9">
        <v>40.734400000000001</v>
      </c>
      <c r="K80" s="9">
        <v>-112.96810000000001</v>
      </c>
      <c r="L80" s="9">
        <v>562211</v>
      </c>
      <c r="M80" s="9" t="str">
        <f t="shared" si="6"/>
        <v>84029SFTYK11600, CLEAN HARBORS ARAGONITE LLC, 2023</v>
      </c>
      <c r="N80" s="9">
        <v>0.01</v>
      </c>
      <c r="O80" s="9">
        <f t="shared" si="7"/>
        <v>1.2425061348740409E-5</v>
      </c>
      <c r="P80" s="9">
        <v>0</v>
      </c>
      <c r="Q80" s="9">
        <f t="shared" si="8"/>
        <v>0</v>
      </c>
    </row>
    <row r="81" spans="1:17" x14ac:dyDescent="0.55000000000000004">
      <c r="A81" s="9" t="s">
        <v>144</v>
      </c>
      <c r="B81" s="9" t="s">
        <v>163</v>
      </c>
      <c r="C81" s="9" t="s">
        <v>164</v>
      </c>
      <c r="D81" s="9">
        <v>2023</v>
      </c>
      <c r="E81" s="9" t="s">
        <v>165</v>
      </c>
      <c r="F81" s="9" t="s">
        <v>166</v>
      </c>
      <c r="G81" s="9" t="s">
        <v>167</v>
      </c>
      <c r="H81" s="9" t="s">
        <v>156</v>
      </c>
      <c r="I81" s="9">
        <v>43920</v>
      </c>
      <c r="J81" s="9">
        <v>40.631622</v>
      </c>
      <c r="K81" s="9">
        <v>-80.546319999999994</v>
      </c>
      <c r="L81" s="9">
        <v>562213</v>
      </c>
      <c r="M81" s="9" t="str">
        <f t="shared" si="6"/>
        <v>43920VNRLL1250S, HERITAGE THERMAL SERVICES, 2023</v>
      </c>
      <c r="N81" s="9">
        <v>0.17</v>
      </c>
      <c r="O81" s="9">
        <f t="shared" si="7"/>
        <v>2.1122604292858694E-4</v>
      </c>
      <c r="P81" s="9">
        <v>0.15</v>
      </c>
      <c r="Q81" s="9">
        <f t="shared" si="8"/>
        <v>1.8637592023110612E-4</v>
      </c>
    </row>
    <row r="82" spans="1:17" x14ac:dyDescent="0.55000000000000004">
      <c r="A82" s="9" t="s">
        <v>144</v>
      </c>
      <c r="B82" s="9" t="s">
        <v>230</v>
      </c>
      <c r="C82" s="9" t="s">
        <v>231</v>
      </c>
      <c r="D82" s="9">
        <v>2023</v>
      </c>
      <c r="E82" s="9" t="s">
        <v>232</v>
      </c>
      <c r="F82" s="9" t="s">
        <v>233</v>
      </c>
      <c r="G82" s="9" t="s">
        <v>234</v>
      </c>
      <c r="H82" s="9" t="s">
        <v>173</v>
      </c>
      <c r="I82" s="9">
        <v>29045</v>
      </c>
      <c r="J82" s="9">
        <v>34.136389000000001</v>
      </c>
      <c r="K82" s="9">
        <v>-80.764722000000006</v>
      </c>
      <c r="L82" s="9">
        <v>325199</v>
      </c>
      <c r="M82" s="9" t="str">
        <f t="shared" si="6"/>
        <v>29045HRDWC2114L, WEYLCHEM US INC., 2023</v>
      </c>
      <c r="N82" s="9">
        <v>622</v>
      </c>
      <c r="O82" s="9">
        <f t="shared" si="7"/>
        <v>0.77283881589165337</v>
      </c>
      <c r="P82" s="9">
        <v>13</v>
      </c>
      <c r="Q82" s="9">
        <f t="shared" si="8"/>
        <v>1.6152579753362532E-2</v>
      </c>
    </row>
    <row r="83" spans="1:17" x14ac:dyDescent="0.55000000000000004">
      <c r="A83" s="9" t="s">
        <v>144</v>
      </c>
      <c r="B83" s="9" t="s">
        <v>168</v>
      </c>
      <c r="C83" s="9" t="s">
        <v>169</v>
      </c>
      <c r="D83" s="9">
        <v>2023</v>
      </c>
      <c r="E83" s="9" t="s">
        <v>170</v>
      </c>
      <c r="F83" s="9" t="s">
        <v>171</v>
      </c>
      <c r="G83" s="9" t="s">
        <v>172</v>
      </c>
      <c r="H83" s="9" t="s">
        <v>173</v>
      </c>
      <c r="I83" s="9">
        <v>29059</v>
      </c>
      <c r="J83" s="9">
        <v>33.277380000000001</v>
      </c>
      <c r="K83" s="9">
        <v>-80.430135000000007</v>
      </c>
      <c r="L83" s="9">
        <v>327310</v>
      </c>
      <c r="M83" s="9" t="str">
        <f t="shared" si="6"/>
        <v>29059SNTCMSCHWY, HOLCIM (US) INC HOLLY HILL PLANT, 2023</v>
      </c>
      <c r="N83" s="9">
        <v>0</v>
      </c>
      <c r="O83" s="9">
        <f t="shared" si="7"/>
        <v>0</v>
      </c>
      <c r="P83" s="9">
        <v>8</v>
      </c>
      <c r="Q83" s="9">
        <f t="shared" si="8"/>
        <v>9.940049078992326E-3</v>
      </c>
    </row>
  </sheetData>
  <sheetProtection sheet="1" objects="1" scenarios="1"/>
  <autoFilter ref="A1:Q79" xr:uid="{2C688C73-B449-4357-8FA5-0216806ADAC7}"/>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A96C9-32FE-466B-8BB5-BA4242862D6D}">
  <dimension ref="A1:E1437"/>
  <sheetViews>
    <sheetView zoomScale="70" zoomScaleNormal="70" workbookViewId="0"/>
  </sheetViews>
  <sheetFormatPr defaultColWidth="8.83984375" defaultRowHeight="14.1" x14ac:dyDescent="0.5"/>
  <cols>
    <col min="1" max="1" width="35.15625" style="9" bestFit="1" customWidth="1"/>
    <col min="2" max="2" width="19" style="9" bestFit="1" customWidth="1"/>
    <col min="3" max="3" width="84.26171875" style="9" bestFit="1" customWidth="1"/>
    <col min="4" max="4" width="19.15625" style="9" bestFit="1" customWidth="1"/>
    <col min="5" max="5" width="17" style="9" bestFit="1" customWidth="1"/>
    <col min="6" max="16384" width="8.83984375" style="9"/>
  </cols>
  <sheetData>
    <row r="1" spans="1:5" x14ac:dyDescent="0.5">
      <c r="A1" s="94" t="s">
        <v>14</v>
      </c>
      <c r="B1" s="94" t="s">
        <v>106</v>
      </c>
    </row>
    <row r="2" spans="1:5" x14ac:dyDescent="0.5">
      <c r="A2" s="94" t="s">
        <v>276</v>
      </c>
      <c r="B2" s="94" t="s">
        <v>122</v>
      </c>
    </row>
    <row r="3" spans="1:5" x14ac:dyDescent="0.5">
      <c r="A3" s="94" t="s">
        <v>120</v>
      </c>
      <c r="B3" s="94">
        <v>1.35</v>
      </c>
    </row>
    <row r="4" spans="1:5" x14ac:dyDescent="0.5">
      <c r="A4" s="94" t="s">
        <v>123</v>
      </c>
      <c r="B4" s="94">
        <v>141</v>
      </c>
    </row>
    <row r="5" spans="1:5" x14ac:dyDescent="0.5">
      <c r="A5" s="94" t="s">
        <v>125</v>
      </c>
      <c r="B5" s="95">
        <v>912</v>
      </c>
    </row>
    <row r="6" spans="1:5" x14ac:dyDescent="0.5">
      <c r="A6" s="94" t="s">
        <v>124</v>
      </c>
      <c r="B6" s="95">
        <v>281.10000000000002</v>
      </c>
    </row>
    <row r="7" spans="1:5" x14ac:dyDescent="0.5">
      <c r="A7" s="94" t="s">
        <v>126</v>
      </c>
      <c r="B7" s="95">
        <v>147.01</v>
      </c>
    </row>
    <row r="9" spans="1:5" x14ac:dyDescent="0.5">
      <c r="A9" s="77" t="s">
        <v>277</v>
      </c>
      <c r="B9" s="96" t="s">
        <v>128</v>
      </c>
      <c r="C9" s="96" t="s">
        <v>278</v>
      </c>
      <c r="D9" s="77" t="s">
        <v>279</v>
      </c>
      <c r="E9" s="77" t="s">
        <v>280</v>
      </c>
    </row>
    <row r="10" spans="1:5" x14ac:dyDescent="0.5">
      <c r="A10" s="9">
        <v>1</v>
      </c>
      <c r="B10" s="9" t="s">
        <v>145</v>
      </c>
      <c r="C10" s="9" t="s">
        <v>281</v>
      </c>
      <c r="D10" s="9">
        <v>6.8337837418072254E-4</v>
      </c>
      <c r="E10" s="9">
        <v>3.2305159506725066E-4</v>
      </c>
    </row>
    <row r="11" spans="1:5" x14ac:dyDescent="0.5">
      <c r="A11" s="9">
        <v>2</v>
      </c>
      <c r="B11" s="9" t="s">
        <v>151</v>
      </c>
      <c r="C11" s="9" t="s">
        <v>282</v>
      </c>
      <c r="D11" s="9">
        <v>3.7275184046221227E-3</v>
      </c>
      <c r="E11" s="9">
        <v>0</v>
      </c>
    </row>
    <row r="12" spans="1:5" x14ac:dyDescent="0.5">
      <c r="A12" s="9">
        <v>3</v>
      </c>
      <c r="B12" s="9" t="s">
        <v>157</v>
      </c>
      <c r="C12" s="9" t="s">
        <v>283</v>
      </c>
      <c r="D12" s="9">
        <v>0</v>
      </c>
      <c r="E12" s="9">
        <v>0</v>
      </c>
    </row>
    <row r="13" spans="1:5" x14ac:dyDescent="0.5">
      <c r="A13" s="9">
        <v>4</v>
      </c>
      <c r="B13" s="9" t="s">
        <v>163</v>
      </c>
      <c r="C13" s="9" t="s">
        <v>284</v>
      </c>
      <c r="D13" s="9">
        <v>2.4850122697480818E-4</v>
      </c>
      <c r="E13" s="9">
        <v>2.2365110427732736E-4</v>
      </c>
    </row>
    <row r="14" spans="1:5" x14ac:dyDescent="0.5">
      <c r="A14" s="9">
        <v>5</v>
      </c>
      <c r="B14" s="9" t="s">
        <v>168</v>
      </c>
      <c r="C14" s="9" t="s">
        <v>285</v>
      </c>
      <c r="D14" s="9">
        <v>4.4730220855465473E-4</v>
      </c>
      <c r="E14" s="9">
        <v>8.3993414717485164E-3</v>
      </c>
    </row>
    <row r="15" spans="1:5" x14ac:dyDescent="0.5">
      <c r="A15" s="9">
        <v>6</v>
      </c>
      <c r="B15" s="9" t="s">
        <v>174</v>
      </c>
      <c r="C15" s="9" t="s">
        <v>286</v>
      </c>
      <c r="D15" s="9">
        <v>1.6015904078526386</v>
      </c>
      <c r="E15" s="9">
        <v>4.970024539496163E-3</v>
      </c>
    </row>
    <row r="16" spans="1:5" x14ac:dyDescent="0.5">
      <c r="A16" s="9">
        <v>7</v>
      </c>
      <c r="B16" s="9" t="s">
        <v>179</v>
      </c>
      <c r="C16" s="9" t="s">
        <v>287</v>
      </c>
      <c r="D16" s="9">
        <v>0</v>
      </c>
      <c r="E16" s="9">
        <v>0</v>
      </c>
    </row>
    <row r="17" spans="1:5" x14ac:dyDescent="0.5">
      <c r="A17" s="9">
        <v>8</v>
      </c>
      <c r="B17" s="9" t="s">
        <v>185</v>
      </c>
      <c r="C17" s="9" t="s">
        <v>288</v>
      </c>
      <c r="D17" s="9">
        <v>3.3547665641599109E-4</v>
      </c>
      <c r="E17" s="9">
        <v>3.2180908893237655E-3</v>
      </c>
    </row>
    <row r="18" spans="1:5" x14ac:dyDescent="0.5">
      <c r="A18" s="9">
        <v>9</v>
      </c>
      <c r="B18" s="9" t="s">
        <v>190</v>
      </c>
      <c r="C18" s="9" t="s">
        <v>289</v>
      </c>
      <c r="D18" s="9">
        <v>11.55530705432858</v>
      </c>
      <c r="E18" s="9">
        <v>10.31280091945454</v>
      </c>
    </row>
    <row r="19" spans="1:5" x14ac:dyDescent="0.5">
      <c r="A19" s="9">
        <v>10</v>
      </c>
      <c r="B19" s="9" t="s">
        <v>196</v>
      </c>
      <c r="C19" s="9" t="s">
        <v>290</v>
      </c>
      <c r="D19" s="9">
        <v>0</v>
      </c>
      <c r="E19" s="9">
        <v>1.889851831143416</v>
      </c>
    </row>
    <row r="20" spans="1:5" x14ac:dyDescent="0.5">
      <c r="A20" s="9">
        <v>11</v>
      </c>
      <c r="B20" s="9" t="s">
        <v>201</v>
      </c>
      <c r="C20" s="9" t="s">
        <v>291</v>
      </c>
      <c r="D20" s="9">
        <v>0</v>
      </c>
      <c r="E20" s="9">
        <v>1.2425061348740407E-3</v>
      </c>
    </row>
    <row r="21" spans="1:5" x14ac:dyDescent="0.5">
      <c r="A21" s="9">
        <v>12</v>
      </c>
      <c r="B21" s="9" t="s">
        <v>205</v>
      </c>
      <c r="C21" s="9" t="s">
        <v>292</v>
      </c>
      <c r="D21" s="9">
        <v>2.7794862237132296</v>
      </c>
      <c r="E21" s="9">
        <v>0.19258845090547635</v>
      </c>
    </row>
    <row r="22" spans="1:5" x14ac:dyDescent="0.5">
      <c r="A22" s="9">
        <v>13</v>
      </c>
      <c r="B22" s="9" t="s">
        <v>210</v>
      </c>
      <c r="C22" s="9" t="s">
        <v>293</v>
      </c>
      <c r="D22" s="9">
        <v>4.84577392600876E-4</v>
      </c>
      <c r="E22" s="9">
        <v>4.2245208585717388E-4</v>
      </c>
    </row>
    <row r="23" spans="1:5" x14ac:dyDescent="0.5">
      <c r="A23" s="9">
        <v>14</v>
      </c>
      <c r="B23" s="9" t="s">
        <v>214</v>
      </c>
      <c r="C23" s="9" t="s">
        <v>294</v>
      </c>
      <c r="D23" s="9">
        <v>0</v>
      </c>
      <c r="E23" s="9">
        <v>0.3739943465970863</v>
      </c>
    </row>
    <row r="24" spans="1:5" x14ac:dyDescent="0.5">
      <c r="A24" s="9">
        <v>15</v>
      </c>
      <c r="B24" s="9" t="s">
        <v>219</v>
      </c>
      <c r="C24" s="9" t="s">
        <v>295</v>
      </c>
      <c r="D24" s="9">
        <v>1.2425061348740409E-2</v>
      </c>
      <c r="E24" s="9">
        <v>0</v>
      </c>
    </row>
    <row r="25" spans="1:5" x14ac:dyDescent="0.5">
      <c r="A25" s="9">
        <v>16</v>
      </c>
      <c r="B25" s="9" t="s">
        <v>225</v>
      </c>
      <c r="C25" s="9" t="s">
        <v>296</v>
      </c>
      <c r="D25" s="9">
        <v>0</v>
      </c>
      <c r="E25" s="9">
        <v>0</v>
      </c>
    </row>
    <row r="26" spans="1:5" x14ac:dyDescent="0.5">
      <c r="A26" s="9">
        <v>17</v>
      </c>
      <c r="B26" s="9" t="s">
        <v>230</v>
      </c>
      <c r="C26" s="9" t="s">
        <v>297</v>
      </c>
      <c r="D26" s="9">
        <v>1.2425061348740409E-2</v>
      </c>
      <c r="E26" s="9">
        <v>1.8637592023110612E-2</v>
      </c>
    </row>
    <row r="27" spans="1:5" x14ac:dyDescent="0.5">
      <c r="A27" s="9">
        <v>18</v>
      </c>
      <c r="B27" s="9" t="s">
        <v>201</v>
      </c>
      <c r="C27" s="9" t="s">
        <v>298</v>
      </c>
      <c r="D27" s="9">
        <v>0</v>
      </c>
      <c r="E27" s="9">
        <v>1.2425061348740407E-3</v>
      </c>
    </row>
    <row r="28" spans="1:5" x14ac:dyDescent="0.5">
      <c r="A28" s="9">
        <v>19</v>
      </c>
      <c r="B28" s="9" t="s">
        <v>235</v>
      </c>
      <c r="C28" s="9" t="s">
        <v>299</v>
      </c>
      <c r="D28" s="9">
        <v>0</v>
      </c>
      <c r="E28" s="9">
        <v>0</v>
      </c>
    </row>
    <row r="29" spans="1:5" x14ac:dyDescent="0.5">
      <c r="A29" s="9">
        <v>20</v>
      </c>
      <c r="B29" s="9" t="s">
        <v>196</v>
      </c>
      <c r="C29" s="9" t="s">
        <v>300</v>
      </c>
      <c r="D29" s="9">
        <v>0</v>
      </c>
      <c r="E29" s="9">
        <v>0.69953095393408504</v>
      </c>
    </row>
    <row r="30" spans="1:5" x14ac:dyDescent="0.5">
      <c r="A30" s="9">
        <v>21</v>
      </c>
      <c r="B30" s="9" t="s">
        <v>240</v>
      </c>
      <c r="C30" s="9" t="s">
        <v>301</v>
      </c>
      <c r="D30" s="9">
        <v>2.1122604292858695E-2</v>
      </c>
      <c r="E30" s="9">
        <v>1.8637592023110612E-2</v>
      </c>
    </row>
    <row r="31" spans="1:5" x14ac:dyDescent="0.5">
      <c r="A31" s="9">
        <v>22</v>
      </c>
      <c r="B31" s="9" t="s">
        <v>190</v>
      </c>
      <c r="C31" s="9" t="s">
        <v>302</v>
      </c>
      <c r="D31" s="9">
        <v>8.8217935576056909</v>
      </c>
      <c r="E31" s="9">
        <v>5.9640294473953963</v>
      </c>
    </row>
    <row r="32" spans="1:5" x14ac:dyDescent="0.5">
      <c r="A32" s="9">
        <v>23</v>
      </c>
      <c r="B32" s="9" t="s">
        <v>174</v>
      </c>
      <c r="C32" s="9" t="s">
        <v>303</v>
      </c>
      <c r="D32" s="9">
        <v>3.7275184046221227E-3</v>
      </c>
      <c r="E32" s="9">
        <v>4.970024539496163E-3</v>
      </c>
    </row>
    <row r="33" spans="1:5" x14ac:dyDescent="0.5">
      <c r="A33" s="9">
        <v>24</v>
      </c>
      <c r="B33" s="9" t="s">
        <v>246</v>
      </c>
      <c r="C33" s="9" t="s">
        <v>304</v>
      </c>
      <c r="D33" s="9">
        <v>0</v>
      </c>
      <c r="E33" s="9">
        <v>0</v>
      </c>
    </row>
    <row r="34" spans="1:5" x14ac:dyDescent="0.5">
      <c r="A34" s="9">
        <v>25</v>
      </c>
      <c r="B34" s="9" t="s">
        <v>163</v>
      </c>
      <c r="C34" s="9" t="s">
        <v>305</v>
      </c>
      <c r="D34" s="9">
        <v>3.1062653371851019E-4</v>
      </c>
      <c r="E34" s="9">
        <v>2.3607616562606779E-4</v>
      </c>
    </row>
    <row r="35" spans="1:5" x14ac:dyDescent="0.5">
      <c r="A35" s="9">
        <v>26</v>
      </c>
      <c r="B35" s="9" t="s">
        <v>168</v>
      </c>
      <c r="C35" s="9" t="s">
        <v>306</v>
      </c>
      <c r="D35" s="9">
        <v>1.8637592023110612E-4</v>
      </c>
      <c r="E35" s="9">
        <v>3.7275184046221227E-3</v>
      </c>
    </row>
    <row r="36" spans="1:5" x14ac:dyDescent="0.5">
      <c r="A36" s="9">
        <v>27</v>
      </c>
      <c r="B36" s="9" t="s">
        <v>185</v>
      </c>
      <c r="C36" s="9" t="s">
        <v>307</v>
      </c>
      <c r="D36" s="9">
        <v>4.9700245394961636E-4</v>
      </c>
      <c r="E36" s="9">
        <v>2.4850122697480815E-3</v>
      </c>
    </row>
    <row r="37" spans="1:5" x14ac:dyDescent="0.5">
      <c r="A37" s="9">
        <v>28</v>
      </c>
      <c r="B37" s="9" t="s">
        <v>145</v>
      </c>
      <c r="C37" s="9" t="s">
        <v>308</v>
      </c>
      <c r="D37" s="9">
        <v>2.4850122697480818E-4</v>
      </c>
      <c r="E37" s="9">
        <v>2.4850122697480818E-4</v>
      </c>
    </row>
    <row r="38" spans="1:5" x14ac:dyDescent="0.5">
      <c r="A38" s="9">
        <v>29</v>
      </c>
      <c r="B38" s="9" t="s">
        <v>210</v>
      </c>
      <c r="C38" s="9" t="s">
        <v>309</v>
      </c>
      <c r="D38" s="9">
        <v>1.2425061348740409E-4</v>
      </c>
      <c r="E38" s="9">
        <v>4.9700245394961636E-4</v>
      </c>
    </row>
    <row r="39" spans="1:5" x14ac:dyDescent="0.5">
      <c r="A39" s="9">
        <v>30</v>
      </c>
      <c r="B39" s="9" t="s">
        <v>219</v>
      </c>
      <c r="C39" s="9" t="s">
        <v>310</v>
      </c>
      <c r="D39" s="9">
        <v>3.1062653371851021E-2</v>
      </c>
      <c r="E39" s="9">
        <v>0</v>
      </c>
    </row>
    <row r="40" spans="1:5" x14ac:dyDescent="0.5">
      <c r="A40" s="9">
        <v>31</v>
      </c>
      <c r="B40" s="9" t="s">
        <v>230</v>
      </c>
      <c r="C40" s="9" t="s">
        <v>311</v>
      </c>
      <c r="D40" s="9">
        <v>1.2425061348740407E-3</v>
      </c>
      <c r="E40" s="9">
        <v>2.4850122697480815E-3</v>
      </c>
    </row>
    <row r="41" spans="1:5" x14ac:dyDescent="0.5">
      <c r="A41" s="9">
        <v>32</v>
      </c>
      <c r="B41" s="9" t="s">
        <v>205</v>
      </c>
      <c r="C41" s="9" t="s">
        <v>312</v>
      </c>
      <c r="D41" s="9">
        <v>2.4651321715900969</v>
      </c>
      <c r="E41" s="9">
        <v>0.16028329139875128</v>
      </c>
    </row>
    <row r="42" spans="1:5" x14ac:dyDescent="0.5">
      <c r="A42" s="9">
        <v>33</v>
      </c>
      <c r="B42" s="9" t="s">
        <v>157</v>
      </c>
      <c r="C42" s="9" t="s">
        <v>313</v>
      </c>
      <c r="D42" s="9">
        <v>0</v>
      </c>
      <c r="E42" s="9">
        <v>0</v>
      </c>
    </row>
    <row r="43" spans="1:5" x14ac:dyDescent="0.5">
      <c r="A43" s="9">
        <v>34</v>
      </c>
      <c r="B43" s="9" t="s">
        <v>179</v>
      </c>
      <c r="C43" s="9" t="s">
        <v>314</v>
      </c>
      <c r="D43" s="9">
        <v>0</v>
      </c>
      <c r="E43" s="9">
        <v>0</v>
      </c>
    </row>
    <row r="44" spans="1:5" x14ac:dyDescent="0.5">
      <c r="A44" s="9">
        <v>35</v>
      </c>
      <c r="B44" s="9" t="s">
        <v>151</v>
      </c>
      <c r="C44" s="9" t="s">
        <v>315</v>
      </c>
      <c r="D44" s="9">
        <v>1.7395085888236575E-4</v>
      </c>
      <c r="E44" s="9">
        <v>0</v>
      </c>
    </row>
    <row r="45" spans="1:5" x14ac:dyDescent="0.5">
      <c r="A45" s="9">
        <v>36</v>
      </c>
      <c r="B45" s="9" t="s">
        <v>214</v>
      </c>
      <c r="C45" s="9" t="s">
        <v>316</v>
      </c>
      <c r="D45" s="9">
        <v>9.940049078992326E-3</v>
      </c>
      <c r="E45" s="9">
        <v>0.27210884353741494</v>
      </c>
    </row>
    <row r="46" spans="1:5" x14ac:dyDescent="0.5">
      <c r="A46" s="9">
        <v>37</v>
      </c>
      <c r="B46" s="9" t="s">
        <v>201</v>
      </c>
      <c r="C46" s="9" t="s">
        <v>317</v>
      </c>
      <c r="D46" s="9">
        <v>0</v>
      </c>
      <c r="E46" s="9">
        <v>1.2425061348740407E-3</v>
      </c>
    </row>
    <row r="47" spans="1:5" x14ac:dyDescent="0.5">
      <c r="A47" s="9">
        <v>38</v>
      </c>
      <c r="B47" s="9" t="s">
        <v>219</v>
      </c>
      <c r="C47" s="9" t="s">
        <v>318</v>
      </c>
      <c r="D47" s="9">
        <v>1.2425061348740409E-2</v>
      </c>
      <c r="E47" s="9">
        <v>0</v>
      </c>
    </row>
    <row r="48" spans="1:5" x14ac:dyDescent="0.5">
      <c r="A48" s="9">
        <v>39</v>
      </c>
      <c r="B48" s="9" t="s">
        <v>185</v>
      </c>
      <c r="C48" s="9" t="s">
        <v>319</v>
      </c>
      <c r="D48" s="9">
        <v>1.2425061348740409E-4</v>
      </c>
      <c r="E48" s="9">
        <v>5.9640294473953959E-3</v>
      </c>
    </row>
    <row r="49" spans="1:5" x14ac:dyDescent="0.5">
      <c r="A49" s="9">
        <v>40</v>
      </c>
      <c r="B49" s="9" t="s">
        <v>179</v>
      </c>
      <c r="C49" s="9" t="s">
        <v>320</v>
      </c>
      <c r="D49" s="9">
        <v>0</v>
      </c>
      <c r="E49" s="9">
        <v>0</v>
      </c>
    </row>
    <row r="50" spans="1:5" x14ac:dyDescent="0.5">
      <c r="A50" s="9">
        <v>41</v>
      </c>
      <c r="B50" s="9" t="s">
        <v>145</v>
      </c>
      <c r="C50" s="9" t="s">
        <v>321</v>
      </c>
      <c r="D50" s="9">
        <v>1.2425061348740409E-4</v>
      </c>
      <c r="E50" s="9">
        <v>1.2425061348740409E-4</v>
      </c>
    </row>
    <row r="51" spans="1:5" x14ac:dyDescent="0.5">
      <c r="A51" s="9">
        <v>42</v>
      </c>
      <c r="B51" s="9" t="s">
        <v>230</v>
      </c>
      <c r="C51" s="9" t="s">
        <v>322</v>
      </c>
      <c r="D51" s="9">
        <v>1.2425061348740407E-3</v>
      </c>
      <c r="E51" s="9">
        <v>1.2425061348740409E-2</v>
      </c>
    </row>
    <row r="52" spans="1:5" x14ac:dyDescent="0.5">
      <c r="A52" s="9">
        <v>43</v>
      </c>
      <c r="B52" s="9" t="s">
        <v>174</v>
      </c>
      <c r="C52" s="9" t="s">
        <v>323</v>
      </c>
      <c r="D52" s="9">
        <v>1.6251980244152455</v>
      </c>
      <c r="E52" s="9">
        <v>4.970024539496163E-3</v>
      </c>
    </row>
    <row r="53" spans="1:5" x14ac:dyDescent="0.5">
      <c r="A53" s="9">
        <v>44</v>
      </c>
      <c r="B53" s="9" t="s">
        <v>210</v>
      </c>
      <c r="C53" s="9" t="s">
        <v>324</v>
      </c>
      <c r="D53" s="9">
        <v>1.2425061348740409E-4</v>
      </c>
      <c r="E53" s="9">
        <v>4.9700245394961636E-4</v>
      </c>
    </row>
    <row r="54" spans="1:5" x14ac:dyDescent="0.5">
      <c r="A54" s="9">
        <v>45</v>
      </c>
      <c r="B54" s="9" t="s">
        <v>214</v>
      </c>
      <c r="C54" s="9" t="s">
        <v>325</v>
      </c>
      <c r="D54" s="9">
        <v>1.1182555213866369E-2</v>
      </c>
      <c r="E54" s="9">
        <v>0.37150933432733824</v>
      </c>
    </row>
    <row r="55" spans="1:5" x14ac:dyDescent="0.5">
      <c r="A55" s="9">
        <v>46</v>
      </c>
      <c r="B55" s="9" t="s">
        <v>190</v>
      </c>
      <c r="C55" s="9" t="s">
        <v>326</v>
      </c>
      <c r="D55" s="9">
        <v>14.910073618488489</v>
      </c>
      <c r="E55" s="9">
        <v>8.8217935576056909</v>
      </c>
    </row>
    <row r="56" spans="1:5" x14ac:dyDescent="0.5">
      <c r="A56" s="9">
        <v>47</v>
      </c>
      <c r="B56" s="9" t="s">
        <v>151</v>
      </c>
      <c r="C56" s="9" t="s">
        <v>327</v>
      </c>
      <c r="D56" s="9">
        <v>2.8714316776939083E-2</v>
      </c>
      <c r="E56" s="9">
        <v>0</v>
      </c>
    </row>
    <row r="57" spans="1:5" x14ac:dyDescent="0.5">
      <c r="A57" s="9">
        <v>48</v>
      </c>
      <c r="B57" s="9" t="s">
        <v>163</v>
      </c>
      <c r="C57" s="9" t="s">
        <v>328</v>
      </c>
      <c r="D57" s="9">
        <v>1.2425061348740409E-5</v>
      </c>
      <c r="E57" s="9">
        <v>9.9400490789923273E-5</v>
      </c>
    </row>
    <row r="58" spans="1:5" x14ac:dyDescent="0.5">
      <c r="A58" s="9">
        <v>49</v>
      </c>
      <c r="B58" s="9" t="s">
        <v>168</v>
      </c>
      <c r="C58" s="9" t="s">
        <v>329</v>
      </c>
      <c r="D58" s="9">
        <v>0</v>
      </c>
      <c r="E58" s="9">
        <v>7.4550368092442454E-3</v>
      </c>
    </row>
    <row r="59" spans="1:5" x14ac:dyDescent="0.5">
      <c r="A59" s="9">
        <v>50</v>
      </c>
      <c r="B59" s="9" t="s">
        <v>201</v>
      </c>
      <c r="C59" s="9" t="s">
        <v>330</v>
      </c>
      <c r="D59" s="9">
        <v>0</v>
      </c>
      <c r="E59" s="9">
        <v>0</v>
      </c>
    </row>
    <row r="60" spans="1:5" x14ac:dyDescent="0.5">
      <c r="A60" s="9">
        <v>51</v>
      </c>
      <c r="B60" s="9" t="s">
        <v>219</v>
      </c>
      <c r="C60" s="9" t="s">
        <v>331</v>
      </c>
      <c r="D60" s="9">
        <v>3.7275184046221227E-3</v>
      </c>
      <c r="E60" s="9">
        <v>0</v>
      </c>
    </row>
    <row r="61" spans="1:5" x14ac:dyDescent="0.5">
      <c r="A61" s="9">
        <v>52</v>
      </c>
      <c r="B61" s="9" t="s">
        <v>205</v>
      </c>
      <c r="C61" s="9" t="s">
        <v>332</v>
      </c>
      <c r="D61" s="9">
        <v>2.8950392942565153E-3</v>
      </c>
      <c r="E61" s="9">
        <v>4.5786351070108415E-2</v>
      </c>
    </row>
    <row r="62" spans="1:5" x14ac:dyDescent="0.5">
      <c r="A62" s="9">
        <v>53</v>
      </c>
      <c r="B62" s="9" t="s">
        <v>185</v>
      </c>
      <c r="C62" s="9" t="s">
        <v>333</v>
      </c>
      <c r="D62" s="9">
        <v>1.2425061348740409E-4</v>
      </c>
      <c r="E62" s="9">
        <v>2.2365110427732737E-3</v>
      </c>
    </row>
    <row r="63" spans="1:5" x14ac:dyDescent="0.5">
      <c r="A63" s="9">
        <v>54</v>
      </c>
      <c r="B63" s="9" t="s">
        <v>179</v>
      </c>
      <c r="C63" s="9" t="s">
        <v>334</v>
      </c>
      <c r="D63" s="9">
        <v>0</v>
      </c>
      <c r="E63" s="9">
        <v>0</v>
      </c>
    </row>
    <row r="64" spans="1:5" x14ac:dyDescent="0.5">
      <c r="A64" s="9">
        <v>55</v>
      </c>
      <c r="B64" s="9" t="s">
        <v>145</v>
      </c>
      <c r="C64" s="9" t="s">
        <v>335</v>
      </c>
      <c r="D64" s="9">
        <v>1.2425061348740409E-4</v>
      </c>
      <c r="E64" s="9">
        <v>2.4850122697480818E-4</v>
      </c>
    </row>
    <row r="65" spans="1:5" x14ac:dyDescent="0.5">
      <c r="A65" s="9">
        <v>56</v>
      </c>
      <c r="B65" s="9" t="s">
        <v>230</v>
      </c>
      <c r="C65" s="9" t="s">
        <v>336</v>
      </c>
      <c r="D65" s="9">
        <v>0</v>
      </c>
      <c r="E65" s="9">
        <v>1.6152579753362532E-2</v>
      </c>
    </row>
    <row r="66" spans="1:5" x14ac:dyDescent="0.5">
      <c r="A66" s="9">
        <v>57</v>
      </c>
      <c r="B66" s="9" t="s">
        <v>174</v>
      </c>
      <c r="C66" s="9" t="s">
        <v>337</v>
      </c>
      <c r="D66" s="9">
        <v>1.5829528158295281</v>
      </c>
      <c r="E66" s="9">
        <v>4.970024539496163E-3</v>
      </c>
    </row>
    <row r="67" spans="1:5" x14ac:dyDescent="0.5">
      <c r="A67" s="9">
        <v>58</v>
      </c>
      <c r="B67" s="9" t="s">
        <v>210</v>
      </c>
      <c r="C67" s="9" t="s">
        <v>338</v>
      </c>
      <c r="D67" s="9">
        <v>1.2425061348740409E-4</v>
      </c>
      <c r="E67" s="9">
        <v>3.7275184046221225E-4</v>
      </c>
    </row>
    <row r="68" spans="1:5" x14ac:dyDescent="0.5">
      <c r="A68" s="9">
        <v>59</v>
      </c>
      <c r="B68" s="9" t="s">
        <v>252</v>
      </c>
      <c r="C68" s="9" t="s">
        <v>339</v>
      </c>
      <c r="D68" s="9">
        <v>2.4850122697480815E-3</v>
      </c>
      <c r="E68" s="9">
        <v>1.2425061348740407E-3</v>
      </c>
    </row>
    <row r="69" spans="1:5" x14ac:dyDescent="0.5">
      <c r="A69" s="9">
        <v>60</v>
      </c>
      <c r="B69" s="9" t="s">
        <v>214</v>
      </c>
      <c r="C69" s="9" t="s">
        <v>340</v>
      </c>
      <c r="D69" s="9">
        <v>0</v>
      </c>
      <c r="E69" s="9">
        <v>0.32802161960674681</v>
      </c>
    </row>
    <row r="70" spans="1:5" x14ac:dyDescent="0.5">
      <c r="A70" s="9">
        <v>61</v>
      </c>
      <c r="B70" s="9" t="s">
        <v>190</v>
      </c>
      <c r="C70" s="9" t="s">
        <v>341</v>
      </c>
      <c r="D70" s="9">
        <v>13.66756748361445</v>
      </c>
      <c r="E70" s="9">
        <v>9.4430466250427099</v>
      </c>
    </row>
    <row r="71" spans="1:5" x14ac:dyDescent="0.5">
      <c r="A71" s="9">
        <v>62</v>
      </c>
      <c r="B71" s="9" t="s">
        <v>257</v>
      </c>
      <c r="C71" s="9" t="s">
        <v>342</v>
      </c>
      <c r="D71" s="9">
        <v>0</v>
      </c>
      <c r="E71" s="9">
        <v>2.4850122697480818E-5</v>
      </c>
    </row>
    <row r="72" spans="1:5" x14ac:dyDescent="0.5">
      <c r="A72" s="9">
        <v>63</v>
      </c>
      <c r="B72" s="9" t="s">
        <v>151</v>
      </c>
      <c r="C72" s="9" t="s">
        <v>343</v>
      </c>
      <c r="D72" s="9">
        <v>5.8397788339079916E-4</v>
      </c>
      <c r="E72" s="9">
        <v>0</v>
      </c>
    </row>
    <row r="73" spans="1:5" x14ac:dyDescent="0.5">
      <c r="A73" s="9">
        <v>64</v>
      </c>
      <c r="B73" s="9" t="s">
        <v>261</v>
      </c>
      <c r="C73" s="9" t="s">
        <v>344</v>
      </c>
      <c r="D73" s="9">
        <v>3.7275184046221226E-6</v>
      </c>
      <c r="E73" s="9">
        <v>0</v>
      </c>
    </row>
    <row r="74" spans="1:5" x14ac:dyDescent="0.5">
      <c r="A74" s="9">
        <v>65</v>
      </c>
      <c r="B74" s="9" t="s">
        <v>163</v>
      </c>
      <c r="C74" s="9" t="s">
        <v>345</v>
      </c>
      <c r="D74" s="9">
        <v>1.1182555213866368E-4</v>
      </c>
      <c r="E74" s="9">
        <v>9.9400490789923273E-5</v>
      </c>
    </row>
    <row r="75" spans="1:5" x14ac:dyDescent="0.5">
      <c r="A75" s="9">
        <v>66</v>
      </c>
      <c r="B75" s="9" t="s">
        <v>168</v>
      </c>
      <c r="C75" s="9" t="s">
        <v>346</v>
      </c>
      <c r="D75" s="9">
        <v>0</v>
      </c>
      <c r="E75" s="9">
        <v>2.4850122697480815E-3</v>
      </c>
    </row>
    <row r="76" spans="1:5" x14ac:dyDescent="0.5">
      <c r="A76" s="9">
        <v>67</v>
      </c>
      <c r="B76" s="9" t="s">
        <v>174</v>
      </c>
      <c r="C76" s="9" t="s">
        <v>347</v>
      </c>
      <c r="D76" s="9">
        <v>0.1851334140962321</v>
      </c>
      <c r="E76" s="9">
        <v>4.970024539496163E-3</v>
      </c>
    </row>
    <row r="77" spans="1:5" x14ac:dyDescent="0.5">
      <c r="A77" s="9">
        <v>68</v>
      </c>
      <c r="B77" s="9" t="s">
        <v>190</v>
      </c>
      <c r="C77" s="9" t="s">
        <v>348</v>
      </c>
      <c r="D77" s="9">
        <v>13.66756748361445</v>
      </c>
      <c r="E77" s="9">
        <v>8.3247911036560733</v>
      </c>
    </row>
    <row r="78" spans="1:5" x14ac:dyDescent="0.5">
      <c r="A78" s="9">
        <v>69</v>
      </c>
      <c r="B78" s="9" t="s">
        <v>265</v>
      </c>
      <c r="C78" s="9" t="s">
        <v>349</v>
      </c>
      <c r="D78" s="9">
        <v>2.4850122697480815E-3</v>
      </c>
      <c r="E78" s="9">
        <v>0</v>
      </c>
    </row>
    <row r="79" spans="1:5" x14ac:dyDescent="0.5">
      <c r="A79" s="9">
        <v>70</v>
      </c>
      <c r="B79" s="9" t="s">
        <v>214</v>
      </c>
      <c r="C79" s="9" t="s">
        <v>350</v>
      </c>
      <c r="D79" s="9">
        <v>1.6525331593824744E-2</v>
      </c>
      <c r="E79" s="9">
        <v>0.39890659460131084</v>
      </c>
    </row>
    <row r="80" spans="1:5" x14ac:dyDescent="0.5">
      <c r="A80" s="9">
        <v>71</v>
      </c>
      <c r="B80" s="9" t="s">
        <v>145</v>
      </c>
      <c r="C80" s="9" t="s">
        <v>351</v>
      </c>
      <c r="D80" s="9">
        <v>1.2425061348740409E-4</v>
      </c>
      <c r="E80" s="9">
        <v>2.4850122697480818E-4</v>
      </c>
    </row>
    <row r="81" spans="1:5" x14ac:dyDescent="0.5">
      <c r="A81" s="9">
        <v>72</v>
      </c>
      <c r="B81" s="9" t="s">
        <v>261</v>
      </c>
      <c r="C81" s="9" t="s">
        <v>352</v>
      </c>
      <c r="D81" s="9">
        <v>1.2425061348740408E-6</v>
      </c>
      <c r="E81" s="9">
        <v>0</v>
      </c>
    </row>
    <row r="82" spans="1:5" x14ac:dyDescent="0.5">
      <c r="A82" s="9">
        <v>73</v>
      </c>
      <c r="B82" s="9" t="s">
        <v>151</v>
      </c>
      <c r="C82" s="9" t="s">
        <v>353</v>
      </c>
      <c r="D82" s="9">
        <v>6.585282514832417E-4</v>
      </c>
      <c r="E82" s="9">
        <v>0</v>
      </c>
    </row>
    <row r="83" spans="1:5" x14ac:dyDescent="0.5">
      <c r="A83" s="9">
        <v>74</v>
      </c>
      <c r="B83" s="9" t="s">
        <v>185</v>
      </c>
      <c r="C83" s="9" t="s">
        <v>354</v>
      </c>
      <c r="D83" s="9">
        <v>1.2425061348740409E-4</v>
      </c>
      <c r="E83" s="9">
        <v>2.4850122697480815E-3</v>
      </c>
    </row>
    <row r="84" spans="1:5" x14ac:dyDescent="0.5">
      <c r="A84" s="9">
        <v>75</v>
      </c>
      <c r="B84" s="9" t="s">
        <v>179</v>
      </c>
      <c r="C84" s="9" t="s">
        <v>355</v>
      </c>
      <c r="D84" s="9">
        <v>0</v>
      </c>
      <c r="E84" s="9">
        <v>0</v>
      </c>
    </row>
    <row r="85" spans="1:5" x14ac:dyDescent="0.5">
      <c r="A85" s="9">
        <v>76</v>
      </c>
      <c r="B85" s="9" t="s">
        <v>201</v>
      </c>
      <c r="C85" s="9" t="s">
        <v>356</v>
      </c>
      <c r="D85" s="9">
        <v>0</v>
      </c>
      <c r="E85" s="9">
        <v>0</v>
      </c>
    </row>
    <row r="86" spans="1:5" x14ac:dyDescent="0.5">
      <c r="A86" s="9">
        <v>77</v>
      </c>
      <c r="B86" s="9" t="s">
        <v>210</v>
      </c>
      <c r="C86" s="9" t="s">
        <v>357</v>
      </c>
      <c r="D86" s="9">
        <v>1.2425061348740409E-4</v>
      </c>
      <c r="E86" s="9">
        <v>3.7275184046221225E-4</v>
      </c>
    </row>
    <row r="87" spans="1:5" x14ac:dyDescent="0.5">
      <c r="A87" s="9">
        <v>78</v>
      </c>
      <c r="B87" s="9" t="s">
        <v>219</v>
      </c>
      <c r="C87" s="9" t="s">
        <v>358</v>
      </c>
      <c r="D87" s="9">
        <v>6.2125306743702046E-3</v>
      </c>
      <c r="E87" s="9">
        <v>0</v>
      </c>
    </row>
    <row r="88" spans="1:5" x14ac:dyDescent="0.5">
      <c r="A88" s="9">
        <v>79</v>
      </c>
      <c r="B88" s="9" t="s">
        <v>270</v>
      </c>
      <c r="C88" s="9" t="s">
        <v>359</v>
      </c>
      <c r="D88" s="9">
        <v>1.2425061348740409E-5</v>
      </c>
      <c r="E88" s="9">
        <v>0</v>
      </c>
    </row>
    <row r="89" spans="1:5" x14ac:dyDescent="0.5">
      <c r="A89" s="9">
        <v>80</v>
      </c>
      <c r="B89" s="9" t="s">
        <v>163</v>
      </c>
      <c r="C89" s="9" t="s">
        <v>360</v>
      </c>
      <c r="D89" s="9">
        <v>2.1122604292858694E-4</v>
      </c>
      <c r="E89" s="9">
        <v>1.8637592023110612E-4</v>
      </c>
    </row>
    <row r="90" spans="1:5" x14ac:dyDescent="0.5">
      <c r="A90" s="9">
        <v>81</v>
      </c>
      <c r="B90" s="9" t="s">
        <v>230</v>
      </c>
      <c r="C90" s="9" t="s">
        <v>361</v>
      </c>
      <c r="D90" s="9">
        <v>0.77283881589165337</v>
      </c>
      <c r="E90" s="9">
        <v>1.6152579753362532E-2</v>
      </c>
    </row>
    <row r="91" spans="1:5" x14ac:dyDescent="0.5">
      <c r="A91" s="9">
        <v>82</v>
      </c>
      <c r="B91" s="97" t="s">
        <v>168</v>
      </c>
      <c r="C91" s="9" t="s">
        <v>362</v>
      </c>
      <c r="D91" s="9">
        <v>0</v>
      </c>
      <c r="E91" s="9">
        <v>9.940049078992326E-3</v>
      </c>
    </row>
    <row r="93" spans="1:5" x14ac:dyDescent="0.5">
      <c r="B93" s="97"/>
    </row>
    <row r="100" spans="2:2" x14ac:dyDescent="0.5">
      <c r="B100" s="97"/>
    </row>
    <row r="107" spans="2:2" x14ac:dyDescent="0.5">
      <c r="B107" s="97"/>
    </row>
    <row r="109" spans="2:2" x14ac:dyDescent="0.5">
      <c r="B109" s="97"/>
    </row>
    <row r="113" spans="2:2" x14ac:dyDescent="0.5">
      <c r="B113" s="97"/>
    </row>
    <row r="120" spans="2:2" x14ac:dyDescent="0.5">
      <c r="B120" s="97"/>
    </row>
    <row r="127" spans="2:2" x14ac:dyDescent="0.5">
      <c r="B127" s="97"/>
    </row>
    <row r="134" spans="2:2" x14ac:dyDescent="0.5">
      <c r="B134" s="97"/>
    </row>
    <row r="141" spans="2:2" x14ac:dyDescent="0.5">
      <c r="B141" s="97"/>
    </row>
    <row r="148" spans="2:2" x14ac:dyDescent="0.5">
      <c r="B148" s="97"/>
    </row>
    <row r="155" spans="2:2" x14ac:dyDescent="0.5">
      <c r="B155" s="97"/>
    </row>
    <row r="162" spans="2:2" x14ac:dyDescent="0.5">
      <c r="B162" s="97"/>
    </row>
    <row r="169" spans="2:2" x14ac:dyDescent="0.5">
      <c r="B169" s="97"/>
    </row>
    <row r="176" spans="2:2" x14ac:dyDescent="0.5">
      <c r="B176" s="97"/>
    </row>
    <row r="183" spans="2:2" x14ac:dyDescent="0.5">
      <c r="B183" s="97"/>
    </row>
    <row r="190" spans="2:2" x14ac:dyDescent="0.5">
      <c r="B190" s="97"/>
    </row>
    <row r="197" spans="2:2" x14ac:dyDescent="0.5">
      <c r="B197" s="97"/>
    </row>
    <row r="204" spans="2:2" x14ac:dyDescent="0.5">
      <c r="B204" s="97"/>
    </row>
    <row r="207" spans="2:2" x14ac:dyDescent="0.5">
      <c r="B207" s="97"/>
    </row>
    <row r="213" spans="2:2" x14ac:dyDescent="0.5">
      <c r="B213" s="97"/>
    </row>
    <row r="215" spans="2:2" x14ac:dyDescent="0.5">
      <c r="B215" s="97"/>
    </row>
    <row r="222" spans="2:2" x14ac:dyDescent="0.5">
      <c r="B222" s="97"/>
    </row>
    <row r="229" spans="2:2" x14ac:dyDescent="0.5">
      <c r="B229" s="97"/>
    </row>
    <row r="236" spans="2:2" x14ac:dyDescent="0.5">
      <c r="B236" s="97"/>
    </row>
    <row r="243" spans="2:2" x14ac:dyDescent="0.5">
      <c r="B243" s="97"/>
    </row>
    <row r="250" spans="2:2" x14ac:dyDescent="0.5">
      <c r="B250" s="97"/>
    </row>
    <row r="252" spans="2:2" x14ac:dyDescent="0.5">
      <c r="B252" s="97"/>
    </row>
    <row r="258" spans="2:2" x14ac:dyDescent="0.5">
      <c r="B258" s="97"/>
    </row>
    <row r="271" spans="2:2" x14ac:dyDescent="0.5">
      <c r="B271" s="97"/>
    </row>
    <row r="278" spans="2:2" x14ac:dyDescent="0.5">
      <c r="B278" s="97"/>
    </row>
    <row r="282" spans="2:2" x14ac:dyDescent="0.5">
      <c r="B282" s="97"/>
    </row>
    <row r="286" spans="2:2" x14ac:dyDescent="0.5">
      <c r="B286" s="97"/>
    </row>
    <row r="293" spans="2:2" x14ac:dyDescent="0.5">
      <c r="B293" s="97"/>
    </row>
    <row r="300" spans="2:2" x14ac:dyDescent="0.5">
      <c r="B300" s="97"/>
    </row>
    <row r="305" spans="2:2" x14ac:dyDescent="0.5">
      <c r="B305" s="97"/>
    </row>
    <row r="312" spans="2:2" x14ac:dyDescent="0.5">
      <c r="B312" s="97"/>
    </row>
    <row r="319" spans="2:2" x14ac:dyDescent="0.5">
      <c r="B319" s="97"/>
    </row>
    <row r="326" spans="2:2" x14ac:dyDescent="0.5">
      <c r="B326" s="97"/>
    </row>
    <row r="331" spans="2:2" x14ac:dyDescent="0.5">
      <c r="B331" s="97"/>
    </row>
    <row r="338" spans="2:2" x14ac:dyDescent="0.5">
      <c r="B338" s="97"/>
    </row>
    <row r="345" spans="2:2" x14ac:dyDescent="0.5">
      <c r="B345" s="97"/>
    </row>
    <row r="352" spans="2:2" x14ac:dyDescent="0.5">
      <c r="B352" s="97"/>
    </row>
    <row r="354" spans="2:2" x14ac:dyDescent="0.5">
      <c r="B354" s="97"/>
    </row>
    <row r="361" spans="2:2" x14ac:dyDescent="0.5">
      <c r="B361" s="97"/>
    </row>
    <row r="368" spans="2:2" x14ac:dyDescent="0.5">
      <c r="B368" s="97"/>
    </row>
    <row r="375" spans="2:2" x14ac:dyDescent="0.5">
      <c r="B375" s="97"/>
    </row>
    <row r="382" spans="2:2" x14ac:dyDescent="0.5">
      <c r="B382" s="97"/>
    </row>
    <row r="389" spans="2:2" x14ac:dyDescent="0.5">
      <c r="B389" s="97"/>
    </row>
    <row r="396" spans="2:2" x14ac:dyDescent="0.5">
      <c r="B396" s="97"/>
    </row>
    <row r="403" spans="2:2" x14ac:dyDescent="0.5">
      <c r="B403" s="97"/>
    </row>
    <row r="410" spans="2:2" x14ac:dyDescent="0.5">
      <c r="B410" s="97"/>
    </row>
    <row r="412" spans="2:2" x14ac:dyDescent="0.5">
      <c r="B412" s="97"/>
    </row>
    <row r="419" spans="2:2" x14ac:dyDescent="0.5">
      <c r="B419" s="97"/>
    </row>
    <row r="426" spans="2:2" x14ac:dyDescent="0.5">
      <c r="B426" s="97"/>
    </row>
    <row r="433" spans="2:2" x14ac:dyDescent="0.5">
      <c r="B433" s="97"/>
    </row>
    <row r="440" spans="2:2" x14ac:dyDescent="0.5">
      <c r="B440" s="97"/>
    </row>
    <row r="444" spans="2:2" x14ac:dyDescent="0.5">
      <c r="B444" s="97"/>
    </row>
    <row r="451" spans="2:2" x14ac:dyDescent="0.5">
      <c r="B451" s="97"/>
    </row>
    <row r="458" spans="2:2" x14ac:dyDescent="0.5">
      <c r="B458" s="97"/>
    </row>
    <row r="471" spans="2:2" x14ac:dyDescent="0.5">
      <c r="B471" s="97"/>
    </row>
    <row r="478" spans="2:2" x14ac:dyDescent="0.5">
      <c r="B478" s="97"/>
    </row>
    <row r="485" spans="2:2" x14ac:dyDescent="0.5">
      <c r="B485" s="97"/>
    </row>
    <row r="487" spans="2:2" x14ac:dyDescent="0.5">
      <c r="B487" s="97"/>
    </row>
    <row r="494" spans="2:2" x14ac:dyDescent="0.5">
      <c r="B494" s="97"/>
    </row>
    <row r="501" spans="2:2" x14ac:dyDescent="0.5">
      <c r="B501" s="97"/>
    </row>
    <row r="507" spans="2:2" x14ac:dyDescent="0.5">
      <c r="B507" s="97"/>
    </row>
    <row r="514" spans="2:2" x14ac:dyDescent="0.5">
      <c r="B514" s="97"/>
    </row>
    <row r="521" spans="2:2" x14ac:dyDescent="0.5">
      <c r="B521" s="97"/>
    </row>
    <row r="525" spans="2:2" x14ac:dyDescent="0.5">
      <c r="B525" s="97"/>
    </row>
    <row r="532" spans="2:2" x14ac:dyDescent="0.5">
      <c r="B532" s="97"/>
    </row>
    <row r="539" spans="2:2" x14ac:dyDescent="0.5">
      <c r="B539" s="97"/>
    </row>
    <row r="541" spans="2:2" x14ac:dyDescent="0.5">
      <c r="B541" s="97"/>
    </row>
    <row r="548" spans="2:2" x14ac:dyDescent="0.5">
      <c r="B548" s="97"/>
    </row>
    <row r="552" spans="2:2" x14ac:dyDescent="0.5">
      <c r="B552" s="97"/>
    </row>
    <row r="555" spans="2:2" x14ac:dyDescent="0.5">
      <c r="B555" s="97"/>
    </row>
    <row r="561" spans="2:2" x14ac:dyDescent="0.5">
      <c r="B561" s="97"/>
    </row>
    <row r="568" spans="2:2" x14ac:dyDescent="0.5">
      <c r="B568" s="97"/>
    </row>
    <row r="571" spans="2:2" x14ac:dyDescent="0.5">
      <c r="B571" s="97"/>
    </row>
    <row r="578" spans="2:2" x14ac:dyDescent="0.5">
      <c r="B578" s="97"/>
    </row>
    <row r="581" spans="2:2" x14ac:dyDescent="0.5">
      <c r="B581" s="97"/>
    </row>
    <row r="600" spans="2:2" x14ac:dyDescent="0.5">
      <c r="B600" s="97"/>
    </row>
    <row r="607" spans="2:2" x14ac:dyDescent="0.5">
      <c r="B607" s="97"/>
    </row>
    <row r="614" spans="2:2" x14ac:dyDescent="0.5">
      <c r="B614" s="97"/>
    </row>
    <row r="621" spans="2:2" x14ac:dyDescent="0.5">
      <c r="B621" s="97"/>
    </row>
    <row r="629" spans="2:2" x14ac:dyDescent="0.5">
      <c r="B629" s="97"/>
    </row>
    <row r="636" spans="2:2" x14ac:dyDescent="0.5">
      <c r="B636" s="97"/>
    </row>
    <row r="639" spans="2:2" x14ac:dyDescent="0.5">
      <c r="B639" s="97"/>
    </row>
    <row r="644" spans="2:2" x14ac:dyDescent="0.5">
      <c r="B644" s="97"/>
    </row>
    <row r="651" spans="2:2" x14ac:dyDescent="0.5">
      <c r="B651" s="97"/>
    </row>
    <row r="658" spans="2:2" x14ac:dyDescent="0.5">
      <c r="B658" s="97"/>
    </row>
    <row r="664" spans="2:2" x14ac:dyDescent="0.5">
      <c r="B664" s="97"/>
    </row>
    <row r="670" spans="2:2" x14ac:dyDescent="0.5">
      <c r="B670" s="97"/>
    </row>
    <row r="677" spans="2:2" x14ac:dyDescent="0.5">
      <c r="B677" s="97"/>
    </row>
    <row r="684" spans="2:2" x14ac:dyDescent="0.5">
      <c r="B684" s="97"/>
    </row>
    <row r="691" spans="2:2" x14ac:dyDescent="0.5">
      <c r="B691" s="97"/>
    </row>
    <row r="693" spans="2:2" x14ac:dyDescent="0.5">
      <c r="B693" s="97"/>
    </row>
    <row r="695" spans="2:2" x14ac:dyDescent="0.5">
      <c r="B695" s="97"/>
    </row>
    <row r="702" spans="2:2" x14ac:dyDescent="0.5">
      <c r="B702" s="97"/>
    </row>
    <row r="707" spans="2:2" x14ac:dyDescent="0.5">
      <c r="B707" s="97"/>
    </row>
    <row r="713" spans="2:2" x14ac:dyDescent="0.5">
      <c r="B713" s="97"/>
    </row>
    <row r="720" spans="2:2" x14ac:dyDescent="0.5">
      <c r="B720" s="97"/>
    </row>
    <row r="723" spans="2:2" x14ac:dyDescent="0.5">
      <c r="B723" s="97"/>
    </row>
    <row r="730" spans="2:2" x14ac:dyDescent="0.5">
      <c r="B730" s="97"/>
    </row>
    <row r="737" spans="2:2" x14ac:dyDescent="0.5">
      <c r="B737" s="97"/>
    </row>
    <row r="744" spans="2:2" x14ac:dyDescent="0.5">
      <c r="B744" s="97"/>
    </row>
    <row r="746" spans="2:2" x14ac:dyDescent="0.5">
      <c r="B746" s="97"/>
    </row>
    <row r="753" spans="2:2" x14ac:dyDescent="0.5">
      <c r="B753" s="97"/>
    </row>
    <row r="760" spans="2:2" x14ac:dyDescent="0.5">
      <c r="B760" s="97"/>
    </row>
    <row r="763" spans="2:2" x14ac:dyDescent="0.5">
      <c r="B763" s="97"/>
    </row>
    <row r="770" spans="2:2" x14ac:dyDescent="0.5">
      <c r="B770" s="97"/>
    </row>
    <row r="777" spans="2:2" x14ac:dyDescent="0.5">
      <c r="B777" s="97"/>
    </row>
    <row r="784" spans="2:2" x14ac:dyDescent="0.5">
      <c r="B784" s="97"/>
    </row>
    <row r="791" spans="2:2" x14ac:dyDescent="0.5">
      <c r="B791" s="97"/>
    </row>
    <row r="798" spans="2:2" x14ac:dyDescent="0.5">
      <c r="B798" s="97"/>
    </row>
    <row r="805" spans="2:2" x14ac:dyDescent="0.5">
      <c r="B805" s="97"/>
    </row>
    <row r="812" spans="2:2" x14ac:dyDescent="0.5">
      <c r="B812" s="97"/>
    </row>
    <row r="819" spans="2:2" x14ac:dyDescent="0.5">
      <c r="B819" s="97"/>
    </row>
    <row r="826" spans="2:2" x14ac:dyDescent="0.5">
      <c r="B826" s="97"/>
    </row>
    <row r="833" spans="2:2" x14ac:dyDescent="0.5">
      <c r="B833" s="97"/>
    </row>
    <row r="836" spans="2:2" x14ac:dyDescent="0.5">
      <c r="B836" s="97"/>
    </row>
    <row r="843" spans="2:2" x14ac:dyDescent="0.5">
      <c r="B843" s="97"/>
    </row>
    <row r="850" spans="2:2" x14ac:dyDescent="0.5">
      <c r="B850" s="97"/>
    </row>
    <row r="852" spans="2:2" x14ac:dyDescent="0.5">
      <c r="B852" s="97"/>
    </row>
    <row r="859" spans="2:2" x14ac:dyDescent="0.5">
      <c r="B859" s="97"/>
    </row>
    <row r="866" spans="2:2" x14ac:dyDescent="0.5">
      <c r="B866" s="97"/>
    </row>
    <row r="873" spans="2:2" x14ac:dyDescent="0.5">
      <c r="B873" s="97"/>
    </row>
    <row r="886" spans="2:2" x14ac:dyDescent="0.5">
      <c r="B886" s="97"/>
    </row>
    <row r="893" spans="2:2" x14ac:dyDescent="0.5">
      <c r="B893" s="97"/>
    </row>
    <row r="899" spans="2:2" x14ac:dyDescent="0.5">
      <c r="B899" s="97"/>
    </row>
    <row r="906" spans="2:2" x14ac:dyDescent="0.5">
      <c r="B906" s="97"/>
    </row>
    <row r="909" spans="2:2" x14ac:dyDescent="0.5">
      <c r="B909" s="97"/>
    </row>
    <row r="911" spans="2:2" x14ac:dyDescent="0.5">
      <c r="B911" s="97"/>
    </row>
    <row r="918" spans="2:2" x14ac:dyDescent="0.5">
      <c r="B918" s="97"/>
    </row>
    <row r="920" spans="2:2" x14ac:dyDescent="0.5">
      <c r="B920" s="97"/>
    </row>
    <row r="924" spans="2:2" x14ac:dyDescent="0.5">
      <c r="B924" s="97"/>
    </row>
    <row r="931" spans="2:2" x14ac:dyDescent="0.5">
      <c r="B931" s="97"/>
    </row>
    <row r="941" spans="2:2" x14ac:dyDescent="0.5">
      <c r="B941" s="97"/>
    </row>
    <row r="946" spans="2:2" x14ac:dyDescent="0.5">
      <c r="B946" s="97"/>
    </row>
    <row r="953" spans="2:2" x14ac:dyDescent="0.5">
      <c r="B953" s="97"/>
    </row>
    <row r="960" spans="2:2" x14ac:dyDescent="0.5">
      <c r="B960" s="97"/>
    </row>
    <row r="967" spans="2:2" x14ac:dyDescent="0.5">
      <c r="B967" s="97"/>
    </row>
    <row r="974" spans="2:2" x14ac:dyDescent="0.5">
      <c r="B974" s="97"/>
    </row>
    <row r="981" spans="2:2" x14ac:dyDescent="0.5">
      <c r="B981" s="97"/>
    </row>
    <row r="988" spans="2:2" x14ac:dyDescent="0.5">
      <c r="B988" s="97"/>
    </row>
    <row r="993" spans="2:2" x14ac:dyDescent="0.5">
      <c r="B993" s="97"/>
    </row>
    <row r="1000" spans="2:2" x14ac:dyDescent="0.5">
      <c r="B1000" s="97"/>
    </row>
    <row r="1003" spans="2:2" x14ac:dyDescent="0.5">
      <c r="B1003" s="97"/>
    </row>
    <row r="1010" spans="2:2" x14ac:dyDescent="0.5">
      <c r="B1010" s="97"/>
    </row>
    <row r="1017" spans="2:2" x14ac:dyDescent="0.5">
      <c r="B1017" s="97"/>
    </row>
    <row r="1021" spans="2:2" x14ac:dyDescent="0.5">
      <c r="B1021" s="97"/>
    </row>
    <row r="1023" spans="2:2" x14ac:dyDescent="0.5">
      <c r="B1023" s="97"/>
    </row>
    <row r="1030" spans="2:2" x14ac:dyDescent="0.5">
      <c r="B1030" s="97"/>
    </row>
    <row r="1037" spans="2:2" x14ac:dyDescent="0.5">
      <c r="B1037" s="97"/>
    </row>
    <row r="1044" spans="2:2" x14ac:dyDescent="0.5">
      <c r="B1044" s="97"/>
    </row>
    <row r="1051" spans="2:2" x14ac:dyDescent="0.5">
      <c r="B1051" s="97"/>
    </row>
    <row r="1058" spans="2:2" x14ac:dyDescent="0.5">
      <c r="B1058" s="97"/>
    </row>
    <row r="1065" spans="2:2" x14ac:dyDescent="0.5">
      <c r="B1065" s="97"/>
    </row>
    <row r="1072" spans="2:2" x14ac:dyDescent="0.5">
      <c r="B1072" s="97"/>
    </row>
    <row r="1079" spans="2:2" x14ac:dyDescent="0.5">
      <c r="B1079" s="97"/>
    </row>
    <row r="1086" spans="2:2" x14ac:dyDescent="0.5">
      <c r="B1086" s="97"/>
    </row>
    <row r="1092" spans="2:2" x14ac:dyDescent="0.5">
      <c r="B1092" s="97"/>
    </row>
    <row r="1094" spans="2:2" x14ac:dyDescent="0.5">
      <c r="B1094" s="97"/>
    </row>
    <row r="1101" spans="2:2" x14ac:dyDescent="0.5">
      <c r="B1101" s="97"/>
    </row>
    <row r="1108" spans="2:2" x14ac:dyDescent="0.5">
      <c r="B1108" s="97"/>
    </row>
    <row r="1115" spans="2:2" x14ac:dyDescent="0.5">
      <c r="B1115" s="97"/>
    </row>
    <row r="1122" spans="2:2" x14ac:dyDescent="0.5">
      <c r="B1122" s="97"/>
    </row>
    <row r="1129" spans="2:2" x14ac:dyDescent="0.5">
      <c r="B1129" s="97"/>
    </row>
    <row r="1136" spans="2:2" x14ac:dyDescent="0.5">
      <c r="B1136" s="97"/>
    </row>
    <row r="1143" spans="2:2" x14ac:dyDescent="0.5">
      <c r="B1143" s="97"/>
    </row>
    <row r="1150" spans="2:2" x14ac:dyDescent="0.5">
      <c r="B1150" s="97"/>
    </row>
    <row r="1157" spans="2:2" x14ac:dyDescent="0.5">
      <c r="B1157" s="97"/>
    </row>
    <row r="1164" spans="2:2" x14ac:dyDescent="0.5">
      <c r="B1164" s="97"/>
    </row>
    <row r="1171" spans="2:2" x14ac:dyDescent="0.5">
      <c r="B1171" s="97"/>
    </row>
    <row r="1178" spans="2:2" x14ac:dyDescent="0.5">
      <c r="B1178" s="97"/>
    </row>
    <row r="1185" spans="2:2" x14ac:dyDescent="0.5">
      <c r="B1185" s="97"/>
    </row>
    <row r="1192" spans="2:2" x14ac:dyDescent="0.5">
      <c r="B1192" s="97"/>
    </row>
    <row r="1199" spans="2:2" x14ac:dyDescent="0.5">
      <c r="B1199" s="97"/>
    </row>
    <row r="1206" spans="2:2" x14ac:dyDescent="0.5">
      <c r="B1206" s="97"/>
    </row>
    <row r="1212" spans="2:2" x14ac:dyDescent="0.5">
      <c r="B1212" s="97"/>
    </row>
    <row r="1219" spans="2:2" x14ac:dyDescent="0.5">
      <c r="B1219" s="97"/>
    </row>
    <row r="1226" spans="2:2" x14ac:dyDescent="0.5">
      <c r="B1226" s="97"/>
    </row>
    <row r="1233" spans="2:2" x14ac:dyDescent="0.5">
      <c r="B1233" s="97"/>
    </row>
    <row r="1235" spans="2:2" x14ac:dyDescent="0.5">
      <c r="B1235" s="97"/>
    </row>
    <row r="1241" spans="2:2" x14ac:dyDescent="0.5">
      <c r="B1241" s="97"/>
    </row>
    <row r="1248" spans="2:2" x14ac:dyDescent="0.5">
      <c r="B1248" s="97"/>
    </row>
    <row r="1255" spans="2:2" x14ac:dyDescent="0.5">
      <c r="B1255" s="97"/>
    </row>
    <row r="1257" spans="2:2" x14ac:dyDescent="0.5">
      <c r="B1257" s="97"/>
    </row>
    <row r="1263" spans="2:2" x14ac:dyDescent="0.5">
      <c r="B1263" s="97"/>
    </row>
    <row r="1265" spans="2:2" x14ac:dyDescent="0.5">
      <c r="B1265" s="97"/>
    </row>
    <row r="1272" spans="2:2" x14ac:dyDescent="0.5">
      <c r="B1272" s="97"/>
    </row>
    <row r="1279" spans="2:2" x14ac:dyDescent="0.5">
      <c r="B1279" s="97"/>
    </row>
    <row r="1286" spans="2:2" x14ac:dyDescent="0.5">
      <c r="B1286" s="97"/>
    </row>
    <row r="1293" spans="2:2" x14ac:dyDescent="0.5">
      <c r="B1293" s="97"/>
    </row>
    <row r="1300" spans="2:2" x14ac:dyDescent="0.5">
      <c r="B1300" s="97"/>
    </row>
    <row r="1342" spans="2:2" x14ac:dyDescent="0.5">
      <c r="B1342" s="97"/>
    </row>
    <row r="1349" spans="2:2" x14ac:dyDescent="0.5">
      <c r="B1349" s="97"/>
    </row>
    <row r="1356" spans="2:2" x14ac:dyDescent="0.5">
      <c r="B1356" s="97"/>
    </row>
    <row r="1362" spans="2:2" x14ac:dyDescent="0.5">
      <c r="B1362" s="97"/>
    </row>
    <row r="1369" spans="2:2" x14ac:dyDescent="0.5">
      <c r="B1369" s="97"/>
    </row>
    <row r="1376" spans="2:2" x14ac:dyDescent="0.5">
      <c r="B1376" s="97"/>
    </row>
    <row r="1383" spans="2:2" x14ac:dyDescent="0.5">
      <c r="B1383" s="97"/>
    </row>
    <row r="1390" spans="2:2" x14ac:dyDescent="0.5">
      <c r="B1390" s="97"/>
    </row>
    <row r="1394" spans="2:2" x14ac:dyDescent="0.5">
      <c r="B1394" s="97"/>
    </row>
    <row r="1398" spans="2:2" x14ac:dyDescent="0.5">
      <c r="B1398" s="97"/>
    </row>
    <row r="1403" spans="2:2" x14ac:dyDescent="0.5">
      <c r="B1403" s="97"/>
    </row>
    <row r="1410" spans="2:2" x14ac:dyDescent="0.5">
      <c r="B1410" s="97"/>
    </row>
    <row r="1417" spans="2:2" x14ac:dyDescent="0.5">
      <c r="B1417" s="97"/>
    </row>
    <row r="1424" spans="2:2" x14ac:dyDescent="0.5">
      <c r="B1424" s="97"/>
    </row>
    <row r="1430" spans="2:2" x14ac:dyDescent="0.5">
      <c r="B1430" s="97"/>
    </row>
    <row r="1437" spans="2:2" x14ac:dyDescent="0.5">
      <c r="B1437" s="97"/>
    </row>
  </sheetData>
  <sheetProtection sheet="1" objects="1" scenarios="1"/>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7AF996-AD7F-4174-A4F8-5CB20E25D1D1}">
  <sheetPr>
    <tabColor theme="4" tint="0.79998168889431442"/>
  </sheetPr>
  <dimension ref="A1:K120"/>
  <sheetViews>
    <sheetView workbookViewId="0">
      <selection sqref="A1:B1"/>
    </sheetView>
  </sheetViews>
  <sheetFormatPr defaultColWidth="9.68359375" defaultRowHeight="14.1" x14ac:dyDescent="0.5"/>
  <cols>
    <col min="1" max="1" width="12.26171875" style="118" customWidth="1"/>
    <col min="2" max="2" width="22.15625" style="118" customWidth="1"/>
    <col min="3" max="3" width="11.15625" style="118" customWidth="1"/>
    <col min="4" max="4" width="11.26171875" style="118" customWidth="1"/>
    <col min="5" max="5" width="22.26171875" style="118" customWidth="1"/>
    <col min="6" max="6" width="21.68359375" style="118" customWidth="1"/>
    <col min="7" max="7" width="22.68359375" style="118" customWidth="1"/>
    <col min="8" max="16384" width="9.68359375" style="118"/>
  </cols>
  <sheetData>
    <row r="1" spans="1:8" s="111" customFormat="1" ht="14.4" thickBot="1" x14ac:dyDescent="0.55000000000000004">
      <c r="A1" s="184" t="s">
        <v>363</v>
      </c>
      <c r="B1" s="184"/>
    </row>
    <row r="2" spans="1:8" s="9" customFormat="1" ht="14.4" thickBot="1" x14ac:dyDescent="0.55000000000000004">
      <c r="A2" s="185"/>
      <c r="B2" s="186"/>
      <c r="C2" s="112"/>
      <c r="D2" s="113"/>
      <c r="E2" s="112"/>
      <c r="F2" s="112"/>
      <c r="G2" s="113"/>
    </row>
    <row r="3" spans="1:8" s="116" customFormat="1" ht="14.4" thickBot="1" x14ac:dyDescent="0.55000000000000004">
      <c r="A3" s="187" t="s">
        <v>364</v>
      </c>
      <c r="B3" s="188"/>
      <c r="C3" s="189" t="s">
        <v>365</v>
      </c>
      <c r="D3" s="190"/>
      <c r="E3" s="166" t="s">
        <v>366</v>
      </c>
      <c r="F3" s="77"/>
      <c r="G3" s="114"/>
      <c r="H3" s="115"/>
    </row>
    <row r="4" spans="1:8" x14ac:dyDescent="0.5">
      <c r="A4" s="191"/>
      <c r="B4" s="192"/>
      <c r="C4" s="9"/>
      <c r="D4" s="114"/>
      <c r="E4" s="9"/>
      <c r="F4" s="9"/>
      <c r="G4" s="114"/>
      <c r="H4" s="117"/>
    </row>
    <row r="5" spans="1:8" ht="14.4" thickBot="1" x14ac:dyDescent="0.55000000000000004">
      <c r="A5" s="201" t="s">
        <v>367</v>
      </c>
      <c r="B5" s="195"/>
      <c r="C5" s="202"/>
      <c r="D5" s="119"/>
      <c r="E5" s="195" t="s">
        <v>368</v>
      </c>
      <c r="F5" s="195"/>
      <c r="G5" s="196"/>
      <c r="H5" s="117"/>
    </row>
    <row r="6" spans="1:8" ht="14.4" thickBot="1" x14ac:dyDescent="0.55000000000000004">
      <c r="A6" s="197" t="s">
        <v>369</v>
      </c>
      <c r="B6" s="198"/>
      <c r="C6" s="199">
        <f>IFERROR(VLOOKUP($C$3,[4]lookups!$B$1:$F$4,2,FALSE),"")</f>
        <v>10</v>
      </c>
      <c r="D6" s="200"/>
      <c r="E6" s="163" t="s">
        <v>370</v>
      </c>
      <c r="F6" s="120"/>
      <c r="G6" s="121" t="s">
        <v>371</v>
      </c>
      <c r="H6" s="117"/>
    </row>
    <row r="7" spans="1:8" x14ac:dyDescent="0.5">
      <c r="A7" s="197" t="s">
        <v>372</v>
      </c>
      <c r="B7" s="198"/>
      <c r="C7" s="199">
        <f>IFERROR(VLOOKUP($C$3,[4]lookups!$B$1:$F$4,3,FALSE),"")</f>
        <v>2</v>
      </c>
      <c r="D7" s="200"/>
      <c r="E7" s="122" t="s">
        <v>373</v>
      </c>
      <c r="F7" s="9"/>
      <c r="G7" s="123">
        <f>IFERROR(VLOOKUP($G$6,[4]lookups!$G$1:$H$3,2,FALSE),"")</f>
        <v>1000000</v>
      </c>
      <c r="H7" s="117"/>
    </row>
    <row r="8" spans="1:8" ht="14.4" thickBot="1" x14ac:dyDescent="0.55000000000000004">
      <c r="A8" s="197" t="s">
        <v>374</v>
      </c>
      <c r="B8" s="198"/>
      <c r="C8" s="199">
        <f>IFERROR(VLOOKUP($C$3,[4]lookups!$B$1:$F$4,4,FALSE),"")</f>
        <v>300</v>
      </c>
      <c r="D8" s="200"/>
      <c r="E8" s="9"/>
      <c r="F8" s="9"/>
      <c r="G8" s="114"/>
      <c r="H8" s="117"/>
    </row>
    <row r="9" spans="1:8" ht="14.4" thickBot="1" x14ac:dyDescent="0.55000000000000004">
      <c r="A9" s="197" t="s">
        <v>375</v>
      </c>
      <c r="B9" s="198"/>
      <c r="C9" s="199">
        <f>IFERROR(VLOOKUP($C$3,[4]lookups!$B$1:$F$4,5,FALSE),"")</f>
        <v>5</v>
      </c>
      <c r="D9" s="200"/>
      <c r="E9" s="163" t="s">
        <v>376</v>
      </c>
      <c r="F9" s="120"/>
      <c r="G9" s="121" t="s">
        <v>377</v>
      </c>
      <c r="H9" s="117"/>
    </row>
    <row r="10" spans="1:8" x14ac:dyDescent="0.5">
      <c r="A10" s="124"/>
      <c r="B10" s="9"/>
      <c r="C10" s="9"/>
      <c r="D10" s="114"/>
      <c r="E10" s="122" t="s">
        <v>378</v>
      </c>
      <c r="F10" s="9"/>
      <c r="G10" s="125" t="str">
        <f>IFERROR(VLOOKUP($G$9,[5]lookups!$J$1:$K$4,2,FALSE),"")</f>
        <v>N/A for Vapor</v>
      </c>
      <c r="H10" s="117"/>
    </row>
    <row r="11" spans="1:8" ht="16.5" x14ac:dyDescent="0.5">
      <c r="A11" s="124"/>
      <c r="B11" s="9"/>
      <c r="C11" s="9"/>
      <c r="D11" s="114"/>
      <c r="E11" s="122" t="s">
        <v>379</v>
      </c>
      <c r="F11" s="9"/>
      <c r="G11" s="126" t="str">
        <f>IFERROR(VLOOKUP($G$9,[5]lookups!$J$2:$L$4,3,FALSE),"")</f>
        <v>N/A for Vapor</v>
      </c>
      <c r="H11" s="117"/>
    </row>
    <row r="12" spans="1:8" ht="14.4" thickBot="1" x14ac:dyDescent="0.55000000000000004">
      <c r="A12" s="124"/>
      <c r="B12" s="9"/>
      <c r="C12" s="9"/>
      <c r="D12" s="114"/>
      <c r="E12" s="9"/>
      <c r="F12" s="9"/>
      <c r="G12" s="127"/>
      <c r="H12" s="117"/>
    </row>
    <row r="13" spans="1:8" ht="14.4" thickBot="1" x14ac:dyDescent="0.55000000000000004">
      <c r="A13" s="124"/>
      <c r="B13" s="9"/>
      <c r="C13" s="9"/>
      <c r="D13" s="114"/>
      <c r="E13" s="163" t="s">
        <v>380</v>
      </c>
      <c r="F13" s="120"/>
      <c r="G13" s="121" t="s">
        <v>381</v>
      </c>
      <c r="H13" s="117"/>
    </row>
    <row r="14" spans="1:8" x14ac:dyDescent="0.5">
      <c r="A14" s="124"/>
      <c r="B14" s="9"/>
      <c r="C14" s="9"/>
      <c r="D14" s="114"/>
      <c r="E14" s="122" t="s">
        <v>382</v>
      </c>
      <c r="F14" s="9"/>
      <c r="G14" s="125" t="str">
        <f>IFERROR(VLOOKUP($G$13,[5]lookups!$M$1:$O$15,2,FALSE),"")</f>
        <v>Lake Charles, LA</v>
      </c>
      <c r="H14" s="117"/>
    </row>
    <row r="15" spans="1:8" ht="14.4" thickBot="1" x14ac:dyDescent="0.55000000000000004">
      <c r="A15" s="128"/>
      <c r="B15" s="129"/>
      <c r="C15" s="129"/>
      <c r="D15" s="130"/>
      <c r="E15" s="131" t="s">
        <v>383</v>
      </c>
      <c r="F15" s="129"/>
      <c r="G15" s="132" t="str">
        <f>IFERROR(VLOOKUP($G$13,[5]lookups!$M$1:$O$15,3,FALSE),"")</f>
        <v>Lake Charles, LA</v>
      </c>
      <c r="H15" s="117"/>
    </row>
    <row r="16" spans="1:8" s="9" customFormat="1" ht="14.4" thickBot="1" x14ac:dyDescent="0.55000000000000004">
      <c r="A16" s="133" t="s">
        <v>384</v>
      </c>
      <c r="B16" s="112"/>
      <c r="C16" s="112"/>
      <c r="D16" s="112"/>
      <c r="E16" s="134"/>
      <c r="F16" s="112"/>
      <c r="G16" s="135"/>
      <c r="H16" s="124"/>
    </row>
    <row r="17" spans="1:11" s="116" customFormat="1" ht="14.4" thickBot="1" x14ac:dyDescent="0.55000000000000004">
      <c r="A17" s="136"/>
      <c r="B17" s="194"/>
      <c r="C17" s="194"/>
      <c r="D17" s="164"/>
      <c r="E17" s="137" t="s">
        <v>385</v>
      </c>
      <c r="F17" s="9"/>
      <c r="G17" s="121" t="s">
        <v>386</v>
      </c>
      <c r="H17" s="124"/>
      <c r="I17" s="193"/>
      <c r="J17" s="193"/>
      <c r="K17" s="138"/>
    </row>
    <row r="18" spans="1:11" ht="28.5" thickBot="1" x14ac:dyDescent="0.55000000000000004">
      <c r="A18" s="139" t="s">
        <v>387</v>
      </c>
      <c r="B18" s="192" t="s">
        <v>388</v>
      </c>
      <c r="C18" s="192"/>
      <c r="D18" s="165" t="s">
        <v>389</v>
      </c>
      <c r="E18" s="140" t="s">
        <v>390</v>
      </c>
      <c r="F18" s="140" t="s">
        <v>391</v>
      </c>
      <c r="G18" s="141" t="s">
        <v>392</v>
      </c>
      <c r="H18" s="124"/>
      <c r="I18" s="194"/>
      <c r="J18" s="194"/>
      <c r="K18" s="138"/>
    </row>
    <row r="19" spans="1:11" ht="14.4" thickBot="1" x14ac:dyDescent="0.55000000000000004">
      <c r="A19" s="142">
        <v>1</v>
      </c>
      <c r="B19" s="9" t="s">
        <v>281</v>
      </c>
      <c r="C19" s="9" t="s">
        <v>281</v>
      </c>
      <c r="D19" s="143">
        <v>1</v>
      </c>
      <c r="E19" s="143">
        <v>3.2305159506725066E-4</v>
      </c>
      <c r="F19" s="143" t="s">
        <v>393</v>
      </c>
      <c r="G19" s="144">
        <v>365</v>
      </c>
      <c r="H19" s="145"/>
      <c r="I19" s="145"/>
      <c r="J19" s="145"/>
      <c r="K19" s="115"/>
    </row>
    <row r="20" spans="1:11" ht="14.4" thickBot="1" x14ac:dyDescent="0.55000000000000004">
      <c r="A20" s="146">
        <v>2</v>
      </c>
      <c r="B20" s="9" t="s">
        <v>282</v>
      </c>
      <c r="C20" s="9" t="s">
        <v>282</v>
      </c>
      <c r="D20" s="143">
        <v>1</v>
      </c>
      <c r="E20" s="161">
        <v>0</v>
      </c>
      <c r="F20" s="143" t="s">
        <v>393</v>
      </c>
      <c r="G20" s="144">
        <v>365</v>
      </c>
      <c r="H20" s="117"/>
    </row>
    <row r="21" spans="1:11" ht="14.4" thickBot="1" x14ac:dyDescent="0.55000000000000004">
      <c r="A21" s="146">
        <v>3</v>
      </c>
      <c r="B21" s="9" t="s">
        <v>283</v>
      </c>
      <c r="C21" s="9" t="s">
        <v>283</v>
      </c>
      <c r="D21" s="143">
        <v>1</v>
      </c>
      <c r="E21" s="161">
        <v>0</v>
      </c>
      <c r="F21" s="143" t="s">
        <v>393</v>
      </c>
      <c r="G21" s="144">
        <v>365</v>
      </c>
      <c r="H21" s="147"/>
    </row>
    <row r="22" spans="1:11" ht="14.4" thickBot="1" x14ac:dyDescent="0.55000000000000004">
      <c r="A22" s="142">
        <v>4</v>
      </c>
      <c r="B22" s="9" t="s">
        <v>284</v>
      </c>
      <c r="C22" s="9" t="s">
        <v>284</v>
      </c>
      <c r="D22" s="143">
        <v>1</v>
      </c>
      <c r="E22" s="161">
        <v>2.2365110427732736E-4</v>
      </c>
      <c r="F22" s="143" t="s">
        <v>393</v>
      </c>
      <c r="G22" s="144">
        <v>365</v>
      </c>
      <c r="H22" s="138"/>
    </row>
    <row r="23" spans="1:11" ht="14.4" thickBot="1" x14ac:dyDescent="0.55000000000000004">
      <c r="A23" s="146">
        <v>5</v>
      </c>
      <c r="B23" s="9" t="s">
        <v>285</v>
      </c>
      <c r="C23" s="9" t="s">
        <v>285</v>
      </c>
      <c r="D23" s="143">
        <v>1</v>
      </c>
      <c r="E23" s="161">
        <v>8.3993414717485164E-3</v>
      </c>
      <c r="F23" s="143" t="s">
        <v>393</v>
      </c>
      <c r="G23" s="144">
        <v>365</v>
      </c>
      <c r="H23" s="138"/>
    </row>
    <row r="24" spans="1:11" ht="14.4" thickBot="1" x14ac:dyDescent="0.55000000000000004">
      <c r="A24" s="146">
        <v>6</v>
      </c>
      <c r="B24" s="9" t="s">
        <v>286</v>
      </c>
      <c r="C24" s="9" t="s">
        <v>286</v>
      </c>
      <c r="D24" s="143">
        <v>1</v>
      </c>
      <c r="E24" s="161">
        <v>4.970024539496163E-3</v>
      </c>
      <c r="F24" s="143" t="s">
        <v>393</v>
      </c>
      <c r="G24" s="144">
        <v>365</v>
      </c>
      <c r="H24" s="115"/>
    </row>
    <row r="25" spans="1:11" ht="14.4" thickBot="1" x14ac:dyDescent="0.55000000000000004">
      <c r="A25" s="142">
        <v>7</v>
      </c>
      <c r="B25" s="9" t="s">
        <v>287</v>
      </c>
      <c r="C25" s="9" t="s">
        <v>287</v>
      </c>
      <c r="D25" s="143">
        <v>1</v>
      </c>
      <c r="E25" s="161">
        <v>0</v>
      </c>
      <c r="F25" s="143" t="s">
        <v>393</v>
      </c>
      <c r="G25" s="144">
        <v>365</v>
      </c>
      <c r="H25" s="117"/>
    </row>
    <row r="26" spans="1:11" ht="14.4" thickBot="1" x14ac:dyDescent="0.55000000000000004">
      <c r="A26" s="146">
        <v>8</v>
      </c>
      <c r="B26" s="9" t="s">
        <v>288</v>
      </c>
      <c r="C26" s="9" t="s">
        <v>288</v>
      </c>
      <c r="D26" s="143">
        <v>1</v>
      </c>
      <c r="E26" s="161">
        <v>3.2180908893237655E-3</v>
      </c>
      <c r="F26" s="143" t="s">
        <v>393</v>
      </c>
      <c r="G26" s="144">
        <v>365</v>
      </c>
      <c r="H26" s="117"/>
    </row>
    <row r="27" spans="1:11" ht="14.4" thickBot="1" x14ac:dyDescent="0.55000000000000004">
      <c r="A27" s="146">
        <v>9</v>
      </c>
      <c r="B27" s="9" t="s">
        <v>289</v>
      </c>
      <c r="C27" s="9" t="s">
        <v>289</v>
      </c>
      <c r="D27" s="143">
        <v>1</v>
      </c>
      <c r="E27" s="161">
        <v>10.31280091945454</v>
      </c>
      <c r="F27" s="143" t="s">
        <v>393</v>
      </c>
      <c r="G27" s="144">
        <v>365</v>
      </c>
      <c r="H27" s="117"/>
    </row>
    <row r="28" spans="1:11" ht="14.4" thickBot="1" x14ac:dyDescent="0.55000000000000004">
      <c r="A28" s="142">
        <v>10</v>
      </c>
      <c r="B28" s="9" t="s">
        <v>290</v>
      </c>
      <c r="C28" s="9" t="s">
        <v>290</v>
      </c>
      <c r="D28" s="143">
        <v>1</v>
      </c>
      <c r="E28" s="168">
        <v>1.889851831143416</v>
      </c>
      <c r="F28" s="143" t="s">
        <v>393</v>
      </c>
      <c r="G28" s="144">
        <v>365</v>
      </c>
      <c r="H28" s="117"/>
    </row>
    <row r="29" spans="1:11" ht="14.4" thickBot="1" x14ac:dyDescent="0.55000000000000004">
      <c r="A29" s="146">
        <v>11</v>
      </c>
      <c r="B29" s="9" t="s">
        <v>291</v>
      </c>
      <c r="C29" s="9" t="s">
        <v>291</v>
      </c>
      <c r="D29" s="143">
        <v>1</v>
      </c>
      <c r="E29" s="148">
        <v>1.2425061348740407E-3</v>
      </c>
      <c r="F29" s="143" t="s">
        <v>393</v>
      </c>
      <c r="G29" s="144">
        <v>365</v>
      </c>
      <c r="H29" s="117"/>
    </row>
    <row r="30" spans="1:11" ht="14.4" thickBot="1" x14ac:dyDescent="0.55000000000000004">
      <c r="A30" s="146">
        <v>12</v>
      </c>
      <c r="B30" s="9" t="s">
        <v>292</v>
      </c>
      <c r="C30" s="9" t="s">
        <v>292</v>
      </c>
      <c r="D30" s="143">
        <v>1</v>
      </c>
      <c r="E30" s="161">
        <v>0.19258845090547635</v>
      </c>
      <c r="F30" s="143" t="s">
        <v>393</v>
      </c>
      <c r="G30" s="144">
        <v>365</v>
      </c>
      <c r="H30" s="117"/>
    </row>
    <row r="31" spans="1:11" ht="14.4" thickBot="1" x14ac:dyDescent="0.55000000000000004">
      <c r="A31" s="142">
        <v>13</v>
      </c>
      <c r="B31" s="9" t="s">
        <v>293</v>
      </c>
      <c r="C31" s="9" t="s">
        <v>293</v>
      </c>
      <c r="D31" s="143">
        <v>1</v>
      </c>
      <c r="E31" s="161">
        <v>4.2245208585717388E-4</v>
      </c>
      <c r="F31" s="143" t="s">
        <v>393</v>
      </c>
      <c r="G31" s="144">
        <v>365</v>
      </c>
      <c r="H31" s="117"/>
    </row>
    <row r="32" spans="1:11" ht="14.4" thickBot="1" x14ac:dyDescent="0.55000000000000004">
      <c r="A32" s="146">
        <v>14</v>
      </c>
      <c r="B32" s="9" t="s">
        <v>294</v>
      </c>
      <c r="C32" s="9" t="s">
        <v>294</v>
      </c>
      <c r="D32" s="143">
        <v>1</v>
      </c>
      <c r="E32" s="161">
        <v>0.3739943465970863</v>
      </c>
      <c r="F32" s="143" t="s">
        <v>393</v>
      </c>
      <c r="G32" s="144">
        <v>365</v>
      </c>
      <c r="H32" s="117"/>
    </row>
    <row r="33" spans="1:8" ht="14.4" thickBot="1" x14ac:dyDescent="0.55000000000000004">
      <c r="A33" s="146">
        <v>15</v>
      </c>
      <c r="B33" s="9" t="s">
        <v>295</v>
      </c>
      <c r="C33" s="9" t="s">
        <v>295</v>
      </c>
      <c r="D33" s="143">
        <v>1</v>
      </c>
      <c r="E33" s="161">
        <v>0</v>
      </c>
      <c r="F33" s="143" t="s">
        <v>393</v>
      </c>
      <c r="G33" s="144">
        <v>365</v>
      </c>
      <c r="H33" s="117"/>
    </row>
    <row r="34" spans="1:8" ht="14.4" thickBot="1" x14ac:dyDescent="0.55000000000000004">
      <c r="A34" s="142">
        <v>16</v>
      </c>
      <c r="B34" s="9" t="s">
        <v>296</v>
      </c>
      <c r="C34" s="9" t="s">
        <v>296</v>
      </c>
      <c r="D34" s="143">
        <v>1</v>
      </c>
      <c r="E34" s="161">
        <v>0</v>
      </c>
      <c r="F34" s="143" t="s">
        <v>393</v>
      </c>
      <c r="G34" s="144">
        <v>365</v>
      </c>
      <c r="H34" s="117"/>
    </row>
    <row r="35" spans="1:8" ht="14.4" thickBot="1" x14ac:dyDescent="0.55000000000000004">
      <c r="A35" s="146">
        <v>17</v>
      </c>
      <c r="B35" s="9" t="s">
        <v>297</v>
      </c>
      <c r="C35" s="9" t="s">
        <v>297</v>
      </c>
      <c r="D35" s="143">
        <v>1</v>
      </c>
      <c r="E35" s="161">
        <v>1.8637592023110612E-2</v>
      </c>
      <c r="F35" s="143" t="s">
        <v>393</v>
      </c>
      <c r="G35" s="144">
        <v>365</v>
      </c>
      <c r="H35" s="117"/>
    </row>
    <row r="36" spans="1:8" ht="14.4" thickBot="1" x14ac:dyDescent="0.55000000000000004">
      <c r="A36" s="146">
        <v>18</v>
      </c>
      <c r="B36" s="9" t="s">
        <v>298</v>
      </c>
      <c r="C36" s="9" t="s">
        <v>298</v>
      </c>
      <c r="D36" s="143">
        <v>1</v>
      </c>
      <c r="E36" s="161">
        <v>1.2425061348740407E-3</v>
      </c>
      <c r="F36" s="143" t="s">
        <v>393</v>
      </c>
      <c r="G36" s="144">
        <v>365</v>
      </c>
      <c r="H36" s="117"/>
    </row>
    <row r="37" spans="1:8" ht="14.4" thickBot="1" x14ac:dyDescent="0.55000000000000004">
      <c r="A37" s="142">
        <v>19</v>
      </c>
      <c r="B37" s="9" t="s">
        <v>299</v>
      </c>
      <c r="C37" s="9" t="s">
        <v>299</v>
      </c>
      <c r="D37" s="143">
        <v>1</v>
      </c>
      <c r="E37" s="161">
        <v>0</v>
      </c>
      <c r="F37" s="143" t="s">
        <v>393</v>
      </c>
      <c r="G37" s="144">
        <v>365</v>
      </c>
      <c r="H37" s="117"/>
    </row>
    <row r="38" spans="1:8" ht="14.4" thickBot="1" x14ac:dyDescent="0.55000000000000004">
      <c r="A38" s="146">
        <v>20</v>
      </c>
      <c r="B38" s="9" t="s">
        <v>300</v>
      </c>
      <c r="C38" s="9" t="s">
        <v>300</v>
      </c>
      <c r="D38" s="143">
        <v>1</v>
      </c>
      <c r="E38" s="161">
        <v>0.69953095393408504</v>
      </c>
      <c r="F38" s="143" t="s">
        <v>393</v>
      </c>
      <c r="G38" s="144">
        <v>365</v>
      </c>
      <c r="H38" s="117"/>
    </row>
    <row r="39" spans="1:8" ht="14.4" thickBot="1" x14ac:dyDescent="0.55000000000000004">
      <c r="A39" s="146">
        <v>21</v>
      </c>
      <c r="B39" s="9" t="s">
        <v>301</v>
      </c>
      <c r="C39" s="9" t="s">
        <v>301</v>
      </c>
      <c r="D39" s="143">
        <v>1</v>
      </c>
      <c r="E39" s="161">
        <v>1.8637592023110612E-2</v>
      </c>
      <c r="F39" s="143" t="s">
        <v>393</v>
      </c>
      <c r="G39" s="144">
        <v>365</v>
      </c>
      <c r="H39" s="117"/>
    </row>
    <row r="40" spans="1:8" ht="14.4" thickBot="1" x14ac:dyDescent="0.55000000000000004">
      <c r="A40" s="142">
        <v>22</v>
      </c>
      <c r="B40" s="9" t="s">
        <v>302</v>
      </c>
      <c r="C40" s="9" t="s">
        <v>302</v>
      </c>
      <c r="D40" s="143">
        <v>1</v>
      </c>
      <c r="E40" s="161">
        <v>5.9640294473953963</v>
      </c>
      <c r="F40" s="143" t="s">
        <v>393</v>
      </c>
      <c r="G40" s="144">
        <v>365</v>
      </c>
      <c r="H40" s="117"/>
    </row>
    <row r="41" spans="1:8" ht="14.4" thickBot="1" x14ac:dyDescent="0.55000000000000004">
      <c r="A41" s="146">
        <v>23</v>
      </c>
      <c r="B41" s="9" t="s">
        <v>303</v>
      </c>
      <c r="C41" s="9" t="s">
        <v>303</v>
      </c>
      <c r="D41" s="143">
        <v>1</v>
      </c>
      <c r="E41" s="161">
        <v>4.970024539496163E-3</v>
      </c>
      <c r="F41" s="143" t="s">
        <v>393</v>
      </c>
      <c r="G41" s="144">
        <v>365</v>
      </c>
      <c r="H41" s="117"/>
    </row>
    <row r="42" spans="1:8" ht="14.4" thickBot="1" x14ac:dyDescent="0.55000000000000004">
      <c r="A42" s="146">
        <v>24</v>
      </c>
      <c r="B42" s="9" t="s">
        <v>304</v>
      </c>
      <c r="C42" s="9" t="s">
        <v>304</v>
      </c>
      <c r="D42" s="143">
        <v>1</v>
      </c>
      <c r="E42" s="161">
        <v>0</v>
      </c>
      <c r="F42" s="143" t="s">
        <v>393</v>
      </c>
      <c r="G42" s="144">
        <v>365</v>
      </c>
      <c r="H42" s="117"/>
    </row>
    <row r="43" spans="1:8" ht="14.4" thickBot="1" x14ac:dyDescent="0.55000000000000004">
      <c r="A43" s="142">
        <v>25</v>
      </c>
      <c r="B43" s="9" t="s">
        <v>305</v>
      </c>
      <c r="C43" s="9" t="s">
        <v>305</v>
      </c>
      <c r="D43" s="143">
        <v>1</v>
      </c>
      <c r="E43" s="161">
        <v>2.3607616562606779E-4</v>
      </c>
      <c r="F43" s="143" t="s">
        <v>393</v>
      </c>
      <c r="G43" s="144">
        <v>365</v>
      </c>
      <c r="H43" s="117"/>
    </row>
    <row r="44" spans="1:8" ht="14.4" thickBot="1" x14ac:dyDescent="0.55000000000000004">
      <c r="A44" s="146">
        <v>26</v>
      </c>
      <c r="B44" s="9" t="s">
        <v>306</v>
      </c>
      <c r="C44" s="9" t="s">
        <v>306</v>
      </c>
      <c r="D44" s="143">
        <v>1</v>
      </c>
      <c r="E44" s="161">
        <v>3.7275184046221227E-3</v>
      </c>
      <c r="F44" s="143" t="s">
        <v>393</v>
      </c>
      <c r="G44" s="144">
        <v>365</v>
      </c>
      <c r="H44" s="117"/>
    </row>
    <row r="45" spans="1:8" ht="14.4" thickBot="1" x14ac:dyDescent="0.55000000000000004">
      <c r="A45" s="146">
        <v>27</v>
      </c>
      <c r="B45" s="9" t="s">
        <v>307</v>
      </c>
      <c r="C45" s="9" t="s">
        <v>307</v>
      </c>
      <c r="D45" s="143">
        <v>1</v>
      </c>
      <c r="E45" s="161">
        <v>2.4850122697480815E-3</v>
      </c>
      <c r="F45" s="143" t="s">
        <v>393</v>
      </c>
      <c r="G45" s="144">
        <v>365</v>
      </c>
      <c r="H45" s="117"/>
    </row>
    <row r="46" spans="1:8" ht="14.4" thickBot="1" x14ac:dyDescent="0.55000000000000004">
      <c r="A46" s="142">
        <v>28</v>
      </c>
      <c r="B46" s="9" t="s">
        <v>308</v>
      </c>
      <c r="C46" s="9" t="s">
        <v>308</v>
      </c>
      <c r="D46" s="143">
        <v>1</v>
      </c>
      <c r="E46" s="161">
        <v>2.4850122697480818E-4</v>
      </c>
      <c r="F46" s="143" t="s">
        <v>393</v>
      </c>
      <c r="G46" s="144">
        <v>365</v>
      </c>
      <c r="H46" s="117"/>
    </row>
    <row r="47" spans="1:8" ht="14.4" thickBot="1" x14ac:dyDescent="0.55000000000000004">
      <c r="A47" s="146">
        <v>29</v>
      </c>
      <c r="B47" s="9" t="s">
        <v>309</v>
      </c>
      <c r="C47" s="9" t="s">
        <v>309</v>
      </c>
      <c r="D47" s="143">
        <v>1</v>
      </c>
      <c r="E47" s="161">
        <v>4.9700245394961636E-4</v>
      </c>
      <c r="F47" s="143" t="s">
        <v>393</v>
      </c>
      <c r="G47" s="144">
        <v>365</v>
      </c>
      <c r="H47" s="117"/>
    </row>
    <row r="48" spans="1:8" ht="14.4" thickBot="1" x14ac:dyDescent="0.55000000000000004">
      <c r="A48" s="146">
        <v>30</v>
      </c>
      <c r="B48" s="9" t="s">
        <v>310</v>
      </c>
      <c r="C48" s="9" t="s">
        <v>310</v>
      </c>
      <c r="D48" s="143">
        <v>1</v>
      </c>
      <c r="E48" s="161">
        <v>0</v>
      </c>
      <c r="F48" s="143" t="s">
        <v>393</v>
      </c>
      <c r="G48" s="144">
        <v>365</v>
      </c>
      <c r="H48" s="117"/>
    </row>
    <row r="49" spans="1:8" ht="14.4" thickBot="1" x14ac:dyDescent="0.55000000000000004">
      <c r="A49" s="142">
        <v>31</v>
      </c>
      <c r="B49" s="9" t="s">
        <v>311</v>
      </c>
      <c r="C49" s="9" t="s">
        <v>311</v>
      </c>
      <c r="D49" s="143">
        <v>1</v>
      </c>
      <c r="E49" s="161">
        <v>2.4850122697480815E-3</v>
      </c>
      <c r="F49" s="143" t="s">
        <v>393</v>
      </c>
      <c r="G49" s="144">
        <v>365</v>
      </c>
      <c r="H49" s="117"/>
    </row>
    <row r="50" spans="1:8" ht="14.4" thickBot="1" x14ac:dyDescent="0.55000000000000004">
      <c r="A50" s="146">
        <v>32</v>
      </c>
      <c r="B50" s="9" t="s">
        <v>312</v>
      </c>
      <c r="C50" s="9" t="s">
        <v>312</v>
      </c>
      <c r="D50" s="143">
        <v>1</v>
      </c>
      <c r="E50" s="161">
        <v>0.16028329139875128</v>
      </c>
      <c r="F50" s="143" t="s">
        <v>393</v>
      </c>
      <c r="G50" s="144">
        <v>365</v>
      </c>
      <c r="H50" s="117"/>
    </row>
    <row r="51" spans="1:8" ht="14.4" thickBot="1" x14ac:dyDescent="0.55000000000000004">
      <c r="A51" s="146">
        <v>33</v>
      </c>
      <c r="B51" s="9" t="s">
        <v>313</v>
      </c>
      <c r="C51" s="9" t="s">
        <v>313</v>
      </c>
      <c r="D51" s="143">
        <v>1</v>
      </c>
      <c r="E51" s="161">
        <v>0</v>
      </c>
      <c r="F51" s="143" t="s">
        <v>393</v>
      </c>
      <c r="G51" s="144">
        <v>365</v>
      </c>
      <c r="H51" s="117"/>
    </row>
    <row r="52" spans="1:8" ht="14.4" thickBot="1" x14ac:dyDescent="0.55000000000000004">
      <c r="A52" s="142">
        <v>34</v>
      </c>
      <c r="B52" s="9" t="s">
        <v>314</v>
      </c>
      <c r="C52" s="9" t="s">
        <v>314</v>
      </c>
      <c r="D52" s="143">
        <v>1</v>
      </c>
      <c r="E52" s="161">
        <v>0</v>
      </c>
      <c r="F52" s="143" t="s">
        <v>393</v>
      </c>
      <c r="G52" s="144">
        <v>365</v>
      </c>
      <c r="H52" s="117"/>
    </row>
    <row r="53" spans="1:8" ht="14.4" thickBot="1" x14ac:dyDescent="0.55000000000000004">
      <c r="A53" s="146">
        <v>35</v>
      </c>
      <c r="B53" s="9" t="s">
        <v>315</v>
      </c>
      <c r="C53" s="9" t="s">
        <v>315</v>
      </c>
      <c r="D53" s="143">
        <v>1</v>
      </c>
      <c r="E53" s="161">
        <v>0</v>
      </c>
      <c r="F53" s="143" t="s">
        <v>393</v>
      </c>
      <c r="G53" s="144">
        <v>365</v>
      </c>
      <c r="H53" s="117"/>
    </row>
    <row r="54" spans="1:8" ht="14.4" thickBot="1" x14ac:dyDescent="0.55000000000000004">
      <c r="A54" s="146">
        <v>36</v>
      </c>
      <c r="B54" s="9" t="s">
        <v>316</v>
      </c>
      <c r="C54" s="9" t="s">
        <v>316</v>
      </c>
      <c r="D54" s="143">
        <v>1</v>
      </c>
      <c r="E54" s="161">
        <v>0.27210884353741494</v>
      </c>
      <c r="F54" s="143" t="s">
        <v>393</v>
      </c>
      <c r="G54" s="144">
        <v>365</v>
      </c>
      <c r="H54" s="117"/>
    </row>
    <row r="55" spans="1:8" ht="14.4" thickBot="1" x14ac:dyDescent="0.55000000000000004">
      <c r="A55" s="142">
        <v>37</v>
      </c>
      <c r="B55" s="9" t="s">
        <v>317</v>
      </c>
      <c r="C55" s="9" t="s">
        <v>317</v>
      </c>
      <c r="D55" s="143">
        <v>1</v>
      </c>
      <c r="E55" s="161">
        <v>1.2425061348740407E-3</v>
      </c>
      <c r="F55" s="143" t="s">
        <v>393</v>
      </c>
      <c r="G55" s="144">
        <v>365</v>
      </c>
      <c r="H55" s="117"/>
    </row>
    <row r="56" spans="1:8" ht="14.4" thickBot="1" x14ac:dyDescent="0.55000000000000004">
      <c r="A56" s="146">
        <v>38</v>
      </c>
      <c r="B56" s="9" t="s">
        <v>318</v>
      </c>
      <c r="C56" s="9" t="s">
        <v>318</v>
      </c>
      <c r="D56" s="143">
        <v>1</v>
      </c>
      <c r="E56" s="161">
        <v>0</v>
      </c>
      <c r="F56" s="143" t="s">
        <v>393</v>
      </c>
      <c r="G56" s="144">
        <v>365</v>
      </c>
      <c r="H56" s="117"/>
    </row>
    <row r="57" spans="1:8" ht="14.4" thickBot="1" x14ac:dyDescent="0.55000000000000004">
      <c r="A57" s="146">
        <v>39</v>
      </c>
      <c r="B57" s="9" t="s">
        <v>319</v>
      </c>
      <c r="C57" s="9" t="s">
        <v>319</v>
      </c>
      <c r="D57" s="143">
        <v>1</v>
      </c>
      <c r="E57" s="161">
        <v>5.9640294473953959E-3</v>
      </c>
      <c r="F57" s="143" t="s">
        <v>393</v>
      </c>
      <c r="G57" s="144">
        <v>365</v>
      </c>
      <c r="H57" s="117"/>
    </row>
    <row r="58" spans="1:8" ht="14.4" thickBot="1" x14ac:dyDescent="0.55000000000000004">
      <c r="A58" s="142">
        <v>40</v>
      </c>
      <c r="B58" s="9" t="s">
        <v>320</v>
      </c>
      <c r="C58" s="9" t="s">
        <v>320</v>
      </c>
      <c r="D58" s="143">
        <v>1</v>
      </c>
      <c r="E58" s="161">
        <v>0</v>
      </c>
      <c r="F58" s="143" t="s">
        <v>393</v>
      </c>
      <c r="G58" s="144">
        <v>365</v>
      </c>
      <c r="H58" s="117"/>
    </row>
    <row r="59" spans="1:8" ht="14.4" thickBot="1" x14ac:dyDescent="0.55000000000000004">
      <c r="A59" s="146">
        <v>41</v>
      </c>
      <c r="B59" s="9" t="s">
        <v>321</v>
      </c>
      <c r="C59" s="9" t="s">
        <v>321</v>
      </c>
      <c r="D59" s="143">
        <v>1</v>
      </c>
      <c r="E59" s="161">
        <v>1.2425061348740409E-4</v>
      </c>
      <c r="F59" s="143" t="s">
        <v>393</v>
      </c>
      <c r="G59" s="144">
        <v>365</v>
      </c>
      <c r="H59" s="117"/>
    </row>
    <row r="60" spans="1:8" ht="14.4" thickBot="1" x14ac:dyDescent="0.55000000000000004">
      <c r="A60" s="146">
        <v>42</v>
      </c>
      <c r="B60" s="9" t="s">
        <v>322</v>
      </c>
      <c r="C60" s="9" t="s">
        <v>322</v>
      </c>
      <c r="D60" s="143">
        <v>1</v>
      </c>
      <c r="E60" s="161">
        <v>1.2425061348740409E-2</v>
      </c>
      <c r="F60" s="143" t="s">
        <v>393</v>
      </c>
      <c r="G60" s="144">
        <v>365</v>
      </c>
      <c r="H60" s="117"/>
    </row>
    <row r="61" spans="1:8" ht="14.4" thickBot="1" x14ac:dyDescent="0.55000000000000004">
      <c r="A61" s="142">
        <v>43</v>
      </c>
      <c r="B61" s="9" t="s">
        <v>323</v>
      </c>
      <c r="C61" s="9" t="s">
        <v>323</v>
      </c>
      <c r="D61" s="143">
        <v>1</v>
      </c>
      <c r="E61" s="161">
        <v>4.970024539496163E-3</v>
      </c>
      <c r="F61" s="143" t="s">
        <v>393</v>
      </c>
      <c r="G61" s="144">
        <v>365</v>
      </c>
      <c r="H61" s="117"/>
    </row>
    <row r="62" spans="1:8" ht="14.4" thickBot="1" x14ac:dyDescent="0.55000000000000004">
      <c r="A62" s="146">
        <v>44</v>
      </c>
      <c r="B62" s="9" t="s">
        <v>324</v>
      </c>
      <c r="C62" s="9" t="s">
        <v>324</v>
      </c>
      <c r="D62" s="143">
        <v>1</v>
      </c>
      <c r="E62" s="161">
        <v>4.9700245394961636E-4</v>
      </c>
      <c r="F62" s="143" t="s">
        <v>393</v>
      </c>
      <c r="G62" s="144">
        <v>365</v>
      </c>
      <c r="H62" s="117"/>
    </row>
    <row r="63" spans="1:8" ht="14.4" thickBot="1" x14ac:dyDescent="0.55000000000000004">
      <c r="A63" s="146">
        <v>45</v>
      </c>
      <c r="B63" s="9" t="s">
        <v>325</v>
      </c>
      <c r="C63" s="9" t="s">
        <v>325</v>
      </c>
      <c r="D63" s="143">
        <v>1</v>
      </c>
      <c r="E63" s="161">
        <v>0.37150933432733824</v>
      </c>
      <c r="F63" s="143" t="s">
        <v>393</v>
      </c>
      <c r="G63" s="144">
        <v>365</v>
      </c>
      <c r="H63" s="117"/>
    </row>
    <row r="64" spans="1:8" ht="14.4" thickBot="1" x14ac:dyDescent="0.55000000000000004">
      <c r="A64" s="142">
        <v>46</v>
      </c>
      <c r="B64" s="9" t="s">
        <v>326</v>
      </c>
      <c r="C64" s="9" t="s">
        <v>326</v>
      </c>
      <c r="D64" s="143">
        <v>1</v>
      </c>
      <c r="E64" s="161">
        <v>8.8217935576056909</v>
      </c>
      <c r="F64" s="143" t="s">
        <v>393</v>
      </c>
      <c r="G64" s="144">
        <v>365</v>
      </c>
      <c r="H64" s="117"/>
    </row>
    <row r="65" spans="1:8" ht="14.4" thickBot="1" x14ac:dyDescent="0.55000000000000004">
      <c r="A65" s="146">
        <v>47</v>
      </c>
      <c r="B65" s="9" t="s">
        <v>327</v>
      </c>
      <c r="C65" s="9" t="s">
        <v>327</v>
      </c>
      <c r="D65" s="143">
        <v>1</v>
      </c>
      <c r="E65" s="161">
        <v>0</v>
      </c>
      <c r="F65" s="143" t="s">
        <v>393</v>
      </c>
      <c r="G65" s="144">
        <v>365</v>
      </c>
      <c r="H65" s="117"/>
    </row>
    <row r="66" spans="1:8" ht="14.4" thickBot="1" x14ac:dyDescent="0.55000000000000004">
      <c r="A66" s="146">
        <v>48</v>
      </c>
      <c r="B66" s="9" t="s">
        <v>328</v>
      </c>
      <c r="C66" s="9" t="s">
        <v>328</v>
      </c>
      <c r="D66" s="143">
        <v>1</v>
      </c>
      <c r="E66" s="161">
        <v>9.9400490789923273E-5</v>
      </c>
      <c r="F66" s="143" t="s">
        <v>393</v>
      </c>
      <c r="G66" s="144">
        <v>365</v>
      </c>
      <c r="H66" s="117"/>
    </row>
    <row r="67" spans="1:8" ht="14.4" thickBot="1" x14ac:dyDescent="0.55000000000000004">
      <c r="A67" s="142">
        <v>49</v>
      </c>
      <c r="B67" s="9" t="s">
        <v>329</v>
      </c>
      <c r="C67" s="9" t="s">
        <v>329</v>
      </c>
      <c r="D67" s="143">
        <v>1</v>
      </c>
      <c r="E67" s="161">
        <v>7.4550368092442454E-3</v>
      </c>
      <c r="F67" s="143" t="s">
        <v>393</v>
      </c>
      <c r="G67" s="144">
        <v>365</v>
      </c>
      <c r="H67" s="117"/>
    </row>
    <row r="68" spans="1:8" ht="14.4" thickBot="1" x14ac:dyDescent="0.55000000000000004">
      <c r="A68" s="146">
        <v>50</v>
      </c>
      <c r="B68" s="9" t="s">
        <v>330</v>
      </c>
      <c r="C68" s="9" t="s">
        <v>330</v>
      </c>
      <c r="D68" s="143">
        <v>1</v>
      </c>
      <c r="E68" s="161">
        <v>0</v>
      </c>
      <c r="F68" s="143" t="s">
        <v>393</v>
      </c>
      <c r="G68" s="144">
        <v>365</v>
      </c>
      <c r="H68" s="117"/>
    </row>
    <row r="69" spans="1:8" ht="14.4" thickBot="1" x14ac:dyDescent="0.55000000000000004">
      <c r="A69" s="146">
        <v>51</v>
      </c>
      <c r="B69" s="9" t="s">
        <v>331</v>
      </c>
      <c r="C69" s="9" t="s">
        <v>331</v>
      </c>
      <c r="D69" s="143">
        <v>1</v>
      </c>
      <c r="E69" s="161">
        <v>0</v>
      </c>
      <c r="F69" s="143" t="s">
        <v>393</v>
      </c>
      <c r="G69" s="144">
        <v>365</v>
      </c>
      <c r="H69" s="117"/>
    </row>
    <row r="70" spans="1:8" ht="14.4" thickBot="1" x14ac:dyDescent="0.55000000000000004">
      <c r="A70" s="142">
        <v>52</v>
      </c>
      <c r="B70" s="9" t="s">
        <v>332</v>
      </c>
      <c r="C70" s="9" t="s">
        <v>332</v>
      </c>
      <c r="D70" s="143">
        <v>1</v>
      </c>
      <c r="E70" s="161">
        <v>4.5786351070108415E-2</v>
      </c>
      <c r="F70" s="143" t="s">
        <v>393</v>
      </c>
      <c r="G70" s="144">
        <v>365</v>
      </c>
      <c r="H70" s="117"/>
    </row>
    <row r="71" spans="1:8" ht="14.4" thickBot="1" x14ac:dyDescent="0.55000000000000004">
      <c r="A71" s="146">
        <v>53</v>
      </c>
      <c r="B71" s="9" t="s">
        <v>333</v>
      </c>
      <c r="C71" s="9" t="s">
        <v>333</v>
      </c>
      <c r="D71" s="143">
        <v>1</v>
      </c>
      <c r="E71" s="161">
        <v>2.2365110427732737E-3</v>
      </c>
      <c r="F71" s="143" t="s">
        <v>393</v>
      </c>
      <c r="G71" s="144">
        <v>365</v>
      </c>
      <c r="H71" s="117"/>
    </row>
    <row r="72" spans="1:8" ht="14.4" thickBot="1" x14ac:dyDescent="0.55000000000000004">
      <c r="A72" s="146">
        <v>54</v>
      </c>
      <c r="B72" s="9" t="s">
        <v>334</v>
      </c>
      <c r="C72" s="9" t="s">
        <v>334</v>
      </c>
      <c r="D72" s="143">
        <v>1</v>
      </c>
      <c r="E72" s="161">
        <v>0</v>
      </c>
      <c r="F72" s="143" t="s">
        <v>393</v>
      </c>
      <c r="G72" s="144">
        <v>365</v>
      </c>
      <c r="H72" s="117"/>
    </row>
    <row r="73" spans="1:8" ht="14.4" thickBot="1" x14ac:dyDescent="0.55000000000000004">
      <c r="A73" s="142">
        <v>55</v>
      </c>
      <c r="B73" s="9" t="s">
        <v>335</v>
      </c>
      <c r="C73" s="9" t="s">
        <v>335</v>
      </c>
      <c r="D73" s="143">
        <v>1</v>
      </c>
      <c r="E73" s="161">
        <v>2.4850122697480818E-4</v>
      </c>
      <c r="F73" s="143" t="s">
        <v>393</v>
      </c>
      <c r="G73" s="144">
        <v>365</v>
      </c>
      <c r="H73" s="117"/>
    </row>
    <row r="74" spans="1:8" ht="14.4" thickBot="1" x14ac:dyDescent="0.55000000000000004">
      <c r="A74" s="146">
        <v>56</v>
      </c>
      <c r="B74" s="9" t="s">
        <v>336</v>
      </c>
      <c r="C74" s="9" t="s">
        <v>336</v>
      </c>
      <c r="D74" s="143">
        <v>1</v>
      </c>
      <c r="E74" s="161">
        <v>1.6152579753362532E-2</v>
      </c>
      <c r="F74" s="143" t="s">
        <v>393</v>
      </c>
      <c r="G74" s="144">
        <v>365</v>
      </c>
      <c r="H74" s="117"/>
    </row>
    <row r="75" spans="1:8" ht="14.4" thickBot="1" x14ac:dyDescent="0.55000000000000004">
      <c r="A75" s="146">
        <v>57</v>
      </c>
      <c r="B75" s="9" t="s">
        <v>337</v>
      </c>
      <c r="C75" s="9" t="s">
        <v>337</v>
      </c>
      <c r="D75" s="143">
        <v>1</v>
      </c>
      <c r="E75" s="161">
        <v>4.970024539496163E-3</v>
      </c>
      <c r="F75" s="143" t="s">
        <v>393</v>
      </c>
      <c r="G75" s="144">
        <v>365</v>
      </c>
      <c r="H75" s="117"/>
    </row>
    <row r="76" spans="1:8" ht="14.4" thickBot="1" x14ac:dyDescent="0.55000000000000004">
      <c r="A76" s="142">
        <v>58</v>
      </c>
      <c r="B76" s="9" t="s">
        <v>338</v>
      </c>
      <c r="C76" s="9" t="s">
        <v>338</v>
      </c>
      <c r="D76" s="143">
        <v>1</v>
      </c>
      <c r="E76" s="161">
        <v>3.7275184046221225E-4</v>
      </c>
      <c r="F76" s="143" t="s">
        <v>393</v>
      </c>
      <c r="G76" s="144">
        <v>365</v>
      </c>
      <c r="H76" s="117"/>
    </row>
    <row r="77" spans="1:8" ht="14.4" thickBot="1" x14ac:dyDescent="0.55000000000000004">
      <c r="A77" s="146">
        <v>59</v>
      </c>
      <c r="B77" s="9" t="s">
        <v>339</v>
      </c>
      <c r="C77" s="9" t="s">
        <v>339</v>
      </c>
      <c r="D77" s="143">
        <v>1</v>
      </c>
      <c r="E77" s="161">
        <v>1.2425061348740407E-3</v>
      </c>
      <c r="F77" s="143" t="s">
        <v>393</v>
      </c>
      <c r="G77" s="144">
        <v>365</v>
      </c>
      <c r="H77" s="117"/>
    </row>
    <row r="78" spans="1:8" ht="14.4" thickBot="1" x14ac:dyDescent="0.55000000000000004">
      <c r="A78" s="146">
        <v>60</v>
      </c>
      <c r="B78" s="9" t="s">
        <v>340</v>
      </c>
      <c r="C78" s="9" t="s">
        <v>340</v>
      </c>
      <c r="D78" s="143">
        <v>1</v>
      </c>
      <c r="E78" s="161">
        <v>0.32802161960674681</v>
      </c>
      <c r="F78" s="143" t="s">
        <v>393</v>
      </c>
      <c r="G78" s="144">
        <v>365</v>
      </c>
      <c r="H78" s="117"/>
    </row>
    <row r="79" spans="1:8" ht="14.4" thickBot="1" x14ac:dyDescent="0.55000000000000004">
      <c r="A79" s="142">
        <v>61</v>
      </c>
      <c r="B79" s="9" t="s">
        <v>341</v>
      </c>
      <c r="C79" s="9" t="s">
        <v>341</v>
      </c>
      <c r="D79" s="143">
        <v>1</v>
      </c>
      <c r="E79" s="161">
        <v>9.4430466250427099</v>
      </c>
      <c r="F79" s="143" t="s">
        <v>393</v>
      </c>
      <c r="G79" s="144">
        <v>365</v>
      </c>
      <c r="H79" s="117"/>
    </row>
    <row r="80" spans="1:8" ht="14.4" thickBot="1" x14ac:dyDescent="0.55000000000000004">
      <c r="A80" s="146">
        <v>62</v>
      </c>
      <c r="B80" s="9" t="s">
        <v>342</v>
      </c>
      <c r="C80" s="9" t="s">
        <v>342</v>
      </c>
      <c r="D80" s="143">
        <v>1</v>
      </c>
      <c r="E80" s="161">
        <v>2.4850122697480818E-5</v>
      </c>
      <c r="F80" s="143" t="s">
        <v>393</v>
      </c>
      <c r="G80" s="144">
        <v>365</v>
      </c>
      <c r="H80" s="117"/>
    </row>
    <row r="81" spans="1:8" ht="14.4" thickBot="1" x14ac:dyDescent="0.55000000000000004">
      <c r="A81" s="146">
        <v>63</v>
      </c>
      <c r="B81" s="9" t="s">
        <v>343</v>
      </c>
      <c r="C81" s="9" t="s">
        <v>343</v>
      </c>
      <c r="D81" s="143">
        <v>1</v>
      </c>
      <c r="E81" s="161">
        <v>0</v>
      </c>
      <c r="F81" s="143" t="s">
        <v>393</v>
      </c>
      <c r="G81" s="144">
        <v>365</v>
      </c>
      <c r="H81" s="117"/>
    </row>
    <row r="82" spans="1:8" ht="14.4" thickBot="1" x14ac:dyDescent="0.55000000000000004">
      <c r="A82" s="142">
        <v>64</v>
      </c>
      <c r="B82" s="9" t="s">
        <v>344</v>
      </c>
      <c r="C82" s="9" t="s">
        <v>344</v>
      </c>
      <c r="D82" s="143">
        <v>1</v>
      </c>
      <c r="E82" s="161">
        <v>0</v>
      </c>
      <c r="F82" s="143" t="s">
        <v>393</v>
      </c>
      <c r="G82" s="144">
        <v>365</v>
      </c>
      <c r="H82" s="117"/>
    </row>
    <row r="83" spans="1:8" ht="14.4" thickBot="1" x14ac:dyDescent="0.55000000000000004">
      <c r="A83" s="146">
        <v>65</v>
      </c>
      <c r="B83" s="9" t="s">
        <v>345</v>
      </c>
      <c r="C83" s="9" t="s">
        <v>345</v>
      </c>
      <c r="D83" s="143">
        <v>1</v>
      </c>
      <c r="E83" s="161">
        <v>9.9400490789923273E-5</v>
      </c>
      <c r="F83" s="143" t="s">
        <v>393</v>
      </c>
      <c r="G83" s="144">
        <v>365</v>
      </c>
      <c r="H83" s="117"/>
    </row>
    <row r="84" spans="1:8" ht="14.4" thickBot="1" x14ac:dyDescent="0.55000000000000004">
      <c r="A84" s="146">
        <v>66</v>
      </c>
      <c r="B84" s="9" t="s">
        <v>346</v>
      </c>
      <c r="C84" s="9" t="s">
        <v>346</v>
      </c>
      <c r="D84" s="143">
        <v>1</v>
      </c>
      <c r="E84" s="161">
        <v>2.4850122697480815E-3</v>
      </c>
      <c r="F84" s="143" t="s">
        <v>393</v>
      </c>
      <c r="G84" s="144">
        <v>365</v>
      </c>
      <c r="H84" s="117"/>
    </row>
    <row r="85" spans="1:8" ht="14.4" thickBot="1" x14ac:dyDescent="0.55000000000000004">
      <c r="A85" s="142">
        <v>67</v>
      </c>
      <c r="B85" s="9" t="s">
        <v>347</v>
      </c>
      <c r="C85" s="9" t="s">
        <v>347</v>
      </c>
      <c r="D85" s="143">
        <v>1</v>
      </c>
      <c r="E85" s="161">
        <v>4.970024539496163E-3</v>
      </c>
      <c r="F85" s="143" t="s">
        <v>393</v>
      </c>
      <c r="G85" s="144">
        <v>365</v>
      </c>
      <c r="H85" s="117"/>
    </row>
    <row r="86" spans="1:8" ht="14.4" thickBot="1" x14ac:dyDescent="0.55000000000000004">
      <c r="A86" s="146">
        <v>68</v>
      </c>
      <c r="B86" s="9" t="s">
        <v>348</v>
      </c>
      <c r="C86" s="9" t="s">
        <v>348</v>
      </c>
      <c r="D86" s="143">
        <v>1</v>
      </c>
      <c r="E86" s="161">
        <v>8.3247911036560733</v>
      </c>
      <c r="F86" s="143" t="s">
        <v>393</v>
      </c>
      <c r="G86" s="144">
        <v>365</v>
      </c>
      <c r="H86" s="117"/>
    </row>
    <row r="87" spans="1:8" ht="14.4" thickBot="1" x14ac:dyDescent="0.55000000000000004">
      <c r="A87" s="146">
        <v>69</v>
      </c>
      <c r="B87" s="9" t="s">
        <v>349</v>
      </c>
      <c r="C87" s="9" t="s">
        <v>349</v>
      </c>
      <c r="D87" s="143">
        <v>1</v>
      </c>
      <c r="E87" s="161">
        <v>0</v>
      </c>
      <c r="F87" s="143" t="s">
        <v>393</v>
      </c>
      <c r="G87" s="144">
        <v>365</v>
      </c>
      <c r="H87" s="117"/>
    </row>
    <row r="88" spans="1:8" ht="14.4" thickBot="1" x14ac:dyDescent="0.55000000000000004">
      <c r="A88" s="142">
        <v>70</v>
      </c>
      <c r="B88" s="9" t="s">
        <v>350</v>
      </c>
      <c r="C88" s="9" t="s">
        <v>350</v>
      </c>
      <c r="D88" s="143">
        <v>1</v>
      </c>
      <c r="E88" s="161">
        <v>0.39890659460131084</v>
      </c>
      <c r="F88" s="143" t="s">
        <v>393</v>
      </c>
      <c r="G88" s="144">
        <v>365</v>
      </c>
      <c r="H88" s="117"/>
    </row>
    <row r="89" spans="1:8" ht="14.4" thickBot="1" x14ac:dyDescent="0.55000000000000004">
      <c r="A89" s="146">
        <v>71</v>
      </c>
      <c r="B89" s="9" t="s">
        <v>351</v>
      </c>
      <c r="C89" s="9" t="s">
        <v>351</v>
      </c>
      <c r="D89" s="143">
        <v>1</v>
      </c>
      <c r="E89" s="161">
        <v>2.4850122697480818E-4</v>
      </c>
      <c r="F89" s="143" t="s">
        <v>393</v>
      </c>
      <c r="G89" s="144">
        <v>365</v>
      </c>
      <c r="H89" s="117"/>
    </row>
    <row r="90" spans="1:8" ht="14.4" thickBot="1" x14ac:dyDescent="0.55000000000000004">
      <c r="A90" s="146">
        <v>72</v>
      </c>
      <c r="B90" s="9" t="s">
        <v>352</v>
      </c>
      <c r="C90" s="9" t="s">
        <v>352</v>
      </c>
      <c r="D90" s="143">
        <v>1</v>
      </c>
      <c r="E90" s="161">
        <v>0</v>
      </c>
      <c r="F90" s="143" t="s">
        <v>393</v>
      </c>
      <c r="G90" s="144">
        <v>365</v>
      </c>
      <c r="H90" s="117"/>
    </row>
    <row r="91" spans="1:8" ht="14.4" thickBot="1" x14ac:dyDescent="0.55000000000000004">
      <c r="A91" s="142">
        <v>73</v>
      </c>
      <c r="B91" s="9" t="s">
        <v>353</v>
      </c>
      <c r="C91" s="9" t="s">
        <v>353</v>
      </c>
      <c r="D91" s="143">
        <v>1</v>
      </c>
      <c r="E91" s="161">
        <v>0</v>
      </c>
      <c r="F91" s="143" t="s">
        <v>393</v>
      </c>
      <c r="G91" s="144">
        <v>365</v>
      </c>
      <c r="H91" s="117"/>
    </row>
    <row r="92" spans="1:8" ht="14.4" thickBot="1" x14ac:dyDescent="0.55000000000000004">
      <c r="A92" s="146">
        <v>74</v>
      </c>
      <c r="B92" s="9" t="s">
        <v>354</v>
      </c>
      <c r="C92" s="9" t="s">
        <v>354</v>
      </c>
      <c r="D92" s="143">
        <v>1</v>
      </c>
      <c r="E92" s="161">
        <v>2.4850122697480815E-3</v>
      </c>
      <c r="F92" s="143" t="s">
        <v>393</v>
      </c>
      <c r="G92" s="144">
        <v>365</v>
      </c>
      <c r="H92" s="117"/>
    </row>
    <row r="93" spans="1:8" ht="14.4" thickBot="1" x14ac:dyDescent="0.55000000000000004">
      <c r="A93" s="146">
        <v>75</v>
      </c>
      <c r="B93" s="9" t="s">
        <v>355</v>
      </c>
      <c r="C93" s="9" t="s">
        <v>355</v>
      </c>
      <c r="D93" s="143">
        <v>1</v>
      </c>
      <c r="E93" s="161">
        <v>0</v>
      </c>
      <c r="F93" s="143" t="s">
        <v>393</v>
      </c>
      <c r="G93" s="144">
        <v>365</v>
      </c>
      <c r="H93" s="117"/>
    </row>
    <row r="94" spans="1:8" ht="14.4" thickBot="1" x14ac:dyDescent="0.55000000000000004">
      <c r="A94" s="142">
        <v>76</v>
      </c>
      <c r="B94" s="9" t="s">
        <v>356</v>
      </c>
      <c r="C94" s="9" t="s">
        <v>356</v>
      </c>
      <c r="D94" s="143">
        <v>1</v>
      </c>
      <c r="E94" s="161">
        <v>0</v>
      </c>
      <c r="F94" s="143" t="s">
        <v>393</v>
      </c>
      <c r="G94" s="144">
        <v>365</v>
      </c>
      <c r="H94" s="117"/>
    </row>
    <row r="95" spans="1:8" ht="14.4" thickBot="1" x14ac:dyDescent="0.55000000000000004">
      <c r="A95" s="146">
        <v>77</v>
      </c>
      <c r="B95" s="9" t="s">
        <v>357</v>
      </c>
      <c r="C95" s="9" t="s">
        <v>357</v>
      </c>
      <c r="D95" s="143">
        <v>1</v>
      </c>
      <c r="E95" s="161">
        <v>3.7275184046221225E-4</v>
      </c>
      <c r="F95" s="143" t="s">
        <v>393</v>
      </c>
      <c r="G95" s="144">
        <v>365</v>
      </c>
      <c r="H95" s="117"/>
    </row>
    <row r="96" spans="1:8" ht="14.4" thickBot="1" x14ac:dyDescent="0.55000000000000004">
      <c r="A96" s="146">
        <v>78</v>
      </c>
      <c r="B96" s="9" t="s">
        <v>358</v>
      </c>
      <c r="C96" s="9" t="s">
        <v>358</v>
      </c>
      <c r="D96" s="143">
        <v>1</v>
      </c>
      <c r="E96" s="161">
        <v>0</v>
      </c>
      <c r="F96" s="143" t="s">
        <v>393</v>
      </c>
      <c r="G96" s="144">
        <v>365</v>
      </c>
      <c r="H96" s="117"/>
    </row>
    <row r="97" spans="1:8" ht="14.4" thickBot="1" x14ac:dyDescent="0.55000000000000004">
      <c r="A97" s="142">
        <v>79</v>
      </c>
      <c r="B97" s="9" t="s">
        <v>359</v>
      </c>
      <c r="C97" s="9" t="s">
        <v>359</v>
      </c>
      <c r="D97" s="143">
        <v>1</v>
      </c>
      <c r="E97" s="161">
        <v>0</v>
      </c>
      <c r="F97" s="143" t="s">
        <v>393</v>
      </c>
      <c r="G97" s="144">
        <v>365</v>
      </c>
      <c r="H97" s="117"/>
    </row>
    <row r="98" spans="1:8" ht="14.4" thickBot="1" x14ac:dyDescent="0.55000000000000004">
      <c r="A98" s="146">
        <v>80</v>
      </c>
      <c r="B98" s="9" t="s">
        <v>360</v>
      </c>
      <c r="C98" s="9" t="s">
        <v>360</v>
      </c>
      <c r="D98" s="143">
        <v>1</v>
      </c>
      <c r="E98" s="161">
        <v>1.8637592023110612E-4</v>
      </c>
      <c r="F98" s="143" t="s">
        <v>393</v>
      </c>
      <c r="G98" s="144">
        <v>365</v>
      </c>
      <c r="H98" s="117"/>
    </row>
    <row r="99" spans="1:8" ht="14.4" thickBot="1" x14ac:dyDescent="0.55000000000000004">
      <c r="A99" s="146">
        <v>81</v>
      </c>
      <c r="B99" s="9" t="s">
        <v>361</v>
      </c>
      <c r="C99" s="9" t="s">
        <v>361</v>
      </c>
      <c r="D99" s="143">
        <v>1</v>
      </c>
      <c r="E99" s="161">
        <v>1.6152579753362532E-2</v>
      </c>
      <c r="F99" s="143" t="s">
        <v>393</v>
      </c>
      <c r="G99" s="144">
        <v>365</v>
      </c>
      <c r="H99" s="117"/>
    </row>
    <row r="100" spans="1:8" x14ac:dyDescent="0.5">
      <c r="A100" s="142">
        <v>82</v>
      </c>
      <c r="B100" s="9" t="s">
        <v>362</v>
      </c>
      <c r="C100" s="9" t="s">
        <v>362</v>
      </c>
      <c r="D100" s="143">
        <v>1</v>
      </c>
      <c r="E100" s="161">
        <v>9.940049078992326E-3</v>
      </c>
      <c r="F100" s="143" t="s">
        <v>393</v>
      </c>
      <c r="G100" s="144">
        <v>365</v>
      </c>
      <c r="H100" s="117"/>
    </row>
    <row r="101" spans="1:8" x14ac:dyDescent="0.5">
      <c r="A101" s="146"/>
      <c r="B101" s="203"/>
      <c r="C101" s="203"/>
      <c r="D101" s="161"/>
      <c r="E101" s="161"/>
      <c r="F101" s="161"/>
      <c r="G101" s="149"/>
      <c r="H101" s="117"/>
    </row>
    <row r="102" spans="1:8" x14ac:dyDescent="0.5">
      <c r="A102" s="146"/>
      <c r="B102" s="203"/>
      <c r="C102" s="203"/>
      <c r="D102" s="161"/>
      <c r="E102" s="161"/>
      <c r="F102" s="161"/>
      <c r="G102" s="149"/>
      <c r="H102" s="117"/>
    </row>
    <row r="103" spans="1:8" x14ac:dyDescent="0.5">
      <c r="A103" s="146"/>
      <c r="B103" s="203"/>
      <c r="C103" s="203"/>
      <c r="D103" s="161"/>
      <c r="E103" s="161"/>
      <c r="F103" s="161"/>
      <c r="G103" s="149"/>
      <c r="H103" s="117"/>
    </row>
    <row r="104" spans="1:8" x14ac:dyDescent="0.5">
      <c r="A104" s="146"/>
      <c r="B104" s="203"/>
      <c r="C104" s="203"/>
      <c r="D104" s="161"/>
      <c r="E104" s="161"/>
      <c r="F104" s="161"/>
      <c r="G104" s="149"/>
      <c r="H104" s="117"/>
    </row>
    <row r="105" spans="1:8" x14ac:dyDescent="0.5">
      <c r="A105" s="146"/>
      <c r="B105" s="203"/>
      <c r="C105" s="203"/>
      <c r="D105" s="161"/>
      <c r="E105" s="161"/>
      <c r="F105" s="161"/>
      <c r="G105" s="149"/>
      <c r="H105" s="117"/>
    </row>
    <row r="106" spans="1:8" x14ac:dyDescent="0.5">
      <c r="A106" s="146"/>
      <c r="B106" s="203"/>
      <c r="C106" s="203"/>
      <c r="D106" s="161"/>
      <c r="E106" s="161"/>
      <c r="F106" s="161"/>
      <c r="G106" s="149"/>
      <c r="H106" s="117"/>
    </row>
    <row r="107" spans="1:8" x14ac:dyDescent="0.5">
      <c r="A107" s="146"/>
      <c r="B107" s="203"/>
      <c r="C107" s="203"/>
      <c r="D107" s="161"/>
      <c r="E107" s="161"/>
      <c r="F107" s="161"/>
      <c r="G107" s="149"/>
      <c r="H107" s="117"/>
    </row>
    <row r="108" spans="1:8" x14ac:dyDescent="0.5">
      <c r="A108" s="146"/>
      <c r="B108" s="203"/>
      <c r="C108" s="203"/>
      <c r="D108" s="161"/>
      <c r="E108" s="161"/>
      <c r="F108" s="161"/>
      <c r="G108" s="149"/>
      <c r="H108" s="117"/>
    </row>
    <row r="109" spans="1:8" x14ac:dyDescent="0.5">
      <c r="A109" s="146"/>
      <c r="B109" s="203"/>
      <c r="C109" s="203"/>
      <c r="D109" s="161"/>
      <c r="E109" s="161"/>
      <c r="F109" s="161"/>
      <c r="G109" s="149"/>
      <c r="H109" s="117"/>
    </row>
    <row r="110" spans="1:8" x14ac:dyDescent="0.5">
      <c r="A110" s="146"/>
      <c r="B110" s="203"/>
      <c r="C110" s="203"/>
      <c r="D110" s="161"/>
      <c r="E110" s="161"/>
      <c r="F110" s="161"/>
      <c r="G110" s="149"/>
      <c r="H110" s="117"/>
    </row>
    <row r="111" spans="1:8" x14ac:dyDescent="0.5">
      <c r="A111" s="146"/>
      <c r="B111" s="203"/>
      <c r="C111" s="203"/>
      <c r="D111" s="161"/>
      <c r="E111" s="161"/>
      <c r="F111" s="161"/>
      <c r="G111" s="149"/>
      <c r="H111" s="117"/>
    </row>
    <row r="112" spans="1:8" x14ac:dyDescent="0.5">
      <c r="A112" s="146"/>
      <c r="B112" s="203"/>
      <c r="C112" s="203"/>
      <c r="D112" s="161"/>
      <c r="E112" s="161"/>
      <c r="F112" s="161"/>
      <c r="G112" s="149"/>
      <c r="H112" s="117"/>
    </row>
    <row r="113" spans="1:8" x14ac:dyDescent="0.5">
      <c r="A113" s="146"/>
      <c r="B113" s="203"/>
      <c r="C113" s="203"/>
      <c r="D113" s="161"/>
      <c r="E113" s="161"/>
      <c r="F113" s="161"/>
      <c r="G113" s="149"/>
      <c r="H113" s="117"/>
    </row>
    <row r="114" spans="1:8" x14ac:dyDescent="0.5">
      <c r="A114" s="146"/>
      <c r="B114" s="203"/>
      <c r="C114" s="203"/>
      <c r="D114" s="161"/>
      <c r="E114" s="161"/>
      <c r="F114" s="161"/>
      <c r="G114" s="149"/>
      <c r="H114" s="117"/>
    </row>
    <row r="115" spans="1:8" x14ac:dyDescent="0.5">
      <c r="A115" s="146"/>
      <c r="B115" s="203"/>
      <c r="C115" s="203"/>
      <c r="D115" s="161"/>
      <c r="E115" s="161"/>
      <c r="F115" s="161"/>
      <c r="G115" s="149"/>
      <c r="H115" s="117"/>
    </row>
    <row r="116" spans="1:8" x14ac:dyDescent="0.5">
      <c r="A116" s="146"/>
      <c r="B116" s="203"/>
      <c r="C116" s="203"/>
      <c r="D116" s="161"/>
      <c r="E116" s="161"/>
      <c r="F116" s="161"/>
      <c r="G116" s="149"/>
      <c r="H116" s="117"/>
    </row>
    <row r="117" spans="1:8" x14ac:dyDescent="0.5">
      <c r="A117" s="146"/>
      <c r="B117" s="203"/>
      <c r="C117" s="203"/>
      <c r="D117" s="161"/>
      <c r="E117" s="161"/>
      <c r="F117" s="161"/>
      <c r="G117" s="149"/>
      <c r="H117" s="117"/>
    </row>
    <row r="118" spans="1:8" ht="14.4" thickBot="1" x14ac:dyDescent="0.55000000000000004">
      <c r="A118" s="150"/>
      <c r="B118" s="204"/>
      <c r="C118" s="204"/>
      <c r="D118" s="162"/>
      <c r="E118" s="162"/>
      <c r="F118" s="162"/>
      <c r="G118" s="151"/>
      <c r="H118" s="117"/>
    </row>
    <row r="119" spans="1:8" x14ac:dyDescent="0.5">
      <c r="A119" s="152"/>
      <c r="B119" s="153"/>
      <c r="C119" s="153"/>
      <c r="D119" s="153"/>
      <c r="E119" s="153"/>
      <c r="F119" s="153"/>
      <c r="G119" s="153"/>
    </row>
    <row r="120" spans="1:8" x14ac:dyDescent="0.5">
      <c r="A120" s="117"/>
    </row>
  </sheetData>
  <sheetProtection sheet="1" objects="1" scenarios="1"/>
  <mergeCells count="37">
    <mergeCell ref="B115:C115"/>
    <mergeCell ref="B116:C116"/>
    <mergeCell ref="B117:C117"/>
    <mergeCell ref="B118:C118"/>
    <mergeCell ref="B109:C109"/>
    <mergeCell ref="B110:C110"/>
    <mergeCell ref="B111:C111"/>
    <mergeCell ref="B112:C112"/>
    <mergeCell ref="B113:C113"/>
    <mergeCell ref="B114:C114"/>
    <mergeCell ref="B108:C108"/>
    <mergeCell ref="B101:C101"/>
    <mergeCell ref="B102:C102"/>
    <mergeCell ref="A9:B9"/>
    <mergeCell ref="C9:D9"/>
    <mergeCell ref="B17:C17"/>
    <mergeCell ref="B103:C103"/>
    <mergeCell ref="B104:C104"/>
    <mergeCell ref="B105:C105"/>
    <mergeCell ref="B106:C106"/>
    <mergeCell ref="B107:C107"/>
    <mergeCell ref="I17:J17"/>
    <mergeCell ref="B18:C18"/>
    <mergeCell ref="I18:J18"/>
    <mergeCell ref="E5:G5"/>
    <mergeCell ref="A6:B6"/>
    <mergeCell ref="C6:D6"/>
    <mergeCell ref="A7:B7"/>
    <mergeCell ref="C7:D7"/>
    <mergeCell ref="A8:B8"/>
    <mergeCell ref="C8:D8"/>
    <mergeCell ref="A5:C5"/>
    <mergeCell ref="A1:B1"/>
    <mergeCell ref="A2:B2"/>
    <mergeCell ref="A3:B3"/>
    <mergeCell ref="C3:D3"/>
    <mergeCell ref="A4:B4"/>
  </mergeCells>
  <dataValidations count="3">
    <dataValidation type="list" allowBlank="1" showInputMessage="1" showErrorMessage="1" errorTitle="Make Selection" error="You must select from the pull-down list." sqref="G17" xr:uid="{8AC3933D-7B22-4801-B105-2B79D3720C80}">
      <formula1>"Cyclical,Consecutive"</formula1>
    </dataValidation>
    <dataValidation type="whole" allowBlank="1" showInputMessage="1" showErrorMessage="1" errorTitle="Out of Bounds" error="Please enter a WHOLE number between 1 and 365" sqref="G19:G118" xr:uid="{CB16A7FB-E2E1-47CB-A938-CA576B096665}">
      <formula1>1</formula1>
      <formula2>365</formula2>
    </dataValidation>
    <dataValidation type="decimal" operator="greaterThanOrEqual" allowBlank="1" showInputMessage="1" showErrorMessage="1" errorTitle="Positive number" error="You must enter a number 0 or above." sqref="E19:E118" xr:uid="{00FC14A9-3883-4EAF-B112-06259878A304}">
      <formula1>0</formula1>
    </dataValidation>
  </dataValidation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093FD-BAF2-43BE-9709-161EBF5DC212}">
  <sheetPr>
    <tabColor theme="4" tint="0.79998168889431442"/>
  </sheetPr>
  <dimension ref="A1:K120"/>
  <sheetViews>
    <sheetView workbookViewId="0">
      <selection sqref="A1:B1"/>
    </sheetView>
  </sheetViews>
  <sheetFormatPr defaultColWidth="9.68359375" defaultRowHeight="14.1" x14ac:dyDescent="0.5"/>
  <cols>
    <col min="1" max="1" width="15.578125" style="118" customWidth="1"/>
    <col min="2" max="2" width="17.83984375" style="118" customWidth="1"/>
    <col min="3" max="3" width="6" style="118" customWidth="1"/>
    <col min="4" max="4" width="11.83984375" style="118" customWidth="1"/>
    <col min="5" max="5" width="22.26171875" style="118" customWidth="1"/>
    <col min="6" max="6" width="21.68359375" style="118" customWidth="1"/>
    <col min="7" max="7" width="22.68359375" style="118" customWidth="1"/>
    <col min="8" max="16384" width="9.68359375" style="118"/>
  </cols>
  <sheetData>
    <row r="1" spans="1:8" s="111" customFormat="1" ht="14.4" thickBot="1" x14ac:dyDescent="0.55000000000000004">
      <c r="A1" s="184" t="s">
        <v>394</v>
      </c>
      <c r="B1" s="184"/>
    </row>
    <row r="2" spans="1:8" s="9" customFormat="1" x14ac:dyDescent="0.5">
      <c r="A2" s="185"/>
      <c r="B2" s="186"/>
      <c r="C2" s="112"/>
      <c r="D2" s="113"/>
      <c r="E2" s="112"/>
      <c r="F2" s="112"/>
      <c r="G2" s="113"/>
    </row>
    <row r="3" spans="1:8" s="116" customFormat="1" x14ac:dyDescent="0.5">
      <c r="A3" s="187" t="s">
        <v>395</v>
      </c>
      <c r="B3" s="188"/>
      <c r="C3" s="154"/>
      <c r="D3" s="114"/>
      <c r="E3" s="166" t="s">
        <v>366</v>
      </c>
      <c r="F3" s="77"/>
      <c r="G3" s="114"/>
      <c r="H3" s="115"/>
    </row>
    <row r="4" spans="1:8" x14ac:dyDescent="0.5">
      <c r="A4" s="191"/>
      <c r="B4" s="192"/>
      <c r="C4" s="9"/>
      <c r="D4" s="114"/>
      <c r="E4" s="9"/>
      <c r="F4" s="9"/>
      <c r="G4" s="114"/>
      <c r="H4" s="117"/>
    </row>
    <row r="5" spans="1:8" ht="14.4" thickBot="1" x14ac:dyDescent="0.55000000000000004">
      <c r="A5" s="201" t="s">
        <v>367</v>
      </c>
      <c r="B5" s="195"/>
      <c r="C5" s="192"/>
      <c r="D5" s="155"/>
      <c r="E5" s="195" t="s">
        <v>368</v>
      </c>
      <c r="F5" s="195"/>
      <c r="G5" s="196"/>
      <c r="H5" s="117"/>
    </row>
    <row r="6" spans="1:8" ht="16.8" thickBot="1" x14ac:dyDescent="0.55000000000000004">
      <c r="A6" s="197" t="s">
        <v>396</v>
      </c>
      <c r="B6" s="198"/>
      <c r="C6" s="189">
        <v>100</v>
      </c>
      <c r="D6" s="190"/>
      <c r="E6" s="163" t="s">
        <v>370</v>
      </c>
      <c r="F6" s="120"/>
      <c r="G6" s="121" t="s">
        <v>397</v>
      </c>
      <c r="H6" s="117"/>
    </row>
    <row r="7" spans="1:8" x14ac:dyDescent="0.5">
      <c r="A7" s="197" t="s">
        <v>369</v>
      </c>
      <c r="B7" s="198"/>
      <c r="C7" s="205">
        <v>3.05</v>
      </c>
      <c r="D7" s="206"/>
      <c r="E7" s="122" t="s">
        <v>373</v>
      </c>
      <c r="F7" s="9"/>
      <c r="G7" s="123" t="str">
        <f>IFERROR(VLOOKUP($G$6,[4]lookups!$G$1:$H$3,2,FALSE),"")</f>
        <v>N/A for Rural</v>
      </c>
      <c r="H7" s="117"/>
    </row>
    <row r="8" spans="1:8" ht="14.4" thickBot="1" x14ac:dyDescent="0.55000000000000004">
      <c r="A8" s="197"/>
      <c r="B8" s="198"/>
      <c r="C8" s="163"/>
      <c r="D8" s="156"/>
      <c r="E8" s="9"/>
      <c r="F8" s="9"/>
      <c r="G8" s="114"/>
      <c r="H8" s="117"/>
    </row>
    <row r="9" spans="1:8" ht="14.4" thickBot="1" x14ac:dyDescent="0.55000000000000004">
      <c r="A9" s="197"/>
      <c r="B9" s="198"/>
      <c r="C9" s="163"/>
      <c r="D9" s="156"/>
      <c r="E9" s="163" t="s">
        <v>376</v>
      </c>
      <c r="F9" s="120"/>
      <c r="G9" s="121" t="s">
        <v>377</v>
      </c>
      <c r="H9" s="117"/>
    </row>
    <row r="10" spans="1:8" x14ac:dyDescent="0.5">
      <c r="A10" s="124"/>
      <c r="B10" s="9"/>
      <c r="C10" s="9"/>
      <c r="D10" s="114"/>
      <c r="E10" s="122" t="s">
        <v>378</v>
      </c>
      <c r="F10" s="9"/>
      <c r="G10" s="125" t="str">
        <f>IFERROR(VLOOKUP($G$9,[5]lookups!$J$1:$K$4,2,FALSE),"")</f>
        <v>N/A for Vapor</v>
      </c>
      <c r="H10" s="117"/>
    </row>
    <row r="11" spans="1:8" ht="16.5" x14ac:dyDescent="0.5">
      <c r="A11" s="124"/>
      <c r="B11" s="9"/>
      <c r="C11" s="9"/>
      <c r="D11" s="114"/>
      <c r="E11" s="122" t="s">
        <v>379</v>
      </c>
      <c r="F11" s="9"/>
      <c r="G11" s="126" t="str">
        <f>IFERROR(VLOOKUP($G$9,[5]lookups!$J$2:$L$4,3,FALSE),"")</f>
        <v>N/A for Vapor</v>
      </c>
      <c r="H11" s="117"/>
    </row>
    <row r="12" spans="1:8" ht="14.4" thickBot="1" x14ac:dyDescent="0.55000000000000004">
      <c r="A12" s="124"/>
      <c r="B12" s="9"/>
      <c r="C12" s="9"/>
      <c r="D12" s="114"/>
      <c r="E12" s="9"/>
      <c r="F12" s="9"/>
      <c r="G12" s="127"/>
      <c r="H12" s="117"/>
    </row>
    <row r="13" spans="1:8" ht="14.4" thickBot="1" x14ac:dyDescent="0.55000000000000004">
      <c r="A13" s="124"/>
      <c r="B13" s="9"/>
      <c r="C13" s="9"/>
      <c r="D13" s="114"/>
      <c r="E13" s="163" t="s">
        <v>380</v>
      </c>
      <c r="F13" s="120"/>
      <c r="G13" s="121" t="s">
        <v>381</v>
      </c>
      <c r="H13" s="117"/>
    </row>
    <row r="14" spans="1:8" x14ac:dyDescent="0.5">
      <c r="A14" s="124"/>
      <c r="B14" s="9"/>
      <c r="C14" s="9"/>
      <c r="D14" s="114"/>
      <c r="E14" s="122" t="s">
        <v>382</v>
      </c>
      <c r="F14" s="9"/>
      <c r="G14" s="125" t="str">
        <f>IFERROR(VLOOKUP($G$13,[5]lookups!$M$1:$O$15,2,FALSE),"")</f>
        <v>Lake Charles, LA</v>
      </c>
      <c r="H14" s="117"/>
    </row>
    <row r="15" spans="1:8" ht="14.4" thickBot="1" x14ac:dyDescent="0.55000000000000004">
      <c r="A15" s="128"/>
      <c r="B15" s="129"/>
      <c r="C15" s="129"/>
      <c r="D15" s="130"/>
      <c r="E15" s="131" t="s">
        <v>383</v>
      </c>
      <c r="F15" s="129"/>
      <c r="G15" s="132" t="str">
        <f>IFERROR(VLOOKUP($G$13,[5]lookups!$M$1:$O$15,3,FALSE),"")</f>
        <v>Lake Charles, LA</v>
      </c>
      <c r="H15" s="117"/>
    </row>
    <row r="16" spans="1:8" s="9" customFormat="1" ht="14.4" thickBot="1" x14ac:dyDescent="0.55000000000000004">
      <c r="A16" s="133" t="s">
        <v>384</v>
      </c>
      <c r="B16" s="112"/>
      <c r="C16" s="112"/>
      <c r="D16" s="112"/>
      <c r="E16" s="134"/>
      <c r="F16" s="112"/>
      <c r="G16" s="135"/>
      <c r="H16" s="124"/>
    </row>
    <row r="17" spans="1:11" s="116" customFormat="1" ht="14.4" thickBot="1" x14ac:dyDescent="0.55000000000000004">
      <c r="A17" s="136"/>
      <c r="B17" s="194"/>
      <c r="C17" s="194"/>
      <c r="D17" s="164"/>
      <c r="E17" s="137" t="s">
        <v>385</v>
      </c>
      <c r="F17" s="9"/>
      <c r="G17" s="121" t="s">
        <v>386</v>
      </c>
      <c r="H17" s="124"/>
      <c r="I17" s="193"/>
      <c r="J17" s="193"/>
      <c r="K17" s="138"/>
    </row>
    <row r="18" spans="1:11" ht="28.5" thickBot="1" x14ac:dyDescent="0.55000000000000004">
      <c r="A18" s="167" t="s">
        <v>387</v>
      </c>
      <c r="B18" s="192" t="s">
        <v>388</v>
      </c>
      <c r="C18" s="192"/>
      <c r="D18" s="165" t="s">
        <v>389</v>
      </c>
      <c r="E18" s="140" t="s">
        <v>390</v>
      </c>
      <c r="F18" s="140" t="s">
        <v>391</v>
      </c>
      <c r="G18" s="141" t="s">
        <v>392</v>
      </c>
      <c r="H18" s="124"/>
      <c r="I18" s="194"/>
      <c r="J18" s="194"/>
      <c r="K18" s="138"/>
    </row>
    <row r="19" spans="1:11" ht="14.7" thickBot="1" x14ac:dyDescent="0.6">
      <c r="A19" s="142">
        <v>1</v>
      </c>
      <c r="B19" t="s">
        <v>281</v>
      </c>
      <c r="C19" t="s">
        <v>281</v>
      </c>
      <c r="D19" s="143">
        <v>1</v>
      </c>
      <c r="E19" s="143">
        <v>6.8337837418072254E-4</v>
      </c>
      <c r="F19" s="143" t="s">
        <v>393</v>
      </c>
      <c r="G19" s="144">
        <v>365</v>
      </c>
      <c r="H19" s="145"/>
      <c r="I19" s="145"/>
      <c r="J19" s="145"/>
      <c r="K19" s="115"/>
    </row>
    <row r="20" spans="1:11" ht="14.7" thickBot="1" x14ac:dyDescent="0.6">
      <c r="A20" s="146">
        <v>2</v>
      </c>
      <c r="B20" t="s">
        <v>282</v>
      </c>
      <c r="C20" t="s">
        <v>282</v>
      </c>
      <c r="D20" s="143">
        <v>1</v>
      </c>
      <c r="E20" s="161">
        <v>3.7275184046221227E-3</v>
      </c>
      <c r="F20" s="143" t="s">
        <v>393</v>
      </c>
      <c r="G20" s="144">
        <v>365</v>
      </c>
      <c r="H20" s="117"/>
    </row>
    <row r="21" spans="1:11" ht="14.7" thickBot="1" x14ac:dyDescent="0.6">
      <c r="A21" s="146">
        <v>3</v>
      </c>
      <c r="B21" t="s">
        <v>283</v>
      </c>
      <c r="C21" t="s">
        <v>283</v>
      </c>
      <c r="D21" s="143">
        <v>1</v>
      </c>
      <c r="E21" s="161">
        <v>0</v>
      </c>
      <c r="F21" s="143" t="s">
        <v>393</v>
      </c>
      <c r="G21" s="144">
        <v>365</v>
      </c>
      <c r="H21" s="147"/>
    </row>
    <row r="22" spans="1:11" ht="14.7" thickBot="1" x14ac:dyDescent="0.6">
      <c r="A22" s="142">
        <v>4</v>
      </c>
      <c r="B22" t="s">
        <v>284</v>
      </c>
      <c r="C22" t="s">
        <v>284</v>
      </c>
      <c r="D22" s="143">
        <v>1</v>
      </c>
      <c r="E22" s="161">
        <v>2.4850122697480818E-4</v>
      </c>
      <c r="F22" s="143" t="s">
        <v>393</v>
      </c>
      <c r="G22" s="144">
        <v>365</v>
      </c>
      <c r="H22" s="138"/>
    </row>
    <row r="23" spans="1:11" ht="14.7" thickBot="1" x14ac:dyDescent="0.6">
      <c r="A23" s="146">
        <v>5</v>
      </c>
      <c r="B23" t="s">
        <v>285</v>
      </c>
      <c r="C23" t="s">
        <v>285</v>
      </c>
      <c r="D23" s="143">
        <v>1</v>
      </c>
      <c r="E23" s="161">
        <v>4.4730220855465473E-4</v>
      </c>
      <c r="F23" s="143" t="s">
        <v>393</v>
      </c>
      <c r="G23" s="144">
        <v>365</v>
      </c>
      <c r="H23" s="138"/>
    </row>
    <row r="24" spans="1:11" ht="14.7" thickBot="1" x14ac:dyDescent="0.6">
      <c r="A24" s="146">
        <v>6</v>
      </c>
      <c r="B24" t="s">
        <v>286</v>
      </c>
      <c r="C24" t="s">
        <v>286</v>
      </c>
      <c r="D24" s="143">
        <v>1</v>
      </c>
      <c r="E24" s="161">
        <v>1.6015904078526386</v>
      </c>
      <c r="F24" s="143" t="s">
        <v>393</v>
      </c>
      <c r="G24" s="144">
        <v>365</v>
      </c>
      <c r="H24" s="115"/>
    </row>
    <row r="25" spans="1:11" ht="14.7" thickBot="1" x14ac:dyDescent="0.6">
      <c r="A25" s="142">
        <v>7</v>
      </c>
      <c r="B25" t="s">
        <v>287</v>
      </c>
      <c r="C25" t="s">
        <v>287</v>
      </c>
      <c r="D25" s="143">
        <v>1</v>
      </c>
      <c r="E25" s="161">
        <v>0</v>
      </c>
      <c r="F25" s="143" t="s">
        <v>393</v>
      </c>
      <c r="G25" s="144">
        <v>365</v>
      </c>
      <c r="H25" s="117"/>
    </row>
    <row r="26" spans="1:11" ht="14.7" thickBot="1" x14ac:dyDescent="0.6">
      <c r="A26" s="146">
        <v>8</v>
      </c>
      <c r="B26" t="s">
        <v>288</v>
      </c>
      <c r="C26" t="s">
        <v>288</v>
      </c>
      <c r="D26" s="143">
        <v>1</v>
      </c>
      <c r="E26" s="161">
        <v>3.3547665641599109E-4</v>
      </c>
      <c r="F26" s="143" t="s">
        <v>393</v>
      </c>
      <c r="G26" s="144">
        <v>365</v>
      </c>
      <c r="H26" s="117"/>
    </row>
    <row r="27" spans="1:11" ht="14.7" thickBot="1" x14ac:dyDescent="0.6">
      <c r="A27" s="146">
        <v>9</v>
      </c>
      <c r="B27" t="s">
        <v>289</v>
      </c>
      <c r="C27" t="s">
        <v>289</v>
      </c>
      <c r="D27" s="143">
        <v>1</v>
      </c>
      <c r="E27" s="168">
        <v>11.55530705432858</v>
      </c>
      <c r="F27" s="143" t="s">
        <v>393</v>
      </c>
      <c r="G27" s="144">
        <v>365</v>
      </c>
      <c r="H27" s="117"/>
    </row>
    <row r="28" spans="1:11" ht="14.7" thickBot="1" x14ac:dyDescent="0.6">
      <c r="A28" s="142">
        <v>10</v>
      </c>
      <c r="B28" t="s">
        <v>290</v>
      </c>
      <c r="C28" t="s">
        <v>290</v>
      </c>
      <c r="D28" s="143">
        <v>1</v>
      </c>
      <c r="E28" s="148">
        <v>0</v>
      </c>
      <c r="F28" s="143" t="s">
        <v>393</v>
      </c>
      <c r="G28" s="144">
        <v>365</v>
      </c>
      <c r="H28" s="117"/>
    </row>
    <row r="29" spans="1:11" ht="14.7" thickBot="1" x14ac:dyDescent="0.6">
      <c r="A29" s="146">
        <v>11</v>
      </c>
      <c r="B29" t="s">
        <v>291</v>
      </c>
      <c r="C29" t="s">
        <v>291</v>
      </c>
      <c r="D29" s="143">
        <v>1</v>
      </c>
      <c r="E29" s="161">
        <v>0</v>
      </c>
      <c r="F29" s="143" t="s">
        <v>393</v>
      </c>
      <c r="G29" s="144">
        <v>365</v>
      </c>
      <c r="H29" s="117"/>
    </row>
    <row r="30" spans="1:11" ht="14.7" thickBot="1" x14ac:dyDescent="0.6">
      <c r="A30" s="146">
        <v>12</v>
      </c>
      <c r="B30" t="s">
        <v>292</v>
      </c>
      <c r="C30" t="s">
        <v>292</v>
      </c>
      <c r="D30" s="143">
        <v>1</v>
      </c>
      <c r="E30" s="161">
        <v>2.7794862237132296</v>
      </c>
      <c r="F30" s="143" t="s">
        <v>393</v>
      </c>
      <c r="G30" s="144">
        <v>365</v>
      </c>
      <c r="H30" s="117"/>
    </row>
    <row r="31" spans="1:11" ht="14.7" thickBot="1" x14ac:dyDescent="0.6">
      <c r="A31" s="142">
        <v>13</v>
      </c>
      <c r="B31" t="s">
        <v>293</v>
      </c>
      <c r="C31" t="s">
        <v>293</v>
      </c>
      <c r="D31" s="143">
        <v>1</v>
      </c>
      <c r="E31" s="161">
        <v>4.84577392600876E-4</v>
      </c>
      <c r="F31" s="143" t="s">
        <v>393</v>
      </c>
      <c r="G31" s="144">
        <v>365</v>
      </c>
      <c r="H31" s="117"/>
    </row>
    <row r="32" spans="1:11" ht="14.7" thickBot="1" x14ac:dyDescent="0.6">
      <c r="A32" s="146">
        <v>14</v>
      </c>
      <c r="B32" t="s">
        <v>294</v>
      </c>
      <c r="C32" t="s">
        <v>294</v>
      </c>
      <c r="D32" s="143">
        <v>1</v>
      </c>
      <c r="E32" s="161">
        <v>0</v>
      </c>
      <c r="F32" s="143" t="s">
        <v>393</v>
      </c>
      <c r="G32" s="144">
        <v>365</v>
      </c>
      <c r="H32" s="117"/>
    </row>
    <row r="33" spans="1:8" ht="14.7" thickBot="1" x14ac:dyDescent="0.6">
      <c r="A33" s="146">
        <v>15</v>
      </c>
      <c r="B33" t="s">
        <v>295</v>
      </c>
      <c r="C33" t="s">
        <v>295</v>
      </c>
      <c r="D33" s="143">
        <v>1</v>
      </c>
      <c r="E33" s="161">
        <v>1.2425061348740409E-2</v>
      </c>
      <c r="F33" s="143" t="s">
        <v>393</v>
      </c>
      <c r="G33" s="144">
        <v>365</v>
      </c>
      <c r="H33" s="117"/>
    </row>
    <row r="34" spans="1:8" ht="14.7" thickBot="1" x14ac:dyDescent="0.6">
      <c r="A34" s="142">
        <v>16</v>
      </c>
      <c r="B34" t="s">
        <v>296</v>
      </c>
      <c r="C34" t="s">
        <v>296</v>
      </c>
      <c r="D34" s="143">
        <v>1</v>
      </c>
      <c r="E34" s="161">
        <v>0</v>
      </c>
      <c r="F34" s="143" t="s">
        <v>393</v>
      </c>
      <c r="G34" s="144">
        <v>365</v>
      </c>
      <c r="H34" s="117"/>
    </row>
    <row r="35" spans="1:8" ht="14.7" thickBot="1" x14ac:dyDescent="0.6">
      <c r="A35" s="146">
        <v>17</v>
      </c>
      <c r="B35" t="s">
        <v>297</v>
      </c>
      <c r="C35" t="s">
        <v>297</v>
      </c>
      <c r="D35" s="143">
        <v>1</v>
      </c>
      <c r="E35" s="161">
        <v>1.2425061348740409E-2</v>
      </c>
      <c r="F35" s="143" t="s">
        <v>393</v>
      </c>
      <c r="G35" s="144">
        <v>365</v>
      </c>
      <c r="H35" s="117"/>
    </row>
    <row r="36" spans="1:8" ht="14.7" thickBot="1" x14ac:dyDescent="0.6">
      <c r="A36" s="146">
        <v>18</v>
      </c>
      <c r="B36" t="s">
        <v>298</v>
      </c>
      <c r="C36" t="s">
        <v>298</v>
      </c>
      <c r="D36" s="143">
        <v>1</v>
      </c>
      <c r="E36" s="161">
        <v>0</v>
      </c>
      <c r="F36" s="143" t="s">
        <v>393</v>
      </c>
      <c r="G36" s="144">
        <v>365</v>
      </c>
      <c r="H36" s="117"/>
    </row>
    <row r="37" spans="1:8" ht="14.7" thickBot="1" x14ac:dyDescent="0.6">
      <c r="A37" s="142">
        <v>19</v>
      </c>
      <c r="B37" t="s">
        <v>299</v>
      </c>
      <c r="C37" t="s">
        <v>299</v>
      </c>
      <c r="D37" s="143">
        <v>1</v>
      </c>
      <c r="E37" s="161">
        <v>0</v>
      </c>
      <c r="F37" s="143" t="s">
        <v>393</v>
      </c>
      <c r="G37" s="144">
        <v>365</v>
      </c>
      <c r="H37" s="117"/>
    </row>
    <row r="38" spans="1:8" ht="14.7" thickBot="1" x14ac:dyDescent="0.6">
      <c r="A38" s="146">
        <v>20</v>
      </c>
      <c r="B38" t="s">
        <v>300</v>
      </c>
      <c r="C38" t="s">
        <v>300</v>
      </c>
      <c r="D38" s="143">
        <v>1</v>
      </c>
      <c r="E38" s="161">
        <v>0</v>
      </c>
      <c r="F38" s="143" t="s">
        <v>393</v>
      </c>
      <c r="G38" s="144">
        <v>365</v>
      </c>
      <c r="H38" s="117"/>
    </row>
    <row r="39" spans="1:8" ht="14.7" thickBot="1" x14ac:dyDescent="0.6">
      <c r="A39" s="146">
        <v>21</v>
      </c>
      <c r="B39" t="s">
        <v>301</v>
      </c>
      <c r="C39" t="s">
        <v>301</v>
      </c>
      <c r="D39" s="143">
        <v>1</v>
      </c>
      <c r="E39" s="161">
        <v>2.1122604292858695E-2</v>
      </c>
      <c r="F39" s="143" t="s">
        <v>393</v>
      </c>
      <c r="G39" s="144">
        <v>365</v>
      </c>
      <c r="H39" s="117"/>
    </row>
    <row r="40" spans="1:8" ht="14.7" thickBot="1" x14ac:dyDescent="0.6">
      <c r="A40" s="142">
        <v>22</v>
      </c>
      <c r="B40" t="s">
        <v>302</v>
      </c>
      <c r="C40" t="s">
        <v>302</v>
      </c>
      <c r="D40" s="143">
        <v>1</v>
      </c>
      <c r="E40" s="161">
        <v>8.8217935576056909</v>
      </c>
      <c r="F40" s="143" t="s">
        <v>393</v>
      </c>
      <c r="G40" s="144">
        <v>365</v>
      </c>
      <c r="H40" s="117"/>
    </row>
    <row r="41" spans="1:8" ht="14.7" thickBot="1" x14ac:dyDescent="0.6">
      <c r="A41" s="146">
        <v>23</v>
      </c>
      <c r="B41" t="s">
        <v>303</v>
      </c>
      <c r="C41" t="s">
        <v>303</v>
      </c>
      <c r="D41" s="143">
        <v>1</v>
      </c>
      <c r="E41" s="161">
        <v>3.7275184046221227E-3</v>
      </c>
      <c r="F41" s="143" t="s">
        <v>393</v>
      </c>
      <c r="G41" s="144">
        <v>365</v>
      </c>
      <c r="H41" s="117"/>
    </row>
    <row r="42" spans="1:8" ht="14.7" thickBot="1" x14ac:dyDescent="0.6">
      <c r="A42" s="146">
        <v>24</v>
      </c>
      <c r="B42" t="s">
        <v>304</v>
      </c>
      <c r="C42" t="s">
        <v>304</v>
      </c>
      <c r="D42" s="143">
        <v>1</v>
      </c>
      <c r="E42" s="161">
        <v>0</v>
      </c>
      <c r="F42" s="143" t="s">
        <v>393</v>
      </c>
      <c r="G42" s="144">
        <v>365</v>
      </c>
      <c r="H42" s="117"/>
    </row>
    <row r="43" spans="1:8" ht="14.7" thickBot="1" x14ac:dyDescent="0.6">
      <c r="A43" s="142">
        <v>25</v>
      </c>
      <c r="B43" t="s">
        <v>305</v>
      </c>
      <c r="C43" t="s">
        <v>305</v>
      </c>
      <c r="D43" s="143">
        <v>1</v>
      </c>
      <c r="E43" s="161">
        <v>3.1062653371851019E-4</v>
      </c>
      <c r="F43" s="143" t="s">
        <v>393</v>
      </c>
      <c r="G43" s="144">
        <v>365</v>
      </c>
      <c r="H43" s="117"/>
    </row>
    <row r="44" spans="1:8" ht="14.7" thickBot="1" x14ac:dyDescent="0.6">
      <c r="A44" s="146">
        <v>26</v>
      </c>
      <c r="B44" t="s">
        <v>306</v>
      </c>
      <c r="C44" t="s">
        <v>306</v>
      </c>
      <c r="D44" s="143">
        <v>1</v>
      </c>
      <c r="E44" s="161">
        <v>1.8637592023110612E-4</v>
      </c>
      <c r="F44" s="143" t="s">
        <v>393</v>
      </c>
      <c r="G44" s="144">
        <v>365</v>
      </c>
      <c r="H44" s="117"/>
    </row>
    <row r="45" spans="1:8" ht="14.7" thickBot="1" x14ac:dyDescent="0.6">
      <c r="A45" s="146">
        <v>27</v>
      </c>
      <c r="B45" t="s">
        <v>307</v>
      </c>
      <c r="C45" t="s">
        <v>307</v>
      </c>
      <c r="D45" s="143">
        <v>1</v>
      </c>
      <c r="E45" s="161">
        <v>4.9700245394961636E-4</v>
      </c>
      <c r="F45" s="143" t="s">
        <v>393</v>
      </c>
      <c r="G45" s="144">
        <v>365</v>
      </c>
      <c r="H45" s="117"/>
    </row>
    <row r="46" spans="1:8" ht="14.7" thickBot="1" x14ac:dyDescent="0.6">
      <c r="A46" s="142">
        <v>28</v>
      </c>
      <c r="B46" t="s">
        <v>308</v>
      </c>
      <c r="C46" t="s">
        <v>308</v>
      </c>
      <c r="D46" s="143">
        <v>1</v>
      </c>
      <c r="E46" s="161">
        <v>2.4850122697480818E-4</v>
      </c>
      <c r="F46" s="143" t="s">
        <v>393</v>
      </c>
      <c r="G46" s="144">
        <v>365</v>
      </c>
      <c r="H46" s="117"/>
    </row>
    <row r="47" spans="1:8" ht="14.7" thickBot="1" x14ac:dyDescent="0.6">
      <c r="A47" s="146">
        <v>29</v>
      </c>
      <c r="B47" t="s">
        <v>309</v>
      </c>
      <c r="C47" t="s">
        <v>309</v>
      </c>
      <c r="D47" s="143">
        <v>1</v>
      </c>
      <c r="E47" s="161">
        <v>1.2425061348740409E-4</v>
      </c>
      <c r="F47" s="143" t="s">
        <v>393</v>
      </c>
      <c r="G47" s="144">
        <v>365</v>
      </c>
      <c r="H47" s="117"/>
    </row>
    <row r="48" spans="1:8" ht="14.7" thickBot="1" x14ac:dyDescent="0.6">
      <c r="A48" s="146">
        <v>30</v>
      </c>
      <c r="B48" t="s">
        <v>310</v>
      </c>
      <c r="C48" t="s">
        <v>310</v>
      </c>
      <c r="D48" s="143">
        <v>1</v>
      </c>
      <c r="E48" s="161">
        <v>3.1062653371851021E-2</v>
      </c>
      <c r="F48" s="143" t="s">
        <v>393</v>
      </c>
      <c r="G48" s="144">
        <v>365</v>
      </c>
      <c r="H48" s="117"/>
    </row>
    <row r="49" spans="1:8" ht="14.7" thickBot="1" x14ac:dyDescent="0.6">
      <c r="A49" s="142">
        <v>31</v>
      </c>
      <c r="B49" t="s">
        <v>311</v>
      </c>
      <c r="C49" t="s">
        <v>311</v>
      </c>
      <c r="D49" s="143">
        <v>1</v>
      </c>
      <c r="E49" s="161">
        <v>1.2425061348740407E-3</v>
      </c>
      <c r="F49" s="143" t="s">
        <v>393</v>
      </c>
      <c r="G49" s="144">
        <v>365</v>
      </c>
      <c r="H49" s="117"/>
    </row>
    <row r="50" spans="1:8" ht="14.7" thickBot="1" x14ac:dyDescent="0.6">
      <c r="A50" s="146">
        <v>32</v>
      </c>
      <c r="B50" t="s">
        <v>312</v>
      </c>
      <c r="C50" t="s">
        <v>312</v>
      </c>
      <c r="D50" s="143">
        <v>1</v>
      </c>
      <c r="E50" s="161">
        <v>2.4651321715900969</v>
      </c>
      <c r="F50" s="143" t="s">
        <v>393</v>
      </c>
      <c r="G50" s="144">
        <v>365</v>
      </c>
      <c r="H50" s="117"/>
    </row>
    <row r="51" spans="1:8" ht="14.7" thickBot="1" x14ac:dyDescent="0.6">
      <c r="A51" s="146">
        <v>33</v>
      </c>
      <c r="B51" t="s">
        <v>313</v>
      </c>
      <c r="C51" t="s">
        <v>313</v>
      </c>
      <c r="D51" s="143">
        <v>1</v>
      </c>
      <c r="E51" s="161">
        <v>0</v>
      </c>
      <c r="F51" s="143" t="s">
        <v>393</v>
      </c>
      <c r="G51" s="144">
        <v>365</v>
      </c>
      <c r="H51" s="117"/>
    </row>
    <row r="52" spans="1:8" ht="14.7" thickBot="1" x14ac:dyDescent="0.6">
      <c r="A52" s="142">
        <v>34</v>
      </c>
      <c r="B52" t="s">
        <v>314</v>
      </c>
      <c r="C52" t="s">
        <v>314</v>
      </c>
      <c r="D52" s="143">
        <v>1</v>
      </c>
      <c r="E52" s="161">
        <v>0</v>
      </c>
      <c r="F52" s="143" t="s">
        <v>393</v>
      </c>
      <c r="G52" s="144">
        <v>365</v>
      </c>
      <c r="H52" s="117"/>
    </row>
    <row r="53" spans="1:8" ht="14.7" thickBot="1" x14ac:dyDescent="0.6">
      <c r="A53" s="146">
        <v>35</v>
      </c>
      <c r="B53" t="s">
        <v>315</v>
      </c>
      <c r="C53" t="s">
        <v>315</v>
      </c>
      <c r="D53" s="143">
        <v>1</v>
      </c>
      <c r="E53" s="161">
        <v>1.7395085888236575E-4</v>
      </c>
      <c r="F53" s="143" t="s">
        <v>393</v>
      </c>
      <c r="G53" s="144">
        <v>365</v>
      </c>
      <c r="H53" s="117"/>
    </row>
    <row r="54" spans="1:8" ht="14.7" thickBot="1" x14ac:dyDescent="0.6">
      <c r="A54" s="146">
        <v>36</v>
      </c>
      <c r="B54" t="s">
        <v>316</v>
      </c>
      <c r="C54" t="s">
        <v>316</v>
      </c>
      <c r="D54" s="143">
        <v>1</v>
      </c>
      <c r="E54" s="161">
        <v>9.940049078992326E-3</v>
      </c>
      <c r="F54" s="143" t="s">
        <v>393</v>
      </c>
      <c r="G54" s="144">
        <v>365</v>
      </c>
      <c r="H54" s="117"/>
    </row>
    <row r="55" spans="1:8" ht="14.7" thickBot="1" x14ac:dyDescent="0.6">
      <c r="A55" s="142">
        <v>37</v>
      </c>
      <c r="B55" t="s">
        <v>317</v>
      </c>
      <c r="C55" t="s">
        <v>317</v>
      </c>
      <c r="D55" s="143">
        <v>1</v>
      </c>
      <c r="E55" s="161">
        <v>0</v>
      </c>
      <c r="F55" s="143" t="s">
        <v>393</v>
      </c>
      <c r="G55" s="144">
        <v>365</v>
      </c>
      <c r="H55" s="117"/>
    </row>
    <row r="56" spans="1:8" ht="14.7" thickBot="1" x14ac:dyDescent="0.6">
      <c r="A56" s="146">
        <v>38</v>
      </c>
      <c r="B56" t="s">
        <v>318</v>
      </c>
      <c r="C56" t="s">
        <v>318</v>
      </c>
      <c r="D56" s="143">
        <v>1</v>
      </c>
      <c r="E56" s="161">
        <v>1.2425061348740409E-2</v>
      </c>
      <c r="F56" s="143" t="s">
        <v>393</v>
      </c>
      <c r="G56" s="144">
        <v>365</v>
      </c>
      <c r="H56" s="117"/>
    </row>
    <row r="57" spans="1:8" ht="14.7" thickBot="1" x14ac:dyDescent="0.6">
      <c r="A57" s="146">
        <v>39</v>
      </c>
      <c r="B57" t="s">
        <v>319</v>
      </c>
      <c r="C57" t="s">
        <v>319</v>
      </c>
      <c r="D57" s="143">
        <v>1</v>
      </c>
      <c r="E57" s="161">
        <v>1.2425061348740409E-4</v>
      </c>
      <c r="F57" s="143" t="s">
        <v>393</v>
      </c>
      <c r="G57" s="144">
        <v>365</v>
      </c>
      <c r="H57" s="117"/>
    </row>
    <row r="58" spans="1:8" ht="14.7" thickBot="1" x14ac:dyDescent="0.6">
      <c r="A58" s="142">
        <v>40</v>
      </c>
      <c r="B58" t="s">
        <v>320</v>
      </c>
      <c r="C58" t="s">
        <v>320</v>
      </c>
      <c r="D58" s="143">
        <v>1</v>
      </c>
      <c r="E58" s="161">
        <v>0</v>
      </c>
      <c r="F58" s="143" t="s">
        <v>393</v>
      </c>
      <c r="G58" s="144">
        <v>365</v>
      </c>
      <c r="H58" s="117"/>
    </row>
    <row r="59" spans="1:8" ht="14.7" thickBot="1" x14ac:dyDescent="0.6">
      <c r="A59" s="146">
        <v>41</v>
      </c>
      <c r="B59" t="s">
        <v>321</v>
      </c>
      <c r="C59" t="s">
        <v>321</v>
      </c>
      <c r="D59" s="143">
        <v>1</v>
      </c>
      <c r="E59" s="161">
        <v>1.2425061348740409E-4</v>
      </c>
      <c r="F59" s="143" t="s">
        <v>393</v>
      </c>
      <c r="G59" s="144">
        <v>365</v>
      </c>
      <c r="H59" s="117"/>
    </row>
    <row r="60" spans="1:8" ht="14.7" thickBot="1" x14ac:dyDescent="0.6">
      <c r="A60" s="146">
        <v>42</v>
      </c>
      <c r="B60" t="s">
        <v>322</v>
      </c>
      <c r="C60" t="s">
        <v>322</v>
      </c>
      <c r="D60" s="143">
        <v>1</v>
      </c>
      <c r="E60" s="161">
        <v>1.2425061348740407E-3</v>
      </c>
      <c r="F60" s="143" t="s">
        <v>393</v>
      </c>
      <c r="G60" s="144">
        <v>365</v>
      </c>
      <c r="H60" s="117"/>
    </row>
    <row r="61" spans="1:8" ht="14.7" thickBot="1" x14ac:dyDescent="0.6">
      <c r="A61" s="142">
        <v>43</v>
      </c>
      <c r="B61" t="s">
        <v>323</v>
      </c>
      <c r="C61" t="s">
        <v>323</v>
      </c>
      <c r="D61" s="143">
        <v>1</v>
      </c>
      <c r="E61" s="161">
        <v>1.6251980244152455</v>
      </c>
      <c r="F61" s="143" t="s">
        <v>393</v>
      </c>
      <c r="G61" s="144">
        <v>365</v>
      </c>
      <c r="H61" s="117"/>
    </row>
    <row r="62" spans="1:8" ht="14.7" thickBot="1" x14ac:dyDescent="0.6">
      <c r="A62" s="146">
        <v>44</v>
      </c>
      <c r="B62" t="s">
        <v>324</v>
      </c>
      <c r="C62" t="s">
        <v>324</v>
      </c>
      <c r="D62" s="143">
        <v>1</v>
      </c>
      <c r="E62" s="161">
        <v>1.2425061348740409E-4</v>
      </c>
      <c r="F62" s="143" t="s">
        <v>393</v>
      </c>
      <c r="G62" s="144">
        <v>365</v>
      </c>
      <c r="H62" s="117"/>
    </row>
    <row r="63" spans="1:8" ht="14.7" thickBot="1" x14ac:dyDescent="0.6">
      <c r="A63" s="146">
        <v>45</v>
      </c>
      <c r="B63" t="s">
        <v>325</v>
      </c>
      <c r="C63" t="s">
        <v>325</v>
      </c>
      <c r="D63" s="143">
        <v>1</v>
      </c>
      <c r="E63" s="161">
        <v>1.1182555213866369E-2</v>
      </c>
      <c r="F63" s="143" t="s">
        <v>393</v>
      </c>
      <c r="G63" s="144">
        <v>365</v>
      </c>
      <c r="H63" s="117"/>
    </row>
    <row r="64" spans="1:8" ht="14.7" thickBot="1" x14ac:dyDescent="0.6">
      <c r="A64" s="142">
        <v>46</v>
      </c>
      <c r="B64" t="s">
        <v>326</v>
      </c>
      <c r="C64" t="s">
        <v>326</v>
      </c>
      <c r="D64" s="143">
        <v>1</v>
      </c>
      <c r="E64" s="161">
        <v>14.910073618488489</v>
      </c>
      <c r="F64" s="143" t="s">
        <v>393</v>
      </c>
      <c r="G64" s="144">
        <v>365</v>
      </c>
      <c r="H64" s="117"/>
    </row>
    <row r="65" spans="1:8" ht="14.7" thickBot="1" x14ac:dyDescent="0.6">
      <c r="A65" s="146">
        <v>47</v>
      </c>
      <c r="B65" t="s">
        <v>327</v>
      </c>
      <c r="C65" t="s">
        <v>327</v>
      </c>
      <c r="D65" s="143">
        <v>1</v>
      </c>
      <c r="E65" s="161">
        <v>2.8714316776939083E-2</v>
      </c>
      <c r="F65" s="143" t="s">
        <v>393</v>
      </c>
      <c r="G65" s="144">
        <v>365</v>
      </c>
      <c r="H65" s="117"/>
    </row>
    <row r="66" spans="1:8" ht="14.7" thickBot="1" x14ac:dyDescent="0.6">
      <c r="A66" s="146">
        <v>48</v>
      </c>
      <c r="B66" t="s">
        <v>328</v>
      </c>
      <c r="C66" t="s">
        <v>328</v>
      </c>
      <c r="D66" s="143">
        <v>1</v>
      </c>
      <c r="E66" s="161">
        <v>1.2425061348740409E-5</v>
      </c>
      <c r="F66" s="143" t="s">
        <v>393</v>
      </c>
      <c r="G66" s="144">
        <v>365</v>
      </c>
      <c r="H66" s="117"/>
    </row>
    <row r="67" spans="1:8" ht="14.7" thickBot="1" x14ac:dyDescent="0.6">
      <c r="A67" s="142">
        <v>49</v>
      </c>
      <c r="B67" t="s">
        <v>329</v>
      </c>
      <c r="C67" t="s">
        <v>329</v>
      </c>
      <c r="D67" s="143">
        <v>1</v>
      </c>
      <c r="E67" s="161">
        <v>0</v>
      </c>
      <c r="F67" s="143" t="s">
        <v>393</v>
      </c>
      <c r="G67" s="144">
        <v>365</v>
      </c>
      <c r="H67" s="117"/>
    </row>
    <row r="68" spans="1:8" ht="14.7" thickBot="1" x14ac:dyDescent="0.6">
      <c r="A68" s="146">
        <v>50</v>
      </c>
      <c r="B68" t="s">
        <v>330</v>
      </c>
      <c r="C68" t="s">
        <v>330</v>
      </c>
      <c r="D68" s="143">
        <v>1</v>
      </c>
      <c r="E68" s="161">
        <v>0</v>
      </c>
      <c r="F68" s="143" t="s">
        <v>393</v>
      </c>
      <c r="G68" s="144">
        <v>365</v>
      </c>
      <c r="H68" s="117"/>
    </row>
    <row r="69" spans="1:8" ht="14.7" thickBot="1" x14ac:dyDescent="0.6">
      <c r="A69" s="146">
        <v>51</v>
      </c>
      <c r="B69" t="s">
        <v>331</v>
      </c>
      <c r="C69" t="s">
        <v>331</v>
      </c>
      <c r="D69" s="143">
        <v>1</v>
      </c>
      <c r="E69" s="161">
        <v>3.7275184046221227E-3</v>
      </c>
      <c r="F69" s="143" t="s">
        <v>393</v>
      </c>
      <c r="G69" s="144">
        <v>365</v>
      </c>
      <c r="H69" s="117"/>
    </row>
    <row r="70" spans="1:8" ht="14.7" thickBot="1" x14ac:dyDescent="0.6">
      <c r="A70" s="142">
        <v>52</v>
      </c>
      <c r="B70" t="s">
        <v>332</v>
      </c>
      <c r="C70" t="s">
        <v>332</v>
      </c>
      <c r="D70" s="143">
        <v>1</v>
      </c>
      <c r="E70" s="161">
        <v>2.8950392942565153E-3</v>
      </c>
      <c r="F70" s="143" t="s">
        <v>393</v>
      </c>
      <c r="G70" s="144">
        <v>365</v>
      </c>
      <c r="H70" s="117"/>
    </row>
    <row r="71" spans="1:8" ht="14.7" thickBot="1" x14ac:dyDescent="0.6">
      <c r="A71" s="146">
        <v>53</v>
      </c>
      <c r="B71" t="s">
        <v>333</v>
      </c>
      <c r="C71" t="s">
        <v>333</v>
      </c>
      <c r="D71" s="143">
        <v>1</v>
      </c>
      <c r="E71" s="161">
        <v>1.2425061348740409E-4</v>
      </c>
      <c r="F71" s="143" t="s">
        <v>393</v>
      </c>
      <c r="G71" s="144">
        <v>365</v>
      </c>
      <c r="H71" s="117"/>
    </row>
    <row r="72" spans="1:8" ht="14.7" thickBot="1" x14ac:dyDescent="0.6">
      <c r="A72" s="146">
        <v>54</v>
      </c>
      <c r="B72" t="s">
        <v>334</v>
      </c>
      <c r="C72" t="s">
        <v>334</v>
      </c>
      <c r="D72" s="143">
        <v>1</v>
      </c>
      <c r="E72" s="161">
        <v>0</v>
      </c>
      <c r="F72" s="143" t="s">
        <v>393</v>
      </c>
      <c r="G72" s="144">
        <v>365</v>
      </c>
      <c r="H72" s="117"/>
    </row>
    <row r="73" spans="1:8" ht="14.7" thickBot="1" x14ac:dyDescent="0.6">
      <c r="A73" s="142">
        <v>55</v>
      </c>
      <c r="B73" t="s">
        <v>335</v>
      </c>
      <c r="C73" t="s">
        <v>335</v>
      </c>
      <c r="D73" s="143">
        <v>1</v>
      </c>
      <c r="E73" s="161">
        <v>1.2425061348740409E-4</v>
      </c>
      <c r="F73" s="143" t="s">
        <v>393</v>
      </c>
      <c r="G73" s="144">
        <v>365</v>
      </c>
      <c r="H73" s="117"/>
    </row>
    <row r="74" spans="1:8" ht="14.7" thickBot="1" x14ac:dyDescent="0.6">
      <c r="A74" s="146">
        <v>56</v>
      </c>
      <c r="B74" t="s">
        <v>336</v>
      </c>
      <c r="C74" t="s">
        <v>336</v>
      </c>
      <c r="D74" s="143">
        <v>1</v>
      </c>
      <c r="E74" s="161">
        <v>0</v>
      </c>
      <c r="F74" s="143" t="s">
        <v>393</v>
      </c>
      <c r="G74" s="144">
        <v>365</v>
      </c>
      <c r="H74" s="117"/>
    </row>
    <row r="75" spans="1:8" ht="14.7" thickBot="1" x14ac:dyDescent="0.6">
      <c r="A75" s="146">
        <v>57</v>
      </c>
      <c r="B75" t="s">
        <v>337</v>
      </c>
      <c r="C75" t="s">
        <v>337</v>
      </c>
      <c r="D75" s="143">
        <v>1</v>
      </c>
      <c r="E75" s="161">
        <v>1.5829528158295281</v>
      </c>
      <c r="F75" s="143" t="s">
        <v>393</v>
      </c>
      <c r="G75" s="144">
        <v>365</v>
      </c>
      <c r="H75" s="117"/>
    </row>
    <row r="76" spans="1:8" ht="14.7" thickBot="1" x14ac:dyDescent="0.6">
      <c r="A76" s="142">
        <v>58</v>
      </c>
      <c r="B76" t="s">
        <v>338</v>
      </c>
      <c r="C76" t="s">
        <v>338</v>
      </c>
      <c r="D76" s="143">
        <v>1</v>
      </c>
      <c r="E76" s="161">
        <v>1.2425061348740409E-4</v>
      </c>
      <c r="F76" s="143" t="s">
        <v>393</v>
      </c>
      <c r="G76" s="144">
        <v>365</v>
      </c>
      <c r="H76" s="117"/>
    </row>
    <row r="77" spans="1:8" ht="14.7" thickBot="1" x14ac:dyDescent="0.6">
      <c r="A77" s="146">
        <v>59</v>
      </c>
      <c r="B77" t="s">
        <v>339</v>
      </c>
      <c r="C77" t="s">
        <v>339</v>
      </c>
      <c r="D77" s="143">
        <v>1</v>
      </c>
      <c r="E77" s="161">
        <v>2.4850122697480815E-3</v>
      </c>
      <c r="F77" s="143" t="s">
        <v>393</v>
      </c>
      <c r="G77" s="144">
        <v>365</v>
      </c>
      <c r="H77" s="117"/>
    </row>
    <row r="78" spans="1:8" ht="14.7" thickBot="1" x14ac:dyDescent="0.6">
      <c r="A78" s="146">
        <v>60</v>
      </c>
      <c r="B78" t="s">
        <v>340</v>
      </c>
      <c r="C78" t="s">
        <v>340</v>
      </c>
      <c r="D78" s="143">
        <v>1</v>
      </c>
      <c r="E78" s="161">
        <v>0</v>
      </c>
      <c r="F78" s="143" t="s">
        <v>393</v>
      </c>
      <c r="G78" s="144">
        <v>365</v>
      </c>
      <c r="H78" s="117"/>
    </row>
    <row r="79" spans="1:8" ht="14.7" thickBot="1" x14ac:dyDescent="0.6">
      <c r="A79" s="142">
        <v>61</v>
      </c>
      <c r="B79" t="s">
        <v>341</v>
      </c>
      <c r="C79" t="s">
        <v>341</v>
      </c>
      <c r="D79" s="143">
        <v>1</v>
      </c>
      <c r="E79" s="161">
        <v>13.66756748361445</v>
      </c>
      <c r="F79" s="143" t="s">
        <v>393</v>
      </c>
      <c r="G79" s="144">
        <v>365</v>
      </c>
      <c r="H79" s="117"/>
    </row>
    <row r="80" spans="1:8" ht="14.7" thickBot="1" x14ac:dyDescent="0.6">
      <c r="A80" s="146">
        <v>62</v>
      </c>
      <c r="B80" t="s">
        <v>342</v>
      </c>
      <c r="C80" t="s">
        <v>342</v>
      </c>
      <c r="D80" s="143">
        <v>1</v>
      </c>
      <c r="E80" s="161">
        <v>0</v>
      </c>
      <c r="F80" s="143" t="s">
        <v>393</v>
      </c>
      <c r="G80" s="144">
        <v>365</v>
      </c>
      <c r="H80" s="117"/>
    </row>
    <row r="81" spans="1:8" ht="14.7" thickBot="1" x14ac:dyDescent="0.6">
      <c r="A81" s="146">
        <v>63</v>
      </c>
      <c r="B81" t="s">
        <v>343</v>
      </c>
      <c r="C81" t="s">
        <v>343</v>
      </c>
      <c r="D81" s="143">
        <v>1</v>
      </c>
      <c r="E81" s="161">
        <v>5.8397788339079916E-4</v>
      </c>
      <c r="F81" s="143" t="s">
        <v>393</v>
      </c>
      <c r="G81" s="144">
        <v>365</v>
      </c>
      <c r="H81" s="117"/>
    </row>
    <row r="82" spans="1:8" ht="14.7" thickBot="1" x14ac:dyDescent="0.6">
      <c r="A82" s="142">
        <v>64</v>
      </c>
      <c r="B82" t="s">
        <v>344</v>
      </c>
      <c r="C82" t="s">
        <v>344</v>
      </c>
      <c r="D82" s="143">
        <v>1</v>
      </c>
      <c r="E82" s="161">
        <v>3.7275184046221226E-6</v>
      </c>
      <c r="F82" s="143" t="s">
        <v>393</v>
      </c>
      <c r="G82" s="144">
        <v>365</v>
      </c>
      <c r="H82" s="117"/>
    </row>
    <row r="83" spans="1:8" ht="14.7" thickBot="1" x14ac:dyDescent="0.6">
      <c r="A83" s="146">
        <v>65</v>
      </c>
      <c r="B83" t="s">
        <v>345</v>
      </c>
      <c r="C83" t="s">
        <v>345</v>
      </c>
      <c r="D83" s="143">
        <v>1</v>
      </c>
      <c r="E83" s="161">
        <v>1.1182555213866368E-4</v>
      </c>
      <c r="F83" s="143" t="s">
        <v>393</v>
      </c>
      <c r="G83" s="144">
        <v>365</v>
      </c>
      <c r="H83" s="117"/>
    </row>
    <row r="84" spans="1:8" ht="14.7" thickBot="1" x14ac:dyDescent="0.6">
      <c r="A84" s="146">
        <v>66</v>
      </c>
      <c r="B84" t="s">
        <v>346</v>
      </c>
      <c r="C84" t="s">
        <v>346</v>
      </c>
      <c r="D84" s="143">
        <v>1</v>
      </c>
      <c r="E84" s="161">
        <v>0</v>
      </c>
      <c r="F84" s="143" t="s">
        <v>393</v>
      </c>
      <c r="G84" s="144">
        <v>365</v>
      </c>
      <c r="H84" s="117"/>
    </row>
    <row r="85" spans="1:8" ht="14.7" thickBot="1" x14ac:dyDescent="0.6">
      <c r="A85" s="142">
        <v>67</v>
      </c>
      <c r="B85" t="s">
        <v>347</v>
      </c>
      <c r="C85" t="s">
        <v>347</v>
      </c>
      <c r="D85" s="143">
        <v>1</v>
      </c>
      <c r="E85" s="161">
        <v>0.1851334140962321</v>
      </c>
      <c r="F85" s="143" t="s">
        <v>393</v>
      </c>
      <c r="G85" s="144">
        <v>365</v>
      </c>
      <c r="H85" s="117"/>
    </row>
    <row r="86" spans="1:8" ht="14.7" thickBot="1" x14ac:dyDescent="0.6">
      <c r="A86" s="146">
        <v>68</v>
      </c>
      <c r="B86" t="s">
        <v>348</v>
      </c>
      <c r="C86" t="s">
        <v>348</v>
      </c>
      <c r="D86" s="143">
        <v>1</v>
      </c>
      <c r="E86" s="161">
        <v>13.66756748361445</v>
      </c>
      <c r="F86" s="143" t="s">
        <v>393</v>
      </c>
      <c r="G86" s="144">
        <v>365</v>
      </c>
      <c r="H86" s="117"/>
    </row>
    <row r="87" spans="1:8" ht="14.7" thickBot="1" x14ac:dyDescent="0.6">
      <c r="A87" s="146">
        <v>69</v>
      </c>
      <c r="B87" t="s">
        <v>349</v>
      </c>
      <c r="C87" t="s">
        <v>349</v>
      </c>
      <c r="D87" s="143">
        <v>1</v>
      </c>
      <c r="E87" s="161">
        <v>2.4850122697480815E-3</v>
      </c>
      <c r="F87" s="143" t="s">
        <v>393</v>
      </c>
      <c r="G87" s="144">
        <v>365</v>
      </c>
      <c r="H87" s="117"/>
    </row>
    <row r="88" spans="1:8" ht="14.7" thickBot="1" x14ac:dyDescent="0.6">
      <c r="A88" s="142">
        <v>70</v>
      </c>
      <c r="B88" t="s">
        <v>350</v>
      </c>
      <c r="C88" t="s">
        <v>350</v>
      </c>
      <c r="D88" s="143">
        <v>1</v>
      </c>
      <c r="E88" s="161">
        <v>1.6525331593824744E-2</v>
      </c>
      <c r="F88" s="143" t="s">
        <v>393</v>
      </c>
      <c r="G88" s="144">
        <v>365</v>
      </c>
      <c r="H88" s="117"/>
    </row>
    <row r="89" spans="1:8" ht="14.7" thickBot="1" x14ac:dyDescent="0.6">
      <c r="A89" s="146">
        <v>71</v>
      </c>
      <c r="B89" t="s">
        <v>351</v>
      </c>
      <c r="C89" t="s">
        <v>351</v>
      </c>
      <c r="D89" s="143">
        <v>1</v>
      </c>
      <c r="E89" s="161">
        <v>1.2425061348740409E-4</v>
      </c>
      <c r="F89" s="143" t="s">
        <v>393</v>
      </c>
      <c r="G89" s="144">
        <v>365</v>
      </c>
      <c r="H89" s="117"/>
    </row>
    <row r="90" spans="1:8" ht="14.7" thickBot="1" x14ac:dyDescent="0.6">
      <c r="A90" s="146">
        <v>72</v>
      </c>
      <c r="B90" t="s">
        <v>352</v>
      </c>
      <c r="C90" t="s">
        <v>352</v>
      </c>
      <c r="D90" s="143">
        <v>1</v>
      </c>
      <c r="E90" s="161">
        <v>1.2425061348740408E-6</v>
      </c>
      <c r="F90" s="143" t="s">
        <v>393</v>
      </c>
      <c r="G90" s="144">
        <v>365</v>
      </c>
      <c r="H90" s="117"/>
    </row>
    <row r="91" spans="1:8" ht="14.7" thickBot="1" x14ac:dyDescent="0.6">
      <c r="A91" s="142">
        <v>73</v>
      </c>
      <c r="B91" t="s">
        <v>353</v>
      </c>
      <c r="C91" t="s">
        <v>353</v>
      </c>
      <c r="D91" s="143">
        <v>1</v>
      </c>
      <c r="E91" s="161">
        <v>6.585282514832417E-4</v>
      </c>
      <c r="F91" s="143" t="s">
        <v>393</v>
      </c>
      <c r="G91" s="144">
        <v>365</v>
      </c>
      <c r="H91" s="117"/>
    </row>
    <row r="92" spans="1:8" ht="14.7" thickBot="1" x14ac:dyDescent="0.6">
      <c r="A92" s="146">
        <v>74</v>
      </c>
      <c r="B92" t="s">
        <v>354</v>
      </c>
      <c r="C92" t="s">
        <v>354</v>
      </c>
      <c r="D92" s="143">
        <v>1</v>
      </c>
      <c r="E92" s="161">
        <v>1.2425061348740409E-4</v>
      </c>
      <c r="F92" s="143" t="s">
        <v>393</v>
      </c>
      <c r="G92" s="144">
        <v>365</v>
      </c>
      <c r="H92" s="117"/>
    </row>
    <row r="93" spans="1:8" ht="14.7" thickBot="1" x14ac:dyDescent="0.6">
      <c r="A93" s="146">
        <v>75</v>
      </c>
      <c r="B93" t="s">
        <v>355</v>
      </c>
      <c r="C93" t="s">
        <v>355</v>
      </c>
      <c r="D93" s="143">
        <v>1</v>
      </c>
      <c r="E93" s="161">
        <v>0</v>
      </c>
      <c r="F93" s="143" t="s">
        <v>393</v>
      </c>
      <c r="G93" s="144">
        <v>365</v>
      </c>
      <c r="H93" s="117"/>
    </row>
    <row r="94" spans="1:8" ht="14.7" thickBot="1" x14ac:dyDescent="0.6">
      <c r="A94" s="142">
        <v>76</v>
      </c>
      <c r="B94" t="s">
        <v>356</v>
      </c>
      <c r="C94" t="s">
        <v>356</v>
      </c>
      <c r="D94" s="143">
        <v>1</v>
      </c>
      <c r="E94" s="161">
        <v>0</v>
      </c>
      <c r="F94" s="143" t="s">
        <v>393</v>
      </c>
      <c r="G94" s="144">
        <v>365</v>
      </c>
      <c r="H94" s="117"/>
    </row>
    <row r="95" spans="1:8" ht="14.7" thickBot="1" x14ac:dyDescent="0.6">
      <c r="A95" s="146">
        <v>77</v>
      </c>
      <c r="B95" t="s">
        <v>357</v>
      </c>
      <c r="C95" t="s">
        <v>357</v>
      </c>
      <c r="D95" s="143">
        <v>1</v>
      </c>
      <c r="E95" s="161">
        <v>1.2425061348740409E-4</v>
      </c>
      <c r="F95" s="143" t="s">
        <v>393</v>
      </c>
      <c r="G95" s="144">
        <v>365</v>
      </c>
      <c r="H95" s="117"/>
    </row>
    <row r="96" spans="1:8" ht="14.7" thickBot="1" x14ac:dyDescent="0.6">
      <c r="A96" s="146">
        <v>78</v>
      </c>
      <c r="B96" t="s">
        <v>358</v>
      </c>
      <c r="C96" t="s">
        <v>358</v>
      </c>
      <c r="D96" s="143">
        <v>1</v>
      </c>
      <c r="E96" s="161">
        <v>6.2125306743702046E-3</v>
      </c>
      <c r="F96" s="143" t="s">
        <v>393</v>
      </c>
      <c r="G96" s="144">
        <v>365</v>
      </c>
      <c r="H96" s="117"/>
    </row>
    <row r="97" spans="1:8" ht="14.7" thickBot="1" x14ac:dyDescent="0.6">
      <c r="A97" s="142">
        <v>79</v>
      </c>
      <c r="B97" t="s">
        <v>359</v>
      </c>
      <c r="C97" t="s">
        <v>359</v>
      </c>
      <c r="D97" s="143">
        <v>1</v>
      </c>
      <c r="E97" s="161">
        <v>1.2425061348740409E-5</v>
      </c>
      <c r="F97" s="143" t="s">
        <v>393</v>
      </c>
      <c r="G97" s="144">
        <v>365</v>
      </c>
      <c r="H97" s="117"/>
    </row>
    <row r="98" spans="1:8" ht="14.7" thickBot="1" x14ac:dyDescent="0.6">
      <c r="A98" s="146">
        <v>80</v>
      </c>
      <c r="B98" t="s">
        <v>360</v>
      </c>
      <c r="C98" t="s">
        <v>360</v>
      </c>
      <c r="D98" s="143">
        <v>1</v>
      </c>
      <c r="E98" s="161">
        <v>2.1122604292858694E-4</v>
      </c>
      <c r="F98" s="143" t="s">
        <v>393</v>
      </c>
      <c r="G98" s="144">
        <v>365</v>
      </c>
      <c r="H98" s="117"/>
    </row>
    <row r="99" spans="1:8" ht="14.7" thickBot="1" x14ac:dyDescent="0.6">
      <c r="A99" s="146">
        <v>81</v>
      </c>
      <c r="B99" t="s">
        <v>361</v>
      </c>
      <c r="C99" t="s">
        <v>361</v>
      </c>
      <c r="D99" s="143">
        <v>1</v>
      </c>
      <c r="E99" s="161">
        <v>0.77283881589165337</v>
      </c>
      <c r="F99" s="143" t="s">
        <v>393</v>
      </c>
      <c r="G99" s="144">
        <v>365</v>
      </c>
      <c r="H99" s="117"/>
    </row>
    <row r="100" spans="1:8" ht="14.4" x14ac:dyDescent="0.55000000000000004">
      <c r="A100" s="142">
        <v>82</v>
      </c>
      <c r="B100" t="s">
        <v>362</v>
      </c>
      <c r="C100" t="s">
        <v>362</v>
      </c>
      <c r="D100" s="143">
        <v>1</v>
      </c>
      <c r="E100" s="161">
        <v>0</v>
      </c>
      <c r="F100" s="143" t="s">
        <v>393</v>
      </c>
      <c r="G100" s="144">
        <v>365</v>
      </c>
      <c r="H100" s="117"/>
    </row>
    <row r="101" spans="1:8" x14ac:dyDescent="0.5">
      <c r="A101" s="146"/>
      <c r="B101" s="203"/>
      <c r="C101" s="203"/>
      <c r="D101" s="161"/>
      <c r="E101" s="161"/>
      <c r="F101" s="161"/>
      <c r="G101" s="149"/>
      <c r="H101" s="117"/>
    </row>
    <row r="102" spans="1:8" x14ac:dyDescent="0.5">
      <c r="A102" s="146"/>
      <c r="B102" s="203"/>
      <c r="C102" s="203"/>
      <c r="D102" s="161"/>
      <c r="E102" s="161"/>
      <c r="F102" s="161"/>
      <c r="G102" s="149"/>
      <c r="H102" s="117"/>
    </row>
    <row r="103" spans="1:8" x14ac:dyDescent="0.5">
      <c r="A103" s="146"/>
      <c r="B103" s="203"/>
      <c r="C103" s="203"/>
      <c r="D103" s="161"/>
      <c r="E103" s="161"/>
      <c r="F103" s="161"/>
      <c r="G103" s="149"/>
      <c r="H103" s="117"/>
    </row>
    <row r="104" spans="1:8" x14ac:dyDescent="0.5">
      <c r="A104" s="146"/>
      <c r="B104" s="203"/>
      <c r="C104" s="203"/>
      <c r="D104" s="161"/>
      <c r="E104" s="161"/>
      <c r="F104" s="161"/>
      <c r="G104" s="149"/>
      <c r="H104" s="117"/>
    </row>
    <row r="105" spans="1:8" x14ac:dyDescent="0.5">
      <c r="A105" s="146"/>
      <c r="B105" s="203"/>
      <c r="C105" s="203"/>
      <c r="D105" s="161"/>
      <c r="E105" s="161"/>
      <c r="F105" s="161"/>
      <c r="G105" s="149"/>
      <c r="H105" s="117"/>
    </row>
    <row r="106" spans="1:8" x14ac:dyDescent="0.5">
      <c r="A106" s="146"/>
      <c r="B106" s="203"/>
      <c r="C106" s="203"/>
      <c r="D106" s="161"/>
      <c r="E106" s="161"/>
      <c r="F106" s="161"/>
      <c r="G106" s="149"/>
      <c r="H106" s="117"/>
    </row>
    <row r="107" spans="1:8" x14ac:dyDescent="0.5">
      <c r="A107" s="146"/>
      <c r="B107" s="203"/>
      <c r="C107" s="203"/>
      <c r="D107" s="161"/>
      <c r="E107" s="161"/>
      <c r="F107" s="161"/>
      <c r="G107" s="149"/>
      <c r="H107" s="117"/>
    </row>
    <row r="108" spans="1:8" x14ac:dyDescent="0.5">
      <c r="A108" s="146"/>
      <c r="B108" s="203"/>
      <c r="C108" s="203"/>
      <c r="D108" s="161"/>
      <c r="E108" s="161"/>
      <c r="F108" s="161"/>
      <c r="G108" s="149"/>
      <c r="H108" s="117"/>
    </row>
    <row r="109" spans="1:8" x14ac:dyDescent="0.5">
      <c r="A109" s="146"/>
      <c r="B109" s="203"/>
      <c r="C109" s="203"/>
      <c r="D109" s="161"/>
      <c r="E109" s="161"/>
      <c r="F109" s="161"/>
      <c r="G109" s="149"/>
      <c r="H109" s="117"/>
    </row>
    <row r="110" spans="1:8" x14ac:dyDescent="0.5">
      <c r="A110" s="146"/>
      <c r="B110" s="203"/>
      <c r="C110" s="203"/>
      <c r="D110" s="161"/>
      <c r="E110" s="161"/>
      <c r="F110" s="161"/>
      <c r="G110" s="149"/>
      <c r="H110" s="117"/>
    </row>
    <row r="111" spans="1:8" x14ac:dyDescent="0.5">
      <c r="A111" s="146"/>
      <c r="B111" s="203"/>
      <c r="C111" s="203"/>
      <c r="D111" s="161"/>
      <c r="E111" s="161"/>
      <c r="F111" s="161"/>
      <c r="G111" s="149"/>
      <c r="H111" s="117"/>
    </row>
    <row r="112" spans="1:8" x14ac:dyDescent="0.5">
      <c r="A112" s="146"/>
      <c r="B112" s="203"/>
      <c r="C112" s="203"/>
      <c r="D112" s="161"/>
      <c r="E112" s="161"/>
      <c r="F112" s="161"/>
      <c r="G112" s="149"/>
      <c r="H112" s="117"/>
    </row>
    <row r="113" spans="1:8" x14ac:dyDescent="0.5">
      <c r="A113" s="146"/>
      <c r="B113" s="203"/>
      <c r="C113" s="203"/>
      <c r="D113" s="161"/>
      <c r="E113" s="161"/>
      <c r="F113" s="161"/>
      <c r="G113" s="149"/>
      <c r="H113" s="117"/>
    </row>
    <row r="114" spans="1:8" x14ac:dyDescent="0.5">
      <c r="A114" s="146"/>
      <c r="B114" s="203"/>
      <c r="C114" s="203"/>
      <c r="D114" s="161"/>
      <c r="E114" s="161"/>
      <c r="F114" s="161"/>
      <c r="G114" s="149"/>
      <c r="H114" s="117"/>
    </row>
    <row r="115" spans="1:8" x14ac:dyDescent="0.5">
      <c r="A115" s="146"/>
      <c r="B115" s="203"/>
      <c r="C115" s="203"/>
      <c r="D115" s="161"/>
      <c r="E115" s="161"/>
      <c r="F115" s="161"/>
      <c r="G115" s="149"/>
      <c r="H115" s="117"/>
    </row>
    <row r="116" spans="1:8" x14ac:dyDescent="0.5">
      <c r="A116" s="146"/>
      <c r="B116" s="203"/>
      <c r="C116" s="203"/>
      <c r="D116" s="161"/>
      <c r="E116" s="161"/>
      <c r="F116" s="161"/>
      <c r="G116" s="149"/>
      <c r="H116" s="117"/>
    </row>
    <row r="117" spans="1:8" x14ac:dyDescent="0.5">
      <c r="A117" s="146"/>
      <c r="B117" s="203"/>
      <c r="C117" s="203"/>
      <c r="D117" s="161"/>
      <c r="E117" s="161"/>
      <c r="F117" s="161"/>
      <c r="G117" s="149"/>
      <c r="H117" s="117"/>
    </row>
    <row r="118" spans="1:8" ht="14.4" thickBot="1" x14ac:dyDescent="0.55000000000000004">
      <c r="A118" s="157"/>
      <c r="B118" s="207"/>
      <c r="C118" s="207"/>
      <c r="D118" s="168"/>
      <c r="E118" s="168"/>
      <c r="F118" s="168"/>
      <c r="G118" s="158"/>
      <c r="H118" s="117"/>
    </row>
    <row r="119" spans="1:8" x14ac:dyDescent="0.5">
      <c r="A119" s="116"/>
      <c r="B119" s="116"/>
      <c r="C119" s="116"/>
      <c r="D119" s="116"/>
      <c r="E119" s="116"/>
      <c r="F119" s="116"/>
      <c r="G119" s="116"/>
      <c r="H119" s="117"/>
    </row>
    <row r="120" spans="1:8" x14ac:dyDescent="0.5">
      <c r="H120" s="117"/>
    </row>
  </sheetData>
  <sheetProtection sheet="1" objects="1" scenarios="1"/>
  <mergeCells count="34">
    <mergeCell ref="B117:C117"/>
    <mergeCell ref="B118:C118"/>
    <mergeCell ref="B111:C111"/>
    <mergeCell ref="B112:C112"/>
    <mergeCell ref="B113:C113"/>
    <mergeCell ref="B114:C114"/>
    <mergeCell ref="B115:C115"/>
    <mergeCell ref="B116:C116"/>
    <mergeCell ref="B110:C110"/>
    <mergeCell ref="B101:C101"/>
    <mergeCell ref="B102:C102"/>
    <mergeCell ref="B103:C103"/>
    <mergeCell ref="B104:C104"/>
    <mergeCell ref="B105:C105"/>
    <mergeCell ref="B106:C106"/>
    <mergeCell ref="B107:C107"/>
    <mergeCell ref="B108:C108"/>
    <mergeCell ref="B109:C109"/>
    <mergeCell ref="B17:C17"/>
    <mergeCell ref="I17:J17"/>
    <mergeCell ref="B18:C18"/>
    <mergeCell ref="I18:J18"/>
    <mergeCell ref="A6:B6"/>
    <mergeCell ref="C6:D6"/>
    <mergeCell ref="A7:B7"/>
    <mergeCell ref="C7:D7"/>
    <mergeCell ref="A8:B8"/>
    <mergeCell ref="A9:B9"/>
    <mergeCell ref="E5:G5"/>
    <mergeCell ref="A1:B1"/>
    <mergeCell ref="A2:B2"/>
    <mergeCell ref="A3:B3"/>
    <mergeCell ref="A4:B4"/>
    <mergeCell ref="A5:C5"/>
  </mergeCells>
  <dataValidations count="4">
    <dataValidation type="decimal" allowBlank="1" showInputMessage="1" showErrorMessage="1" errorTitle="Out of Bounds" error="Please enter a number between 25 and 500." sqref="C6:D6" xr:uid="{D7FB0BA5-C4D4-4473-9BDE-4310F106EFFC}">
      <formula1>25</formula1>
      <formula2>500</formula2>
    </dataValidation>
    <dataValidation type="list" allowBlank="1" showInputMessage="1" showErrorMessage="1" errorTitle="Make Selection" error="You must select from the pull-down list." sqref="G17" xr:uid="{F8E73464-EE75-45F0-9EB0-A2CD15FDB2E8}">
      <formula1>"Cyclical,Consecutive"</formula1>
    </dataValidation>
    <dataValidation type="decimal" operator="greaterThanOrEqual" allowBlank="1" showInputMessage="1" showErrorMessage="1" errorTitle="Positive number" error="You must enter a number 0 or above." sqref="E19:E118" xr:uid="{BBF5B5BC-B8C6-48F8-995B-44EC8DFC753C}">
      <formula1>0</formula1>
    </dataValidation>
    <dataValidation type="whole" allowBlank="1" showInputMessage="1" showErrorMessage="1" errorTitle="Out of Bounds" error="Please enter a WHOLE number between 1 and 365" sqref="G19:G118" xr:uid="{813C09E1-A59B-462C-AE6F-23506982AD71}">
      <formula1>1</formula1>
      <formula2>365</formula2>
    </dataValidation>
  </dataValidation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C410F9-97D5-4B5E-9772-D8DAEC26F845}">
  <dimension ref="A1:F496"/>
  <sheetViews>
    <sheetView workbookViewId="0">
      <selection sqref="A1:F1"/>
    </sheetView>
  </sheetViews>
  <sheetFormatPr defaultRowHeight="14.4" x14ac:dyDescent="0.55000000000000004"/>
  <cols>
    <col min="1" max="1" width="17.26171875" customWidth="1"/>
    <col min="2" max="2" width="76.15625" bestFit="1" customWidth="1"/>
    <col min="4" max="4" width="16.83984375" bestFit="1" customWidth="1"/>
    <col min="5" max="6" width="8.578125" bestFit="1" customWidth="1"/>
  </cols>
  <sheetData>
    <row r="1" spans="1:6" ht="14.7" thickBot="1" x14ac:dyDescent="0.6">
      <c r="A1" s="210" t="s">
        <v>398</v>
      </c>
      <c r="B1" s="211"/>
      <c r="C1" s="211"/>
      <c r="D1" s="211"/>
      <c r="E1" s="211"/>
      <c r="F1" s="211"/>
    </row>
    <row r="2" spans="1:6" x14ac:dyDescent="0.55000000000000004">
      <c r="A2" s="212" t="s">
        <v>399</v>
      </c>
      <c r="B2" s="214" t="s">
        <v>139</v>
      </c>
      <c r="C2" s="216" t="s">
        <v>400</v>
      </c>
      <c r="D2" s="216" t="s">
        <v>401</v>
      </c>
      <c r="E2" s="214" t="s">
        <v>402</v>
      </c>
      <c r="F2" s="214"/>
    </row>
    <row r="3" spans="1:6" ht="14.7" thickBot="1" x14ac:dyDescent="0.6">
      <c r="A3" s="213"/>
      <c r="B3" s="215"/>
      <c r="C3" s="217"/>
      <c r="D3" s="217"/>
      <c r="E3" s="53" t="s">
        <v>403</v>
      </c>
      <c r="F3" s="53" t="s">
        <v>404</v>
      </c>
    </row>
    <row r="4" spans="1:6" x14ac:dyDescent="0.55000000000000004">
      <c r="A4" s="208" t="s">
        <v>405</v>
      </c>
      <c r="B4" s="209" t="s">
        <v>281</v>
      </c>
      <c r="C4" s="209" t="s">
        <v>406</v>
      </c>
      <c r="D4" s="51" t="s">
        <v>407</v>
      </c>
      <c r="E4" s="49">
        <v>2.318292409070164E-5</v>
      </c>
      <c r="F4" s="49">
        <v>2.318292409070164E-5</v>
      </c>
    </row>
    <row r="5" spans="1:6" x14ac:dyDescent="0.55000000000000004">
      <c r="A5" s="208"/>
      <c r="B5" s="209"/>
      <c r="C5" s="209"/>
      <c r="D5" s="51" t="s">
        <v>408</v>
      </c>
      <c r="E5" s="49">
        <v>3.4358706048522944E-6</v>
      </c>
      <c r="F5" s="49">
        <v>3.4358706048522944E-6</v>
      </c>
    </row>
    <row r="6" spans="1:6" x14ac:dyDescent="0.55000000000000004">
      <c r="A6" s="208"/>
      <c r="B6" s="209"/>
      <c r="C6" s="209"/>
      <c r="D6" s="51" t="s">
        <v>409</v>
      </c>
      <c r="E6" s="49">
        <v>6.4568048719183058E-6</v>
      </c>
      <c r="F6" s="49">
        <v>6.4568048719183058E-6</v>
      </c>
    </row>
    <row r="7" spans="1:6" x14ac:dyDescent="0.55000000000000004">
      <c r="A7" s="208"/>
      <c r="B7" s="209"/>
      <c r="C7" s="209" t="s">
        <v>44</v>
      </c>
      <c r="D7" s="51" t="s">
        <v>407</v>
      </c>
      <c r="E7" s="49">
        <v>1.8317806340354029E-5</v>
      </c>
      <c r="F7" s="49">
        <v>1.8317806340354029E-5</v>
      </c>
    </row>
    <row r="8" spans="1:6" x14ac:dyDescent="0.55000000000000004">
      <c r="A8" s="208"/>
      <c r="B8" s="209"/>
      <c r="C8" s="209"/>
      <c r="D8" s="51" t="s">
        <v>408</v>
      </c>
      <c r="E8" s="49">
        <v>3.2613490264951223E-6</v>
      </c>
      <c r="F8" s="49">
        <v>3.2613490264951223E-6</v>
      </c>
    </row>
    <row r="9" spans="1:6" x14ac:dyDescent="0.55000000000000004">
      <c r="A9" s="208"/>
      <c r="B9" s="209"/>
      <c r="C9" s="209"/>
      <c r="D9" s="51" t="s">
        <v>409</v>
      </c>
      <c r="E9" s="49">
        <v>6.0207689271985094E-6</v>
      </c>
      <c r="F9" s="49">
        <v>6.0207689271985094E-6</v>
      </c>
    </row>
    <row r="10" spans="1:6" x14ac:dyDescent="0.55000000000000004">
      <c r="A10" s="208"/>
      <c r="B10" s="209" t="s">
        <v>282</v>
      </c>
      <c r="C10" s="209" t="s">
        <v>406</v>
      </c>
      <c r="D10" s="51" t="s">
        <v>407</v>
      </c>
      <c r="E10" s="49">
        <v>0</v>
      </c>
      <c r="F10" s="49">
        <v>0</v>
      </c>
    </row>
    <row r="11" spans="1:6" x14ac:dyDescent="0.55000000000000004">
      <c r="A11" s="208"/>
      <c r="B11" s="209"/>
      <c r="C11" s="209"/>
      <c r="D11" s="51" t="s">
        <v>408</v>
      </c>
      <c r="E11" s="49">
        <v>0</v>
      </c>
      <c r="F11" s="49">
        <v>0</v>
      </c>
    </row>
    <row r="12" spans="1:6" x14ac:dyDescent="0.55000000000000004">
      <c r="A12" s="208"/>
      <c r="B12" s="209"/>
      <c r="C12" s="209"/>
      <c r="D12" s="51" t="s">
        <v>409</v>
      </c>
      <c r="E12" s="49">
        <v>0</v>
      </c>
      <c r="F12" s="49">
        <v>0</v>
      </c>
    </row>
    <row r="13" spans="1:6" x14ac:dyDescent="0.55000000000000004">
      <c r="A13" s="208"/>
      <c r="B13" s="209"/>
      <c r="C13" s="209" t="s">
        <v>44</v>
      </c>
      <c r="D13" s="51" t="s">
        <v>407</v>
      </c>
      <c r="E13" s="49">
        <v>0</v>
      </c>
      <c r="F13" s="49">
        <v>0</v>
      </c>
    </row>
    <row r="14" spans="1:6" x14ac:dyDescent="0.55000000000000004">
      <c r="A14" s="208"/>
      <c r="B14" s="209"/>
      <c r="C14" s="209"/>
      <c r="D14" s="51" t="s">
        <v>408</v>
      </c>
      <c r="E14" s="49">
        <v>0</v>
      </c>
      <c r="F14" s="49">
        <v>0</v>
      </c>
    </row>
    <row r="15" spans="1:6" x14ac:dyDescent="0.55000000000000004">
      <c r="A15" s="208"/>
      <c r="B15" s="209"/>
      <c r="C15" s="209"/>
      <c r="D15" s="51" t="s">
        <v>409</v>
      </c>
      <c r="E15" s="49">
        <v>0</v>
      </c>
      <c r="F15" s="49">
        <v>0</v>
      </c>
    </row>
    <row r="16" spans="1:6" x14ac:dyDescent="0.55000000000000004">
      <c r="A16" s="208"/>
      <c r="B16" s="209" t="s">
        <v>283</v>
      </c>
      <c r="C16" s="209" t="s">
        <v>406</v>
      </c>
      <c r="D16" s="51" t="s">
        <v>407</v>
      </c>
      <c r="E16" s="49">
        <v>0</v>
      </c>
      <c r="F16" s="49">
        <v>0</v>
      </c>
    </row>
    <row r="17" spans="1:6" x14ac:dyDescent="0.55000000000000004">
      <c r="A17" s="208"/>
      <c r="B17" s="209"/>
      <c r="C17" s="209"/>
      <c r="D17" s="51" t="s">
        <v>408</v>
      </c>
      <c r="E17" s="49">
        <v>0</v>
      </c>
      <c r="F17" s="49">
        <v>0</v>
      </c>
    </row>
    <row r="18" spans="1:6" x14ac:dyDescent="0.55000000000000004">
      <c r="A18" s="208"/>
      <c r="B18" s="209"/>
      <c r="C18" s="209"/>
      <c r="D18" s="51" t="s">
        <v>409</v>
      </c>
      <c r="E18" s="49">
        <v>0</v>
      </c>
      <c r="F18" s="49">
        <v>0</v>
      </c>
    </row>
    <row r="19" spans="1:6" x14ac:dyDescent="0.55000000000000004">
      <c r="A19" s="208"/>
      <c r="B19" s="209"/>
      <c r="C19" s="209" t="s">
        <v>44</v>
      </c>
      <c r="D19" s="51" t="s">
        <v>407</v>
      </c>
      <c r="E19" s="49">
        <v>0</v>
      </c>
      <c r="F19" s="49">
        <v>0</v>
      </c>
    </row>
    <row r="20" spans="1:6" x14ac:dyDescent="0.55000000000000004">
      <c r="A20" s="208"/>
      <c r="B20" s="209"/>
      <c r="C20" s="209"/>
      <c r="D20" s="51" t="s">
        <v>408</v>
      </c>
      <c r="E20" s="49">
        <v>0</v>
      </c>
      <c r="F20" s="49">
        <v>0</v>
      </c>
    </row>
    <row r="21" spans="1:6" x14ac:dyDescent="0.55000000000000004">
      <c r="A21" s="208"/>
      <c r="B21" s="209"/>
      <c r="C21" s="209"/>
      <c r="D21" s="51" t="s">
        <v>409</v>
      </c>
      <c r="E21" s="49">
        <v>0</v>
      </c>
      <c r="F21" s="49">
        <v>0</v>
      </c>
    </row>
    <row r="22" spans="1:6" x14ac:dyDescent="0.55000000000000004">
      <c r="A22" s="208"/>
      <c r="B22" s="209" t="s">
        <v>284</v>
      </c>
      <c r="C22" s="209" t="s">
        <v>406</v>
      </c>
      <c r="D22" s="51" t="s">
        <v>407</v>
      </c>
      <c r="E22" s="49">
        <v>1.6049716678178058E-5</v>
      </c>
      <c r="F22" s="49">
        <v>1.6049716678178058E-5</v>
      </c>
    </row>
    <row r="23" spans="1:6" x14ac:dyDescent="0.55000000000000004">
      <c r="A23" s="208"/>
      <c r="B23" s="209"/>
      <c r="C23" s="209"/>
      <c r="D23" s="51" t="s">
        <v>408</v>
      </c>
      <c r="E23" s="49">
        <v>2.3786796495131266E-6</v>
      </c>
      <c r="F23" s="49">
        <v>2.3786796495131266E-6</v>
      </c>
    </row>
    <row r="24" spans="1:6" x14ac:dyDescent="0.55000000000000004">
      <c r="A24" s="208"/>
      <c r="B24" s="209"/>
      <c r="C24" s="209"/>
      <c r="D24" s="51" t="s">
        <v>409</v>
      </c>
      <c r="E24" s="49">
        <v>4.4700956805588268E-6</v>
      </c>
      <c r="F24" s="49">
        <v>4.4700956805588268E-6</v>
      </c>
    </row>
    <row r="25" spans="1:6" x14ac:dyDescent="0.55000000000000004">
      <c r="A25" s="208"/>
      <c r="B25" s="209"/>
      <c r="C25" s="209" t="s">
        <v>44</v>
      </c>
      <c r="D25" s="51" t="s">
        <v>407</v>
      </c>
      <c r="E25" s="49">
        <v>1.2681558235629713E-5</v>
      </c>
      <c r="F25" s="49">
        <v>1.2681558235629713E-5</v>
      </c>
    </row>
    <row r="26" spans="1:6" x14ac:dyDescent="0.55000000000000004">
      <c r="A26" s="208"/>
      <c r="B26" s="209"/>
      <c r="C26" s="209"/>
      <c r="D26" s="51" t="s">
        <v>408</v>
      </c>
      <c r="E26" s="49">
        <v>2.257857018342777E-6</v>
      </c>
      <c r="F26" s="49">
        <v>2.257857018342777E-6</v>
      </c>
    </row>
    <row r="27" spans="1:6" x14ac:dyDescent="0.55000000000000004">
      <c r="A27" s="208"/>
      <c r="B27" s="209"/>
      <c r="C27" s="209"/>
      <c r="D27" s="51" t="s">
        <v>409</v>
      </c>
      <c r="E27" s="49">
        <v>4.1682246419066608E-6</v>
      </c>
      <c r="F27" s="49">
        <v>4.1682246419066608E-6</v>
      </c>
    </row>
    <row r="28" spans="1:6" x14ac:dyDescent="0.55000000000000004">
      <c r="A28" s="208"/>
      <c r="B28" s="209" t="s">
        <v>285</v>
      </c>
      <c r="C28" s="209" t="s">
        <v>406</v>
      </c>
      <c r="D28" s="51" t="s">
        <v>407</v>
      </c>
      <c r="E28" s="49">
        <v>6.027560263582426E-4</v>
      </c>
      <c r="F28" s="49">
        <v>6.027560263582426E-4</v>
      </c>
    </row>
    <row r="29" spans="1:6" x14ac:dyDescent="0.55000000000000004">
      <c r="A29" s="208"/>
      <c r="B29" s="209"/>
      <c r="C29" s="209"/>
      <c r="D29" s="51" t="s">
        <v>408</v>
      </c>
      <c r="E29" s="49">
        <v>8.933263572615964E-5</v>
      </c>
      <c r="F29" s="49">
        <v>8.933263572615964E-5</v>
      </c>
    </row>
    <row r="30" spans="1:6" x14ac:dyDescent="0.55000000000000004">
      <c r="A30" s="208"/>
      <c r="B30" s="209"/>
      <c r="C30" s="209"/>
      <c r="D30" s="51" t="s">
        <v>409</v>
      </c>
      <c r="E30" s="49">
        <v>1.6787692666987594E-4</v>
      </c>
      <c r="F30" s="49">
        <v>1.6787692666987594E-4</v>
      </c>
    </row>
    <row r="31" spans="1:6" x14ac:dyDescent="0.55000000000000004">
      <c r="A31" s="208"/>
      <c r="B31" s="209"/>
      <c r="C31" s="209" t="s">
        <v>44</v>
      </c>
      <c r="D31" s="51" t="s">
        <v>407</v>
      </c>
      <c r="E31" s="49">
        <v>4.7626296484920474E-4</v>
      </c>
      <c r="F31" s="49">
        <v>4.7626296484920474E-4</v>
      </c>
    </row>
    <row r="32" spans="1:6" x14ac:dyDescent="0.55000000000000004">
      <c r="A32" s="208"/>
      <c r="B32" s="209"/>
      <c r="C32" s="209"/>
      <c r="D32" s="51" t="s">
        <v>408</v>
      </c>
      <c r="E32" s="49">
        <v>8.4795074688873173E-5</v>
      </c>
      <c r="F32" s="49">
        <v>8.4795074688873173E-5</v>
      </c>
    </row>
    <row r="33" spans="1:6" x14ac:dyDescent="0.55000000000000004">
      <c r="A33" s="208"/>
      <c r="B33" s="209"/>
      <c r="C33" s="209"/>
      <c r="D33" s="51" t="s">
        <v>409</v>
      </c>
      <c r="E33" s="49">
        <v>1.5653999210716124E-4</v>
      </c>
      <c r="F33" s="49">
        <v>1.5653999210716124E-4</v>
      </c>
    </row>
    <row r="34" spans="1:6" x14ac:dyDescent="0.55000000000000004">
      <c r="A34" s="208"/>
      <c r="B34" s="209" t="s">
        <v>286</v>
      </c>
      <c r="C34" s="209" t="s">
        <v>406</v>
      </c>
      <c r="D34" s="51" t="s">
        <v>407</v>
      </c>
      <c r="E34" s="49">
        <v>3.5666037062617902E-4</v>
      </c>
      <c r="F34" s="49">
        <v>3.5666037062617902E-4</v>
      </c>
    </row>
    <row r="35" spans="1:6" x14ac:dyDescent="0.55000000000000004">
      <c r="A35" s="208"/>
      <c r="B35" s="209"/>
      <c r="C35" s="209"/>
      <c r="D35" s="51" t="s">
        <v>408</v>
      </c>
      <c r="E35" s="49">
        <v>5.2859547766958362E-5</v>
      </c>
      <c r="F35" s="49">
        <v>5.2859547766958362E-5</v>
      </c>
    </row>
    <row r="36" spans="1:6" x14ac:dyDescent="0.55000000000000004">
      <c r="A36" s="208"/>
      <c r="B36" s="209"/>
      <c r="C36" s="209"/>
      <c r="D36" s="51" t="s">
        <v>409</v>
      </c>
      <c r="E36" s="49">
        <v>9.9335459567973924E-5</v>
      </c>
      <c r="F36" s="49">
        <v>9.9335459567973924E-5</v>
      </c>
    </row>
    <row r="37" spans="1:6" x14ac:dyDescent="0.55000000000000004">
      <c r="A37" s="208"/>
      <c r="B37" s="209"/>
      <c r="C37" s="209" t="s">
        <v>44</v>
      </c>
      <c r="D37" s="51" t="s">
        <v>407</v>
      </c>
      <c r="E37" s="49">
        <v>2.8181240523621578E-4</v>
      </c>
      <c r="F37" s="49">
        <v>2.8181240523621578E-4</v>
      </c>
    </row>
    <row r="38" spans="1:6" x14ac:dyDescent="0.55000000000000004">
      <c r="A38" s="208"/>
      <c r="B38" s="209"/>
      <c r="C38" s="209"/>
      <c r="D38" s="51" t="s">
        <v>408</v>
      </c>
      <c r="E38" s="49">
        <v>5.0174600407617258E-5</v>
      </c>
      <c r="F38" s="49">
        <v>5.0174600407617258E-5</v>
      </c>
    </row>
    <row r="39" spans="1:6" x14ac:dyDescent="0.55000000000000004">
      <c r="A39" s="208"/>
      <c r="B39" s="209"/>
      <c r="C39" s="209"/>
      <c r="D39" s="51" t="s">
        <v>409</v>
      </c>
      <c r="E39" s="49">
        <v>9.2627214264592443E-5</v>
      </c>
      <c r="F39" s="49">
        <v>9.2627214264592443E-5</v>
      </c>
    </row>
    <row r="40" spans="1:6" x14ac:dyDescent="0.55000000000000004">
      <c r="A40" s="208"/>
      <c r="B40" s="209" t="s">
        <v>287</v>
      </c>
      <c r="C40" s="209" t="s">
        <v>406</v>
      </c>
      <c r="D40" s="51" t="s">
        <v>407</v>
      </c>
      <c r="E40" s="49">
        <v>0</v>
      </c>
      <c r="F40" s="49">
        <v>0</v>
      </c>
    </row>
    <row r="41" spans="1:6" x14ac:dyDescent="0.55000000000000004">
      <c r="A41" s="208"/>
      <c r="B41" s="209"/>
      <c r="C41" s="209"/>
      <c r="D41" s="51" t="s">
        <v>408</v>
      </c>
      <c r="E41" s="49">
        <v>0</v>
      </c>
      <c r="F41" s="49">
        <v>0</v>
      </c>
    </row>
    <row r="42" spans="1:6" x14ac:dyDescent="0.55000000000000004">
      <c r="A42" s="208"/>
      <c r="B42" s="209"/>
      <c r="C42" s="209"/>
      <c r="D42" s="51" t="s">
        <v>409</v>
      </c>
      <c r="E42" s="49">
        <v>0</v>
      </c>
      <c r="F42" s="49">
        <v>0</v>
      </c>
    </row>
    <row r="43" spans="1:6" x14ac:dyDescent="0.55000000000000004">
      <c r="A43" s="208"/>
      <c r="B43" s="209"/>
      <c r="C43" s="209" t="s">
        <v>44</v>
      </c>
      <c r="D43" s="51" t="s">
        <v>407</v>
      </c>
      <c r="E43" s="49">
        <v>0</v>
      </c>
      <c r="F43" s="49">
        <v>0</v>
      </c>
    </row>
    <row r="44" spans="1:6" x14ac:dyDescent="0.55000000000000004">
      <c r="A44" s="208"/>
      <c r="B44" s="209"/>
      <c r="C44" s="209"/>
      <c r="D44" s="51" t="s">
        <v>408</v>
      </c>
      <c r="E44" s="49">
        <v>0</v>
      </c>
      <c r="F44" s="49">
        <v>0</v>
      </c>
    </row>
    <row r="45" spans="1:6" x14ac:dyDescent="0.55000000000000004">
      <c r="A45" s="208"/>
      <c r="B45" s="209"/>
      <c r="C45" s="209"/>
      <c r="D45" s="51" t="s">
        <v>409</v>
      </c>
      <c r="E45" s="49">
        <v>0</v>
      </c>
      <c r="F45" s="49">
        <v>0</v>
      </c>
    </row>
    <row r="46" spans="1:6" x14ac:dyDescent="0.55000000000000004">
      <c r="A46" s="208"/>
      <c r="B46" s="209" t="s">
        <v>288</v>
      </c>
      <c r="C46" s="209" t="s">
        <v>406</v>
      </c>
      <c r="D46" s="51" t="s">
        <v>407</v>
      </c>
      <c r="E46" s="49">
        <v>2.3093758998045093E-4</v>
      </c>
      <c r="F46" s="49">
        <v>2.3093758998045093E-4</v>
      </c>
    </row>
    <row r="47" spans="1:6" x14ac:dyDescent="0.55000000000000004">
      <c r="A47" s="208"/>
      <c r="B47" s="209"/>
      <c r="C47" s="209"/>
      <c r="D47" s="51" t="s">
        <v>408</v>
      </c>
      <c r="E47" s="49">
        <v>3.4226557179105541E-5</v>
      </c>
      <c r="F47" s="49">
        <v>3.4226557179105541E-5</v>
      </c>
    </row>
    <row r="48" spans="1:6" x14ac:dyDescent="0.55000000000000004">
      <c r="A48" s="208"/>
      <c r="B48" s="209"/>
      <c r="C48" s="209"/>
      <c r="D48" s="51" t="s">
        <v>409</v>
      </c>
      <c r="E48" s="49">
        <v>6.4319710070263119E-5</v>
      </c>
      <c r="F48" s="49">
        <v>6.4319710070263119E-5</v>
      </c>
    </row>
    <row r="49" spans="1:6" x14ac:dyDescent="0.55000000000000004">
      <c r="A49" s="208"/>
      <c r="B49" s="209"/>
      <c r="C49" s="209" t="s">
        <v>44</v>
      </c>
      <c r="D49" s="51" t="s">
        <v>407</v>
      </c>
      <c r="E49" s="49">
        <v>1.8247353239044973E-4</v>
      </c>
      <c r="F49" s="49">
        <v>1.8247353239044973E-4</v>
      </c>
    </row>
    <row r="50" spans="1:6" x14ac:dyDescent="0.55000000000000004">
      <c r="A50" s="208"/>
      <c r="B50" s="209"/>
      <c r="C50" s="209"/>
      <c r="D50" s="51" t="s">
        <v>408</v>
      </c>
      <c r="E50" s="49">
        <v>3.2488053763932174E-5</v>
      </c>
      <c r="F50" s="49">
        <v>3.2488053763932174E-5</v>
      </c>
    </row>
    <row r="51" spans="1:6" x14ac:dyDescent="0.55000000000000004">
      <c r="A51" s="208"/>
      <c r="B51" s="209"/>
      <c r="C51" s="209"/>
      <c r="D51" s="51" t="s">
        <v>409</v>
      </c>
      <c r="E51" s="49">
        <v>5.9976121236323609E-5</v>
      </c>
      <c r="F51" s="49">
        <v>5.9976121236323609E-5</v>
      </c>
    </row>
    <row r="52" spans="1:6" x14ac:dyDescent="0.55000000000000004">
      <c r="A52" s="208"/>
      <c r="B52" s="209" t="s">
        <v>289</v>
      </c>
      <c r="C52" s="209" t="s">
        <v>406</v>
      </c>
      <c r="D52" s="51" t="s">
        <v>407</v>
      </c>
      <c r="E52" s="49">
        <v>0.74007026904932149</v>
      </c>
      <c r="F52" s="49">
        <v>0.74007026904932149</v>
      </c>
    </row>
    <row r="53" spans="1:6" x14ac:dyDescent="0.55000000000000004">
      <c r="A53" s="208"/>
      <c r="B53" s="209"/>
      <c r="C53" s="209"/>
      <c r="D53" s="51" t="s">
        <v>408</v>
      </c>
      <c r="E53" s="49">
        <v>0.10968356161643862</v>
      </c>
      <c r="F53" s="49">
        <v>0.10968356161643862</v>
      </c>
    </row>
    <row r="54" spans="1:6" x14ac:dyDescent="0.55000000000000004">
      <c r="A54" s="208"/>
      <c r="B54" s="209"/>
      <c r="C54" s="209"/>
      <c r="D54" s="51" t="s">
        <v>409</v>
      </c>
      <c r="E54" s="49">
        <v>0.20612107860354589</v>
      </c>
      <c r="F54" s="49">
        <v>0.20612107860354589</v>
      </c>
    </row>
    <row r="55" spans="1:6" x14ac:dyDescent="0.55000000000000004">
      <c r="A55" s="208"/>
      <c r="B55" s="209"/>
      <c r="C55" s="209" t="s">
        <v>44</v>
      </c>
      <c r="D55" s="51" t="s">
        <v>407</v>
      </c>
      <c r="E55" s="49">
        <v>0.58476074086514784</v>
      </c>
      <c r="F55" s="49">
        <v>0.58476074086514784</v>
      </c>
    </row>
    <row r="56" spans="1:6" x14ac:dyDescent="0.55000000000000004">
      <c r="A56" s="208"/>
      <c r="B56" s="209"/>
      <c r="C56" s="209"/>
      <c r="D56" s="51" t="s">
        <v>408</v>
      </c>
      <c r="E56" s="49">
        <v>0.10411229584580581</v>
      </c>
      <c r="F56" s="49">
        <v>0.10411229584580581</v>
      </c>
    </row>
    <row r="57" spans="1:6" x14ac:dyDescent="0.55000000000000004">
      <c r="A57" s="208"/>
      <c r="B57" s="209"/>
      <c r="C57" s="209"/>
      <c r="D57" s="51" t="s">
        <v>409</v>
      </c>
      <c r="E57" s="49">
        <v>0.19220146959902934</v>
      </c>
      <c r="F57" s="49">
        <v>0.19220146959902934</v>
      </c>
    </row>
    <row r="58" spans="1:6" x14ac:dyDescent="0.55000000000000004">
      <c r="A58" s="208"/>
      <c r="B58" s="209" t="s">
        <v>290</v>
      </c>
      <c r="C58" s="209" t="s">
        <v>406</v>
      </c>
      <c r="D58" s="51" t="s">
        <v>407</v>
      </c>
      <c r="E58" s="49">
        <v>0.13562010593060456</v>
      </c>
      <c r="F58" s="49">
        <v>0.13562010593060456</v>
      </c>
    </row>
    <row r="59" spans="1:6" x14ac:dyDescent="0.55000000000000004">
      <c r="A59" s="208"/>
      <c r="B59" s="209"/>
      <c r="C59" s="209"/>
      <c r="D59" s="51" t="s">
        <v>408</v>
      </c>
      <c r="E59" s="49">
        <v>2.0099843038385919E-2</v>
      </c>
      <c r="F59" s="49">
        <v>2.0099843038385919E-2</v>
      </c>
    </row>
    <row r="60" spans="1:6" x14ac:dyDescent="0.55000000000000004">
      <c r="A60" s="208"/>
      <c r="B60" s="209"/>
      <c r="C60" s="209"/>
      <c r="D60" s="51" t="s">
        <v>409</v>
      </c>
      <c r="E60" s="49">
        <v>3.7772308500722079E-2</v>
      </c>
      <c r="F60" s="49">
        <v>3.7772308500722079E-2</v>
      </c>
    </row>
    <row r="61" spans="1:6" x14ac:dyDescent="0.55000000000000004">
      <c r="A61" s="208"/>
      <c r="B61" s="209"/>
      <c r="C61" s="209" t="s">
        <v>44</v>
      </c>
      <c r="D61" s="51" t="s">
        <v>407</v>
      </c>
      <c r="E61" s="49">
        <v>0.10715916709107105</v>
      </c>
      <c r="F61" s="49">
        <v>0.10715916709107105</v>
      </c>
    </row>
    <row r="62" spans="1:6" x14ac:dyDescent="0.55000000000000004">
      <c r="A62" s="208"/>
      <c r="B62" s="209"/>
      <c r="C62" s="209"/>
      <c r="D62" s="51" t="s">
        <v>408</v>
      </c>
      <c r="E62" s="49">
        <v>1.9078891804996459E-2</v>
      </c>
      <c r="F62" s="49">
        <v>1.9078891804996459E-2</v>
      </c>
    </row>
    <row r="63" spans="1:6" x14ac:dyDescent="0.55000000000000004">
      <c r="A63" s="208"/>
      <c r="B63" s="209"/>
      <c r="C63" s="209"/>
      <c r="D63" s="51" t="s">
        <v>409</v>
      </c>
      <c r="E63" s="49">
        <v>3.5221498224111275E-2</v>
      </c>
      <c r="F63" s="49">
        <v>3.5221498224111275E-2</v>
      </c>
    </row>
    <row r="64" spans="1:6" x14ac:dyDescent="0.55000000000000004">
      <c r="A64" s="208"/>
      <c r="B64" s="209" t="s">
        <v>291</v>
      </c>
      <c r="C64" s="209" t="s">
        <v>406</v>
      </c>
      <c r="D64" s="51" t="s">
        <v>407</v>
      </c>
      <c r="E64" s="49">
        <v>8.9165092656544754E-5</v>
      </c>
      <c r="F64" s="49">
        <v>8.9165092656544754E-5</v>
      </c>
    </row>
    <row r="65" spans="1:6" x14ac:dyDescent="0.55000000000000004">
      <c r="A65" s="208"/>
      <c r="B65" s="209"/>
      <c r="C65" s="209"/>
      <c r="D65" s="51" t="s">
        <v>408</v>
      </c>
      <c r="E65" s="49">
        <v>1.321488694173959E-5</v>
      </c>
      <c r="F65" s="49">
        <v>1.321488694173959E-5</v>
      </c>
    </row>
    <row r="66" spans="1:6" x14ac:dyDescent="0.55000000000000004">
      <c r="A66" s="208"/>
      <c r="B66" s="209"/>
      <c r="C66" s="209"/>
      <c r="D66" s="51" t="s">
        <v>409</v>
      </c>
      <c r="E66" s="49">
        <v>2.4833864891993481E-5</v>
      </c>
      <c r="F66" s="49">
        <v>2.4833864891993481E-5</v>
      </c>
    </row>
    <row r="67" spans="1:6" x14ac:dyDescent="0.55000000000000004">
      <c r="A67" s="208"/>
      <c r="B67" s="209"/>
      <c r="C67" s="209" t="s">
        <v>44</v>
      </c>
      <c r="D67" s="51" t="s">
        <v>407</v>
      </c>
      <c r="E67" s="49">
        <v>7.0453101309053944E-5</v>
      </c>
      <c r="F67" s="49">
        <v>7.0453101309053944E-5</v>
      </c>
    </row>
    <row r="68" spans="1:6" x14ac:dyDescent="0.55000000000000004">
      <c r="A68" s="208"/>
      <c r="B68" s="209"/>
      <c r="C68" s="209"/>
      <c r="D68" s="51" t="s">
        <v>408</v>
      </c>
      <c r="E68" s="49">
        <v>1.2543650101904314E-5</v>
      </c>
      <c r="F68" s="49">
        <v>1.2543650101904314E-5</v>
      </c>
    </row>
    <row r="69" spans="1:6" x14ac:dyDescent="0.55000000000000004">
      <c r="A69" s="208"/>
      <c r="B69" s="209"/>
      <c r="C69" s="209"/>
      <c r="D69" s="51" t="s">
        <v>409</v>
      </c>
      <c r="E69" s="49">
        <v>2.3156803566148111E-5</v>
      </c>
      <c r="F69" s="49">
        <v>2.3156803566148111E-5</v>
      </c>
    </row>
    <row r="70" spans="1:6" x14ac:dyDescent="0.55000000000000004">
      <c r="A70" s="208"/>
      <c r="B70" s="209" t="s">
        <v>292</v>
      </c>
      <c r="C70" s="209" t="s">
        <v>406</v>
      </c>
      <c r="D70" s="51" t="s">
        <v>407</v>
      </c>
      <c r="E70" s="49">
        <v>1.3820589361764439E-2</v>
      </c>
      <c r="F70" s="49">
        <v>1.3820589361764439E-2</v>
      </c>
    </row>
    <row r="71" spans="1:6" x14ac:dyDescent="0.55000000000000004">
      <c r="A71" s="208"/>
      <c r="B71" s="209"/>
      <c r="C71" s="209"/>
      <c r="D71" s="51" t="s">
        <v>408</v>
      </c>
      <c r="E71" s="49">
        <v>2.048307475969637E-3</v>
      </c>
      <c r="F71" s="49">
        <v>2.048307475969637E-3</v>
      </c>
    </row>
    <row r="72" spans="1:6" x14ac:dyDescent="0.55000000000000004">
      <c r="A72" s="208"/>
      <c r="B72" s="209"/>
      <c r="C72" s="209"/>
      <c r="D72" s="51" t="s">
        <v>409</v>
      </c>
      <c r="E72" s="49">
        <v>3.84924905825899E-3</v>
      </c>
      <c r="F72" s="49">
        <v>3.84924905825899E-3</v>
      </c>
    </row>
    <row r="73" spans="1:6" x14ac:dyDescent="0.55000000000000004">
      <c r="A73" s="208"/>
      <c r="B73" s="209"/>
      <c r="C73" s="209" t="s">
        <v>44</v>
      </c>
      <c r="D73" s="51" t="s">
        <v>407</v>
      </c>
      <c r="E73" s="49">
        <v>1.0920230702903364E-2</v>
      </c>
      <c r="F73" s="49">
        <v>1.0920230702903364E-2</v>
      </c>
    </row>
    <row r="74" spans="1:6" x14ac:dyDescent="0.55000000000000004">
      <c r="A74" s="208"/>
      <c r="B74" s="209"/>
      <c r="C74" s="209"/>
      <c r="D74" s="51" t="s">
        <v>408</v>
      </c>
      <c r="E74" s="49">
        <v>1.944265765795169E-3</v>
      </c>
      <c r="F74" s="49">
        <v>1.944265765795169E-3</v>
      </c>
    </row>
    <row r="75" spans="1:6" x14ac:dyDescent="0.55000000000000004">
      <c r="A75" s="208"/>
      <c r="B75" s="209"/>
      <c r="C75" s="209"/>
      <c r="D75" s="51" t="s">
        <v>409</v>
      </c>
      <c r="E75" s="49">
        <v>3.5893045527529577E-3</v>
      </c>
      <c r="F75" s="49">
        <v>3.5893045527529577E-3</v>
      </c>
    </row>
    <row r="76" spans="1:6" x14ac:dyDescent="0.55000000000000004">
      <c r="A76" s="208"/>
      <c r="B76" s="209" t="s">
        <v>293</v>
      </c>
      <c r="C76" s="209" t="s">
        <v>406</v>
      </c>
      <c r="D76" s="51" t="s">
        <v>407</v>
      </c>
      <c r="E76" s="49">
        <v>3.0316131503225219E-5</v>
      </c>
      <c r="F76" s="49">
        <v>3.0316131503225219E-5</v>
      </c>
    </row>
    <row r="77" spans="1:6" x14ac:dyDescent="0.55000000000000004">
      <c r="A77" s="208"/>
      <c r="B77" s="209"/>
      <c r="C77" s="209"/>
      <c r="D77" s="51" t="s">
        <v>408</v>
      </c>
      <c r="E77" s="49">
        <v>4.4930615601914613E-6</v>
      </c>
      <c r="F77" s="49">
        <v>4.4930615601914613E-6</v>
      </c>
    </row>
    <row r="78" spans="1:6" x14ac:dyDescent="0.55000000000000004">
      <c r="A78" s="208"/>
      <c r="B78" s="209"/>
      <c r="C78" s="209"/>
      <c r="D78" s="51" t="s">
        <v>409</v>
      </c>
      <c r="E78" s="49">
        <v>8.443514063277784E-6</v>
      </c>
      <c r="F78" s="49">
        <v>8.443514063277784E-6</v>
      </c>
    </row>
    <row r="79" spans="1:6" x14ac:dyDescent="0.55000000000000004">
      <c r="A79" s="208"/>
      <c r="B79" s="209"/>
      <c r="C79" s="209" t="s">
        <v>44</v>
      </c>
      <c r="D79" s="51" t="s">
        <v>407</v>
      </c>
      <c r="E79" s="49">
        <v>2.3954054445078343E-5</v>
      </c>
      <c r="F79" s="49">
        <v>2.3954054445078343E-5</v>
      </c>
    </row>
    <row r="80" spans="1:6" x14ac:dyDescent="0.55000000000000004">
      <c r="A80" s="208"/>
      <c r="B80" s="209"/>
      <c r="C80" s="209"/>
      <c r="D80" s="51" t="s">
        <v>408</v>
      </c>
      <c r="E80" s="49">
        <v>4.2648410346474667E-6</v>
      </c>
      <c r="F80" s="49">
        <v>4.2648410346474667E-6</v>
      </c>
    </row>
    <row r="81" spans="1:6" x14ac:dyDescent="0.55000000000000004">
      <c r="A81" s="208"/>
      <c r="B81" s="209"/>
      <c r="C81" s="209"/>
      <c r="D81" s="51" t="s">
        <v>409</v>
      </c>
      <c r="E81" s="49">
        <v>7.8733132124903581E-6</v>
      </c>
      <c r="F81" s="49">
        <v>7.8733132124903581E-6</v>
      </c>
    </row>
    <row r="82" spans="1:6" x14ac:dyDescent="0.55000000000000004">
      <c r="A82" s="208"/>
      <c r="B82" s="209" t="s">
        <v>294</v>
      </c>
      <c r="C82" s="209" t="s">
        <v>406</v>
      </c>
      <c r="D82" s="51" t="s">
        <v>407</v>
      </c>
      <c r="E82" s="49">
        <v>2.6838692889619972E-2</v>
      </c>
      <c r="F82" s="49">
        <v>2.6838692889619972E-2</v>
      </c>
    </row>
    <row r="83" spans="1:6" x14ac:dyDescent="0.55000000000000004">
      <c r="A83" s="208"/>
      <c r="B83" s="209"/>
      <c r="C83" s="209"/>
      <c r="D83" s="51" t="s">
        <v>408</v>
      </c>
      <c r="E83" s="49">
        <v>3.977680969463617E-3</v>
      </c>
      <c r="F83" s="49">
        <v>3.977680969463617E-3</v>
      </c>
    </row>
    <row r="84" spans="1:6" x14ac:dyDescent="0.55000000000000004">
      <c r="A84" s="208"/>
      <c r="B84" s="209"/>
      <c r="C84" s="209"/>
      <c r="D84" s="51" t="s">
        <v>409</v>
      </c>
      <c r="E84" s="49">
        <v>7.4749933324900382E-3</v>
      </c>
      <c r="F84" s="49">
        <v>7.4749933324900382E-3</v>
      </c>
    </row>
    <row r="85" spans="1:6" x14ac:dyDescent="0.55000000000000004">
      <c r="A85" s="208"/>
      <c r="B85" s="209"/>
      <c r="C85" s="209" t="s">
        <v>44</v>
      </c>
      <c r="D85" s="51" t="s">
        <v>407</v>
      </c>
      <c r="E85" s="49">
        <v>2.120638349402524E-2</v>
      </c>
      <c r="F85" s="49">
        <v>2.120638349402524E-2</v>
      </c>
    </row>
    <row r="86" spans="1:6" x14ac:dyDescent="0.55000000000000004">
      <c r="A86" s="208"/>
      <c r="B86" s="209"/>
      <c r="C86" s="209"/>
      <c r="D86" s="51" t="s">
        <v>408</v>
      </c>
      <c r="E86" s="49">
        <v>3.7756386806731988E-3</v>
      </c>
      <c r="F86" s="49">
        <v>3.7756386806731988E-3</v>
      </c>
    </row>
    <row r="87" spans="1:6" x14ac:dyDescent="0.55000000000000004">
      <c r="A87" s="208"/>
      <c r="B87" s="209"/>
      <c r="C87" s="209"/>
      <c r="D87" s="51" t="s">
        <v>409</v>
      </c>
      <c r="E87" s="49">
        <v>6.9701978734105817E-3</v>
      </c>
      <c r="F87" s="49">
        <v>6.9701978734105817E-3</v>
      </c>
    </row>
    <row r="88" spans="1:6" x14ac:dyDescent="0.55000000000000004">
      <c r="A88" s="208"/>
      <c r="B88" s="209" t="s">
        <v>295</v>
      </c>
      <c r="C88" s="209" t="s">
        <v>406</v>
      </c>
      <c r="D88" s="51" t="s">
        <v>407</v>
      </c>
      <c r="E88" s="49">
        <v>0</v>
      </c>
      <c r="F88" s="49">
        <v>0</v>
      </c>
    </row>
    <row r="89" spans="1:6" x14ac:dyDescent="0.55000000000000004">
      <c r="A89" s="208"/>
      <c r="B89" s="209"/>
      <c r="C89" s="209"/>
      <c r="D89" s="51" t="s">
        <v>408</v>
      </c>
      <c r="E89" s="49">
        <v>0</v>
      </c>
      <c r="F89" s="49">
        <v>0</v>
      </c>
    </row>
    <row r="90" spans="1:6" x14ac:dyDescent="0.55000000000000004">
      <c r="A90" s="208"/>
      <c r="B90" s="209"/>
      <c r="C90" s="209"/>
      <c r="D90" s="51" t="s">
        <v>409</v>
      </c>
      <c r="E90" s="49">
        <v>0</v>
      </c>
      <c r="F90" s="49">
        <v>0</v>
      </c>
    </row>
    <row r="91" spans="1:6" x14ac:dyDescent="0.55000000000000004">
      <c r="A91" s="208"/>
      <c r="B91" s="209"/>
      <c r="C91" s="209" t="s">
        <v>44</v>
      </c>
      <c r="D91" s="51" t="s">
        <v>407</v>
      </c>
      <c r="E91" s="49">
        <v>0</v>
      </c>
      <c r="F91" s="49">
        <v>0</v>
      </c>
    </row>
    <row r="92" spans="1:6" x14ac:dyDescent="0.55000000000000004">
      <c r="A92" s="208"/>
      <c r="B92" s="209"/>
      <c r="C92" s="209"/>
      <c r="D92" s="51" t="s">
        <v>408</v>
      </c>
      <c r="E92" s="49">
        <v>0</v>
      </c>
      <c r="F92" s="49">
        <v>0</v>
      </c>
    </row>
    <row r="93" spans="1:6" x14ac:dyDescent="0.55000000000000004">
      <c r="A93" s="208"/>
      <c r="B93" s="209"/>
      <c r="C93" s="209"/>
      <c r="D93" s="51" t="s">
        <v>409</v>
      </c>
      <c r="E93" s="49">
        <v>0</v>
      </c>
      <c r="F93" s="49">
        <v>0</v>
      </c>
    </row>
    <row r="94" spans="1:6" x14ac:dyDescent="0.55000000000000004">
      <c r="A94" s="208"/>
      <c r="B94" s="209" t="s">
        <v>296</v>
      </c>
      <c r="C94" s="209" t="s">
        <v>406</v>
      </c>
      <c r="D94" s="51" t="s">
        <v>407</v>
      </c>
      <c r="E94" s="49">
        <v>0</v>
      </c>
      <c r="F94" s="49">
        <v>0</v>
      </c>
    </row>
    <row r="95" spans="1:6" x14ac:dyDescent="0.55000000000000004">
      <c r="A95" s="208"/>
      <c r="B95" s="209"/>
      <c r="C95" s="209"/>
      <c r="D95" s="51" t="s">
        <v>408</v>
      </c>
      <c r="E95" s="49">
        <v>0</v>
      </c>
      <c r="F95" s="49">
        <v>0</v>
      </c>
    </row>
    <row r="96" spans="1:6" x14ac:dyDescent="0.55000000000000004">
      <c r="A96" s="208"/>
      <c r="B96" s="209"/>
      <c r="C96" s="209"/>
      <c r="D96" s="51" t="s">
        <v>409</v>
      </c>
      <c r="E96" s="49">
        <v>0</v>
      </c>
      <c r="F96" s="49">
        <v>0</v>
      </c>
    </row>
    <row r="97" spans="1:6" x14ac:dyDescent="0.55000000000000004">
      <c r="A97" s="208"/>
      <c r="B97" s="209"/>
      <c r="C97" s="209" t="s">
        <v>44</v>
      </c>
      <c r="D97" s="51" t="s">
        <v>407</v>
      </c>
      <c r="E97" s="49">
        <v>0</v>
      </c>
      <c r="F97" s="49">
        <v>0</v>
      </c>
    </row>
    <row r="98" spans="1:6" x14ac:dyDescent="0.55000000000000004">
      <c r="A98" s="208"/>
      <c r="B98" s="209"/>
      <c r="C98" s="209"/>
      <c r="D98" s="51" t="s">
        <v>408</v>
      </c>
      <c r="E98" s="49">
        <v>0</v>
      </c>
      <c r="F98" s="49">
        <v>0</v>
      </c>
    </row>
    <row r="99" spans="1:6" x14ac:dyDescent="0.55000000000000004">
      <c r="A99" s="208"/>
      <c r="B99" s="209"/>
      <c r="C99" s="209"/>
      <c r="D99" s="51" t="s">
        <v>409</v>
      </c>
      <c r="E99" s="49">
        <v>0</v>
      </c>
      <c r="F99" s="49">
        <v>0</v>
      </c>
    </row>
    <row r="100" spans="1:6" x14ac:dyDescent="0.55000000000000004">
      <c r="A100" s="208"/>
      <c r="B100" s="209" t="s">
        <v>297</v>
      </c>
      <c r="C100" s="209" t="s">
        <v>406</v>
      </c>
      <c r="D100" s="51" t="s">
        <v>407</v>
      </c>
      <c r="E100" s="49">
        <v>1.3374763898481711E-3</v>
      </c>
      <c r="F100" s="49">
        <v>1.3374763898481711E-3</v>
      </c>
    </row>
    <row r="101" spans="1:6" x14ac:dyDescent="0.55000000000000004">
      <c r="A101" s="208"/>
      <c r="B101" s="209"/>
      <c r="C101" s="209"/>
      <c r="D101" s="51" t="s">
        <v>408</v>
      </c>
      <c r="E101" s="49">
        <v>1.9822330412609386E-4</v>
      </c>
      <c r="F101" s="49">
        <v>1.9822330412609386E-4</v>
      </c>
    </row>
    <row r="102" spans="1:6" x14ac:dyDescent="0.55000000000000004">
      <c r="A102" s="208"/>
      <c r="B102" s="209"/>
      <c r="C102" s="209"/>
      <c r="D102" s="51" t="s">
        <v>409</v>
      </c>
      <c r="E102" s="49">
        <v>3.7250797337990218E-4</v>
      </c>
      <c r="F102" s="49">
        <v>3.7250797337990218E-4</v>
      </c>
    </row>
    <row r="103" spans="1:6" x14ac:dyDescent="0.55000000000000004">
      <c r="A103" s="208"/>
      <c r="B103" s="209"/>
      <c r="C103" s="209" t="s">
        <v>44</v>
      </c>
      <c r="D103" s="51" t="s">
        <v>407</v>
      </c>
      <c r="E103" s="49">
        <v>1.056796519635809E-3</v>
      </c>
      <c r="F103" s="49">
        <v>1.056796519635809E-3</v>
      </c>
    </row>
    <row r="104" spans="1:6" x14ac:dyDescent="0.55000000000000004">
      <c r="A104" s="208"/>
      <c r="B104" s="209"/>
      <c r="C104" s="209"/>
      <c r="D104" s="51" t="s">
        <v>408</v>
      </c>
      <c r="E104" s="49">
        <v>1.881547515285647E-4</v>
      </c>
      <c r="F104" s="49">
        <v>1.881547515285647E-4</v>
      </c>
    </row>
    <row r="105" spans="1:6" x14ac:dyDescent="0.55000000000000004">
      <c r="A105" s="208"/>
      <c r="B105" s="209"/>
      <c r="C105" s="209"/>
      <c r="D105" s="51" t="s">
        <v>409</v>
      </c>
      <c r="E105" s="49">
        <v>3.473520534922216E-4</v>
      </c>
      <c r="F105" s="49">
        <v>3.473520534922216E-4</v>
      </c>
    </row>
    <row r="106" spans="1:6" x14ac:dyDescent="0.55000000000000004">
      <c r="A106" s="208"/>
      <c r="B106" s="209" t="s">
        <v>298</v>
      </c>
      <c r="C106" s="209" t="s">
        <v>406</v>
      </c>
      <c r="D106" s="51" t="s">
        <v>407</v>
      </c>
      <c r="E106" s="49">
        <v>8.9165092656544754E-5</v>
      </c>
      <c r="F106" s="49">
        <v>8.9165092656544754E-5</v>
      </c>
    </row>
    <row r="107" spans="1:6" x14ac:dyDescent="0.55000000000000004">
      <c r="A107" s="208"/>
      <c r="B107" s="209"/>
      <c r="C107" s="209"/>
      <c r="D107" s="51" t="s">
        <v>408</v>
      </c>
      <c r="E107" s="49">
        <v>1.321488694173959E-5</v>
      </c>
      <c r="F107" s="49">
        <v>1.321488694173959E-5</v>
      </c>
    </row>
    <row r="108" spans="1:6" x14ac:dyDescent="0.55000000000000004">
      <c r="A108" s="208"/>
      <c r="B108" s="209"/>
      <c r="C108" s="209"/>
      <c r="D108" s="51" t="s">
        <v>409</v>
      </c>
      <c r="E108" s="49">
        <v>2.4833864891993481E-5</v>
      </c>
      <c r="F108" s="49">
        <v>2.4833864891993481E-5</v>
      </c>
    </row>
    <row r="109" spans="1:6" x14ac:dyDescent="0.55000000000000004">
      <c r="A109" s="208"/>
      <c r="B109" s="209"/>
      <c r="C109" s="209" t="s">
        <v>44</v>
      </c>
      <c r="D109" s="51" t="s">
        <v>407</v>
      </c>
      <c r="E109" s="49">
        <v>7.0453101309053944E-5</v>
      </c>
      <c r="F109" s="49">
        <v>7.0453101309053944E-5</v>
      </c>
    </row>
    <row r="110" spans="1:6" x14ac:dyDescent="0.55000000000000004">
      <c r="A110" s="208"/>
      <c r="B110" s="209"/>
      <c r="C110" s="209"/>
      <c r="D110" s="51" t="s">
        <v>408</v>
      </c>
      <c r="E110" s="49">
        <v>1.2543650101904314E-5</v>
      </c>
      <c r="F110" s="49">
        <v>1.2543650101904314E-5</v>
      </c>
    </row>
    <row r="111" spans="1:6" x14ac:dyDescent="0.55000000000000004">
      <c r="A111" s="208"/>
      <c r="B111" s="209"/>
      <c r="C111" s="209"/>
      <c r="D111" s="51" t="s">
        <v>409</v>
      </c>
      <c r="E111" s="49">
        <v>2.3156803566148111E-5</v>
      </c>
      <c r="F111" s="49">
        <v>2.3156803566148111E-5</v>
      </c>
    </row>
    <row r="112" spans="1:6" x14ac:dyDescent="0.55000000000000004">
      <c r="A112" s="208"/>
      <c r="B112" s="209" t="s">
        <v>299</v>
      </c>
      <c r="C112" s="209" t="s">
        <v>406</v>
      </c>
      <c r="D112" s="51" t="s">
        <v>407</v>
      </c>
      <c r="E112" s="49">
        <v>0</v>
      </c>
      <c r="F112" s="49">
        <v>0</v>
      </c>
    </row>
    <row r="113" spans="1:6" x14ac:dyDescent="0.55000000000000004">
      <c r="A113" s="208"/>
      <c r="B113" s="209"/>
      <c r="C113" s="209"/>
      <c r="D113" s="51" t="s">
        <v>408</v>
      </c>
      <c r="E113" s="49">
        <v>0</v>
      </c>
      <c r="F113" s="49">
        <v>0</v>
      </c>
    </row>
    <row r="114" spans="1:6" x14ac:dyDescent="0.55000000000000004">
      <c r="A114" s="208"/>
      <c r="B114" s="209"/>
      <c r="C114" s="209"/>
      <c r="D114" s="51" t="s">
        <v>409</v>
      </c>
      <c r="E114" s="49">
        <v>0</v>
      </c>
      <c r="F114" s="49">
        <v>0</v>
      </c>
    </row>
    <row r="115" spans="1:6" x14ac:dyDescent="0.55000000000000004">
      <c r="A115" s="208"/>
      <c r="B115" s="209"/>
      <c r="C115" s="209" t="s">
        <v>44</v>
      </c>
      <c r="D115" s="51" t="s">
        <v>407</v>
      </c>
      <c r="E115" s="49">
        <v>0</v>
      </c>
      <c r="F115" s="49">
        <v>0</v>
      </c>
    </row>
    <row r="116" spans="1:6" x14ac:dyDescent="0.55000000000000004">
      <c r="A116" s="208"/>
      <c r="B116" s="209"/>
      <c r="C116" s="209"/>
      <c r="D116" s="51" t="s">
        <v>408</v>
      </c>
      <c r="E116" s="49">
        <v>0</v>
      </c>
      <c r="F116" s="49">
        <v>0</v>
      </c>
    </row>
    <row r="117" spans="1:6" x14ac:dyDescent="0.55000000000000004">
      <c r="A117" s="208"/>
      <c r="B117" s="209"/>
      <c r="C117" s="209"/>
      <c r="D117" s="51" t="s">
        <v>409</v>
      </c>
      <c r="E117" s="49">
        <v>0</v>
      </c>
      <c r="F117" s="49">
        <v>0</v>
      </c>
    </row>
    <row r="118" spans="1:6" x14ac:dyDescent="0.55000000000000004">
      <c r="A118" s="208"/>
      <c r="B118" s="209" t="s">
        <v>300</v>
      </c>
      <c r="C118" s="209" t="s">
        <v>406</v>
      </c>
      <c r="D118" s="51" t="s">
        <v>407</v>
      </c>
      <c r="E118" s="49">
        <v>5.0199947165634709E-2</v>
      </c>
      <c r="F118" s="49">
        <v>5.0199947165634709E-2</v>
      </c>
    </row>
    <row r="119" spans="1:6" x14ac:dyDescent="0.55000000000000004">
      <c r="A119" s="208"/>
      <c r="B119" s="209"/>
      <c r="C119" s="209"/>
      <c r="D119" s="51" t="s">
        <v>408</v>
      </c>
      <c r="E119" s="49">
        <v>7.4399813481993912E-3</v>
      </c>
      <c r="F119" s="49">
        <v>7.4399813481993912E-3</v>
      </c>
    </row>
    <row r="120" spans="1:6" x14ac:dyDescent="0.55000000000000004">
      <c r="A120" s="208"/>
      <c r="B120" s="209"/>
      <c r="C120" s="209"/>
      <c r="D120" s="51" t="s">
        <v>409</v>
      </c>
      <c r="E120" s="49">
        <v>1.3981465934192331E-2</v>
      </c>
      <c r="F120" s="49">
        <v>1.3981465934192331E-2</v>
      </c>
    </row>
    <row r="121" spans="1:6" x14ac:dyDescent="0.55000000000000004">
      <c r="A121" s="208"/>
      <c r="B121" s="209"/>
      <c r="C121" s="209" t="s">
        <v>44</v>
      </c>
      <c r="D121" s="51" t="s">
        <v>407</v>
      </c>
      <c r="E121" s="49">
        <v>3.9665096036997381E-2</v>
      </c>
      <c r="F121" s="49">
        <v>3.9665096036997381E-2</v>
      </c>
    </row>
    <row r="122" spans="1:6" x14ac:dyDescent="0.55000000000000004">
      <c r="A122" s="208"/>
      <c r="B122" s="209"/>
      <c r="C122" s="209"/>
      <c r="D122" s="51" t="s">
        <v>408</v>
      </c>
      <c r="E122" s="49">
        <v>7.0620750073721299E-3</v>
      </c>
      <c r="F122" s="49">
        <v>7.0620750073721299E-3</v>
      </c>
    </row>
    <row r="123" spans="1:6" x14ac:dyDescent="0.55000000000000004">
      <c r="A123" s="208"/>
      <c r="B123" s="209"/>
      <c r="C123" s="209"/>
      <c r="D123" s="51" t="s">
        <v>409</v>
      </c>
      <c r="E123" s="49">
        <v>1.3037280407741389E-2</v>
      </c>
      <c r="F123" s="49">
        <v>1.3037280407741389E-2</v>
      </c>
    </row>
    <row r="124" spans="1:6" x14ac:dyDescent="0.55000000000000004">
      <c r="A124" s="208"/>
      <c r="B124" s="209" t="s">
        <v>301</v>
      </c>
      <c r="C124" s="209" t="s">
        <v>406</v>
      </c>
      <c r="D124" s="51" t="s">
        <v>407</v>
      </c>
      <c r="E124" s="49">
        <v>1.3374763898481711E-3</v>
      </c>
      <c r="F124" s="49">
        <v>1.3374763898481711E-3</v>
      </c>
    </row>
    <row r="125" spans="1:6" x14ac:dyDescent="0.55000000000000004">
      <c r="A125" s="208"/>
      <c r="B125" s="209"/>
      <c r="C125" s="209"/>
      <c r="D125" s="51" t="s">
        <v>408</v>
      </c>
      <c r="E125" s="49">
        <v>1.9822330412609386E-4</v>
      </c>
      <c r="F125" s="49">
        <v>1.9822330412609386E-4</v>
      </c>
    </row>
    <row r="126" spans="1:6" x14ac:dyDescent="0.55000000000000004">
      <c r="A126" s="208"/>
      <c r="B126" s="209"/>
      <c r="C126" s="209"/>
      <c r="D126" s="51" t="s">
        <v>409</v>
      </c>
      <c r="E126" s="49">
        <v>3.7250797337990218E-4</v>
      </c>
      <c r="F126" s="49">
        <v>3.7250797337990218E-4</v>
      </c>
    </row>
    <row r="127" spans="1:6" x14ac:dyDescent="0.55000000000000004">
      <c r="A127" s="208"/>
      <c r="B127" s="209"/>
      <c r="C127" s="209" t="s">
        <v>44</v>
      </c>
      <c r="D127" s="51" t="s">
        <v>407</v>
      </c>
      <c r="E127" s="49">
        <v>1.056796519635809E-3</v>
      </c>
      <c r="F127" s="49">
        <v>1.056796519635809E-3</v>
      </c>
    </row>
    <row r="128" spans="1:6" x14ac:dyDescent="0.55000000000000004">
      <c r="A128" s="208"/>
      <c r="B128" s="209"/>
      <c r="C128" s="209"/>
      <c r="D128" s="51" t="s">
        <v>408</v>
      </c>
      <c r="E128" s="49">
        <v>1.881547515285647E-4</v>
      </c>
      <c r="F128" s="49">
        <v>1.881547515285647E-4</v>
      </c>
    </row>
    <row r="129" spans="1:6" x14ac:dyDescent="0.55000000000000004">
      <c r="A129" s="208"/>
      <c r="B129" s="209"/>
      <c r="C129" s="209"/>
      <c r="D129" s="51" t="s">
        <v>409</v>
      </c>
      <c r="E129" s="49">
        <v>3.473520534922216E-4</v>
      </c>
      <c r="F129" s="49">
        <v>3.473520534922216E-4</v>
      </c>
    </row>
    <row r="130" spans="1:6" x14ac:dyDescent="0.55000000000000004">
      <c r="A130" s="208"/>
      <c r="B130" s="209" t="s">
        <v>302</v>
      </c>
      <c r="C130" s="209" t="s">
        <v>406</v>
      </c>
      <c r="D130" s="51" t="s">
        <v>407</v>
      </c>
      <c r="E130" s="49">
        <v>0.42799244475141485</v>
      </c>
      <c r="F130" s="49">
        <v>0.42799244475141485</v>
      </c>
    </row>
    <row r="131" spans="1:6" x14ac:dyDescent="0.55000000000000004">
      <c r="A131" s="208"/>
      <c r="B131" s="209"/>
      <c r="C131" s="209"/>
      <c r="D131" s="51" t="s">
        <v>408</v>
      </c>
      <c r="E131" s="49">
        <v>6.3431457320350049E-2</v>
      </c>
      <c r="F131" s="49">
        <v>6.3431457320350049E-2</v>
      </c>
    </row>
    <row r="132" spans="1:6" x14ac:dyDescent="0.55000000000000004">
      <c r="A132" s="208"/>
      <c r="B132" s="209"/>
      <c r="C132" s="209"/>
      <c r="D132" s="51" t="s">
        <v>409</v>
      </c>
      <c r="E132" s="49">
        <v>0.11920255148156872</v>
      </c>
      <c r="F132" s="49">
        <v>0.11920255148156872</v>
      </c>
    </row>
    <row r="133" spans="1:6" x14ac:dyDescent="0.55000000000000004">
      <c r="A133" s="208"/>
      <c r="B133" s="209"/>
      <c r="C133" s="209" t="s">
        <v>44</v>
      </c>
      <c r="D133" s="51" t="s">
        <v>407</v>
      </c>
      <c r="E133" s="49">
        <v>0.33817488628345899</v>
      </c>
      <c r="F133" s="49">
        <v>0.33817488628345899</v>
      </c>
    </row>
    <row r="134" spans="1:6" x14ac:dyDescent="0.55000000000000004">
      <c r="A134" s="208"/>
      <c r="B134" s="209"/>
      <c r="C134" s="209"/>
      <c r="D134" s="51" t="s">
        <v>408</v>
      </c>
      <c r="E134" s="49">
        <v>6.020952048914071E-2</v>
      </c>
      <c r="F134" s="49">
        <v>6.020952048914071E-2</v>
      </c>
    </row>
    <row r="135" spans="1:6" x14ac:dyDescent="0.55000000000000004">
      <c r="A135" s="208"/>
      <c r="B135" s="209"/>
      <c r="C135" s="209"/>
      <c r="D135" s="51" t="s">
        <v>409</v>
      </c>
      <c r="E135" s="49">
        <v>0.11115265711751093</v>
      </c>
      <c r="F135" s="49">
        <v>0.11115265711751093</v>
      </c>
    </row>
    <row r="136" spans="1:6" x14ac:dyDescent="0.55000000000000004">
      <c r="A136" s="208"/>
      <c r="B136" s="209" t="s">
        <v>303</v>
      </c>
      <c r="C136" s="209" t="s">
        <v>406</v>
      </c>
      <c r="D136" s="51" t="s">
        <v>407</v>
      </c>
      <c r="E136" s="49">
        <v>3.5666037062617902E-4</v>
      </c>
      <c r="F136" s="49">
        <v>3.5666037062617902E-4</v>
      </c>
    </row>
    <row r="137" spans="1:6" x14ac:dyDescent="0.55000000000000004">
      <c r="A137" s="208"/>
      <c r="B137" s="209"/>
      <c r="C137" s="209"/>
      <c r="D137" s="51" t="s">
        <v>408</v>
      </c>
      <c r="E137" s="49">
        <v>5.2859547766958362E-5</v>
      </c>
      <c r="F137" s="49">
        <v>5.2859547766958362E-5</v>
      </c>
    </row>
    <row r="138" spans="1:6" x14ac:dyDescent="0.55000000000000004">
      <c r="A138" s="208"/>
      <c r="B138" s="209"/>
      <c r="C138" s="209"/>
      <c r="D138" s="51" t="s">
        <v>409</v>
      </c>
      <c r="E138" s="49">
        <v>9.9335459567973924E-5</v>
      </c>
      <c r="F138" s="49">
        <v>9.9335459567973924E-5</v>
      </c>
    </row>
    <row r="139" spans="1:6" x14ac:dyDescent="0.55000000000000004">
      <c r="A139" s="208"/>
      <c r="B139" s="209"/>
      <c r="C139" s="209" t="s">
        <v>44</v>
      </c>
      <c r="D139" s="51" t="s">
        <v>407</v>
      </c>
      <c r="E139" s="49">
        <v>2.8181240523621578E-4</v>
      </c>
      <c r="F139" s="49">
        <v>2.8181240523621578E-4</v>
      </c>
    </row>
    <row r="140" spans="1:6" x14ac:dyDescent="0.55000000000000004">
      <c r="A140" s="208"/>
      <c r="B140" s="209"/>
      <c r="C140" s="209"/>
      <c r="D140" s="51" t="s">
        <v>408</v>
      </c>
      <c r="E140" s="49">
        <v>5.0174600407617258E-5</v>
      </c>
      <c r="F140" s="49">
        <v>5.0174600407617258E-5</v>
      </c>
    </row>
    <row r="141" spans="1:6" x14ac:dyDescent="0.55000000000000004">
      <c r="A141" s="208"/>
      <c r="B141" s="209"/>
      <c r="C141" s="209"/>
      <c r="D141" s="51" t="s">
        <v>409</v>
      </c>
      <c r="E141" s="49">
        <v>9.2627214264592443E-5</v>
      </c>
      <c r="F141" s="49">
        <v>9.2627214264592443E-5</v>
      </c>
    </row>
    <row r="142" spans="1:6" x14ac:dyDescent="0.55000000000000004">
      <c r="A142" s="208"/>
      <c r="B142" s="209" t="s">
        <v>304</v>
      </c>
      <c r="C142" s="209" t="s">
        <v>406</v>
      </c>
      <c r="D142" s="51" t="s">
        <v>407</v>
      </c>
      <c r="E142" s="49">
        <v>0</v>
      </c>
      <c r="F142" s="49">
        <v>0</v>
      </c>
    </row>
    <row r="143" spans="1:6" x14ac:dyDescent="0.55000000000000004">
      <c r="A143" s="208"/>
      <c r="B143" s="209"/>
      <c r="C143" s="209"/>
      <c r="D143" s="51" t="s">
        <v>408</v>
      </c>
      <c r="E143" s="49">
        <v>0</v>
      </c>
      <c r="F143" s="49">
        <v>0</v>
      </c>
    </row>
    <row r="144" spans="1:6" x14ac:dyDescent="0.55000000000000004">
      <c r="A144" s="208"/>
      <c r="B144" s="209"/>
      <c r="C144" s="209"/>
      <c r="D144" s="51" t="s">
        <v>409</v>
      </c>
      <c r="E144" s="49">
        <v>0</v>
      </c>
      <c r="F144" s="49">
        <v>0</v>
      </c>
    </row>
    <row r="145" spans="1:6" x14ac:dyDescent="0.55000000000000004">
      <c r="A145" s="208"/>
      <c r="B145" s="209"/>
      <c r="C145" s="209" t="s">
        <v>44</v>
      </c>
      <c r="D145" s="51" t="s">
        <v>407</v>
      </c>
      <c r="E145" s="49">
        <v>0</v>
      </c>
      <c r="F145" s="49">
        <v>0</v>
      </c>
    </row>
    <row r="146" spans="1:6" x14ac:dyDescent="0.55000000000000004">
      <c r="A146" s="208"/>
      <c r="B146" s="209"/>
      <c r="C146" s="209"/>
      <c r="D146" s="51" t="s">
        <v>408</v>
      </c>
      <c r="E146" s="49">
        <v>0</v>
      </c>
      <c r="F146" s="49">
        <v>0</v>
      </c>
    </row>
    <row r="147" spans="1:6" x14ac:dyDescent="0.55000000000000004">
      <c r="A147" s="208"/>
      <c r="B147" s="209"/>
      <c r="C147" s="209"/>
      <c r="D147" s="51" t="s">
        <v>409</v>
      </c>
      <c r="E147" s="49">
        <v>0</v>
      </c>
      <c r="F147" s="49">
        <v>0</v>
      </c>
    </row>
    <row r="148" spans="1:6" x14ac:dyDescent="0.55000000000000004">
      <c r="A148" s="208"/>
      <c r="B148" s="209" t="s">
        <v>305</v>
      </c>
      <c r="C148" s="209" t="s">
        <v>406</v>
      </c>
      <c r="D148" s="51" t="s">
        <v>407</v>
      </c>
      <c r="E148" s="49">
        <v>1.6941367604743506E-5</v>
      </c>
      <c r="F148" s="49">
        <v>1.6941367604743506E-5</v>
      </c>
    </row>
    <row r="149" spans="1:6" x14ac:dyDescent="0.55000000000000004">
      <c r="A149" s="208"/>
      <c r="B149" s="209"/>
      <c r="C149" s="209"/>
      <c r="D149" s="51" t="s">
        <v>408</v>
      </c>
      <c r="E149" s="49">
        <v>2.5108285189305229E-6</v>
      </c>
      <c r="F149" s="49">
        <v>2.5108285189305229E-6</v>
      </c>
    </row>
    <row r="150" spans="1:6" x14ac:dyDescent="0.55000000000000004">
      <c r="A150" s="208"/>
      <c r="B150" s="209"/>
      <c r="C150" s="209"/>
      <c r="D150" s="51" t="s">
        <v>409</v>
      </c>
      <c r="E150" s="49">
        <v>4.7184343294787624E-6</v>
      </c>
      <c r="F150" s="49">
        <v>4.7184343294787624E-6</v>
      </c>
    </row>
    <row r="151" spans="1:6" x14ac:dyDescent="0.55000000000000004">
      <c r="A151" s="208"/>
      <c r="B151" s="209"/>
      <c r="C151" s="209" t="s">
        <v>44</v>
      </c>
      <c r="D151" s="51" t="s">
        <v>407</v>
      </c>
      <c r="E151" s="49">
        <v>1.3386089248720253E-5</v>
      </c>
      <c r="F151" s="49">
        <v>1.3386089248720253E-5</v>
      </c>
    </row>
    <row r="152" spans="1:6" x14ac:dyDescent="0.55000000000000004">
      <c r="A152" s="208"/>
      <c r="B152" s="209"/>
      <c r="C152" s="209"/>
      <c r="D152" s="51" t="s">
        <v>408</v>
      </c>
      <c r="E152" s="49">
        <v>2.3832935193618203E-6</v>
      </c>
      <c r="F152" s="49">
        <v>2.3832935193618203E-6</v>
      </c>
    </row>
    <row r="153" spans="1:6" x14ac:dyDescent="0.55000000000000004">
      <c r="A153" s="208"/>
      <c r="B153" s="209"/>
      <c r="C153" s="209"/>
      <c r="D153" s="51" t="s">
        <v>409</v>
      </c>
      <c r="E153" s="49">
        <v>4.3997926775681416E-6</v>
      </c>
      <c r="F153" s="49">
        <v>4.3997926775681416E-6</v>
      </c>
    </row>
    <row r="154" spans="1:6" x14ac:dyDescent="0.55000000000000004">
      <c r="A154" s="208"/>
      <c r="B154" s="209" t="s">
        <v>306</v>
      </c>
      <c r="C154" s="209" t="s">
        <v>406</v>
      </c>
      <c r="D154" s="51" t="s">
        <v>407</v>
      </c>
      <c r="E154" s="49">
        <v>2.6749527796963432E-4</v>
      </c>
      <c r="F154" s="49">
        <v>2.6749527796963432E-4</v>
      </c>
    </row>
    <row r="155" spans="1:6" x14ac:dyDescent="0.55000000000000004">
      <c r="A155" s="208"/>
      <c r="B155" s="209"/>
      <c r="C155" s="209"/>
      <c r="D155" s="51" t="s">
        <v>408</v>
      </c>
      <c r="E155" s="49">
        <v>3.964466082521878E-5</v>
      </c>
      <c r="F155" s="49">
        <v>3.964466082521878E-5</v>
      </c>
    </row>
    <row r="156" spans="1:6" x14ac:dyDescent="0.55000000000000004">
      <c r="A156" s="208"/>
      <c r="B156" s="209"/>
      <c r="C156" s="209"/>
      <c r="D156" s="51" t="s">
        <v>409</v>
      </c>
      <c r="E156" s="49">
        <v>7.4501594675980453E-5</v>
      </c>
      <c r="F156" s="49">
        <v>7.4501594675980453E-5</v>
      </c>
    </row>
    <row r="157" spans="1:6" x14ac:dyDescent="0.55000000000000004">
      <c r="A157" s="208"/>
      <c r="B157" s="209"/>
      <c r="C157" s="209" t="s">
        <v>44</v>
      </c>
      <c r="D157" s="51" t="s">
        <v>407</v>
      </c>
      <c r="E157" s="49">
        <v>2.1135930392716186E-4</v>
      </c>
      <c r="F157" s="49">
        <v>2.1135930392716186E-4</v>
      </c>
    </row>
    <row r="158" spans="1:6" x14ac:dyDescent="0.55000000000000004">
      <c r="A158" s="208"/>
      <c r="B158" s="209"/>
      <c r="C158" s="209"/>
      <c r="D158" s="51" t="s">
        <v>408</v>
      </c>
      <c r="E158" s="49">
        <v>3.7630950305712943E-5</v>
      </c>
      <c r="F158" s="49">
        <v>3.7630950305712943E-5</v>
      </c>
    </row>
    <row r="159" spans="1:6" x14ac:dyDescent="0.55000000000000004">
      <c r="A159" s="208"/>
      <c r="B159" s="209"/>
      <c r="C159" s="209"/>
      <c r="D159" s="51" t="s">
        <v>409</v>
      </c>
      <c r="E159" s="49">
        <v>6.9470410698444339E-5</v>
      </c>
      <c r="F159" s="49">
        <v>6.9470410698444339E-5</v>
      </c>
    </row>
    <row r="160" spans="1:6" x14ac:dyDescent="0.55000000000000004">
      <c r="A160" s="208"/>
      <c r="B160" s="209" t="s">
        <v>307</v>
      </c>
      <c r="C160" s="209" t="s">
        <v>406</v>
      </c>
      <c r="D160" s="51" t="s">
        <v>407</v>
      </c>
      <c r="E160" s="49">
        <v>1.7833018531308951E-4</v>
      </c>
      <c r="F160" s="49">
        <v>1.7833018531308951E-4</v>
      </c>
    </row>
    <row r="161" spans="1:6" x14ac:dyDescent="0.55000000000000004">
      <c r="A161" s="208"/>
      <c r="B161" s="209"/>
      <c r="C161" s="209"/>
      <c r="D161" s="51" t="s">
        <v>408</v>
      </c>
      <c r="E161" s="49">
        <v>2.6429773883479181E-5</v>
      </c>
      <c r="F161" s="49">
        <v>2.6429773883479181E-5</v>
      </c>
    </row>
    <row r="162" spans="1:6" x14ac:dyDescent="0.55000000000000004">
      <c r="A162" s="208"/>
      <c r="B162" s="209"/>
      <c r="C162" s="209"/>
      <c r="D162" s="51" t="s">
        <v>409</v>
      </c>
      <c r="E162" s="49">
        <v>4.9667729783986962E-5</v>
      </c>
      <c r="F162" s="49">
        <v>4.9667729783986962E-5</v>
      </c>
    </row>
    <row r="163" spans="1:6" x14ac:dyDescent="0.55000000000000004">
      <c r="A163" s="208"/>
      <c r="B163" s="209"/>
      <c r="C163" s="209" t="s">
        <v>44</v>
      </c>
      <c r="D163" s="51" t="s">
        <v>407</v>
      </c>
      <c r="E163" s="49">
        <v>1.4090620261810789E-4</v>
      </c>
      <c r="F163" s="49">
        <v>1.4090620261810789E-4</v>
      </c>
    </row>
    <row r="164" spans="1:6" x14ac:dyDescent="0.55000000000000004">
      <c r="A164" s="208"/>
      <c r="B164" s="209"/>
      <c r="C164" s="209"/>
      <c r="D164" s="51" t="s">
        <v>408</v>
      </c>
      <c r="E164" s="49">
        <v>2.5087300203808629E-5</v>
      </c>
      <c r="F164" s="49">
        <v>2.5087300203808629E-5</v>
      </c>
    </row>
    <row r="165" spans="1:6" x14ac:dyDescent="0.55000000000000004">
      <c r="A165" s="208"/>
      <c r="B165" s="209"/>
      <c r="C165" s="209"/>
      <c r="D165" s="51" t="s">
        <v>409</v>
      </c>
      <c r="E165" s="49">
        <v>4.6313607132296222E-5</v>
      </c>
      <c r="F165" s="49">
        <v>4.6313607132296222E-5</v>
      </c>
    </row>
    <row r="166" spans="1:6" x14ac:dyDescent="0.55000000000000004">
      <c r="A166" s="208"/>
      <c r="B166" s="209" t="s">
        <v>308</v>
      </c>
      <c r="C166" s="209" t="s">
        <v>406</v>
      </c>
      <c r="D166" s="51" t="s">
        <v>407</v>
      </c>
      <c r="E166" s="49">
        <v>1.7833018531308951E-5</v>
      </c>
      <c r="F166" s="49">
        <v>1.7833018531308951E-5</v>
      </c>
    </row>
    <row r="167" spans="1:6" x14ac:dyDescent="0.55000000000000004">
      <c r="A167" s="208"/>
      <c r="B167" s="209"/>
      <c r="C167" s="209"/>
      <c r="D167" s="51" t="s">
        <v>408</v>
      </c>
      <c r="E167" s="49">
        <v>2.642977388347918E-6</v>
      </c>
      <c r="F167" s="49">
        <v>2.642977388347918E-6</v>
      </c>
    </row>
    <row r="168" spans="1:6" x14ac:dyDescent="0.55000000000000004">
      <c r="A168" s="208"/>
      <c r="B168" s="209"/>
      <c r="C168" s="209"/>
      <c r="D168" s="51" t="s">
        <v>409</v>
      </c>
      <c r="E168" s="49">
        <v>4.9667729783986955E-6</v>
      </c>
      <c r="F168" s="49">
        <v>4.9667729783986955E-6</v>
      </c>
    </row>
    <row r="169" spans="1:6" x14ac:dyDescent="0.55000000000000004">
      <c r="A169" s="208"/>
      <c r="B169" s="209"/>
      <c r="C169" s="209" t="s">
        <v>44</v>
      </c>
      <c r="D169" s="51" t="s">
        <v>407</v>
      </c>
      <c r="E169" s="49">
        <v>1.4090620261810789E-5</v>
      </c>
      <c r="F169" s="49">
        <v>1.4090620261810789E-5</v>
      </c>
    </row>
    <row r="170" spans="1:6" x14ac:dyDescent="0.55000000000000004">
      <c r="A170" s="208"/>
      <c r="B170" s="209"/>
      <c r="C170" s="209"/>
      <c r="D170" s="51" t="s">
        <v>408</v>
      </c>
      <c r="E170" s="49">
        <v>2.5087300203808627E-6</v>
      </c>
      <c r="F170" s="49">
        <v>2.5087300203808627E-6</v>
      </c>
    </row>
    <row r="171" spans="1:6" x14ac:dyDescent="0.55000000000000004">
      <c r="A171" s="208"/>
      <c r="B171" s="209"/>
      <c r="C171" s="209"/>
      <c r="D171" s="51" t="s">
        <v>409</v>
      </c>
      <c r="E171" s="49">
        <v>4.6313607132296217E-6</v>
      </c>
      <c r="F171" s="49">
        <v>4.6313607132296217E-6</v>
      </c>
    </row>
    <row r="172" spans="1:6" x14ac:dyDescent="0.55000000000000004">
      <c r="A172" s="208"/>
      <c r="B172" s="209" t="s">
        <v>309</v>
      </c>
      <c r="C172" s="209" t="s">
        <v>406</v>
      </c>
      <c r="D172" s="51" t="s">
        <v>407</v>
      </c>
      <c r="E172" s="49">
        <v>3.5666037062617902E-5</v>
      </c>
      <c r="F172" s="49">
        <v>3.5666037062617902E-5</v>
      </c>
    </row>
    <row r="173" spans="1:6" x14ac:dyDescent="0.55000000000000004">
      <c r="A173" s="208"/>
      <c r="B173" s="209"/>
      <c r="C173" s="209"/>
      <c r="D173" s="51" t="s">
        <v>408</v>
      </c>
      <c r="E173" s="49">
        <v>5.285954776695836E-6</v>
      </c>
      <c r="F173" s="49">
        <v>5.285954776695836E-6</v>
      </c>
    </row>
    <row r="174" spans="1:6" x14ac:dyDescent="0.55000000000000004">
      <c r="A174" s="208"/>
      <c r="B174" s="209"/>
      <c r="C174" s="209"/>
      <c r="D174" s="51" t="s">
        <v>409</v>
      </c>
      <c r="E174" s="49">
        <v>9.933545956797391E-6</v>
      </c>
      <c r="F174" s="49">
        <v>9.933545956797391E-6</v>
      </c>
    </row>
    <row r="175" spans="1:6" x14ac:dyDescent="0.55000000000000004">
      <c r="A175" s="208"/>
      <c r="B175" s="209"/>
      <c r="C175" s="209" t="s">
        <v>44</v>
      </c>
      <c r="D175" s="51" t="s">
        <v>407</v>
      </c>
      <c r="E175" s="49">
        <v>2.8181240523621578E-5</v>
      </c>
      <c r="F175" s="49">
        <v>2.8181240523621578E-5</v>
      </c>
    </row>
    <row r="176" spans="1:6" x14ac:dyDescent="0.55000000000000004">
      <c r="A176" s="208"/>
      <c r="B176" s="209"/>
      <c r="C176" s="209"/>
      <c r="D176" s="51" t="s">
        <v>408</v>
      </c>
      <c r="E176" s="49">
        <v>5.0174600407617254E-6</v>
      </c>
      <c r="F176" s="49">
        <v>5.0174600407617254E-6</v>
      </c>
    </row>
    <row r="177" spans="1:6" x14ac:dyDescent="0.55000000000000004">
      <c r="A177" s="208"/>
      <c r="B177" s="209"/>
      <c r="C177" s="209"/>
      <c r="D177" s="51" t="s">
        <v>409</v>
      </c>
      <c r="E177" s="49">
        <v>9.2627214264592433E-6</v>
      </c>
      <c r="F177" s="49">
        <v>9.2627214264592433E-6</v>
      </c>
    </row>
    <row r="178" spans="1:6" x14ac:dyDescent="0.55000000000000004">
      <c r="A178" s="208"/>
      <c r="B178" s="209" t="s">
        <v>310</v>
      </c>
      <c r="C178" s="209" t="s">
        <v>406</v>
      </c>
      <c r="D178" s="51" t="s">
        <v>407</v>
      </c>
      <c r="E178" s="49">
        <v>0</v>
      </c>
      <c r="F178" s="49">
        <v>0</v>
      </c>
    </row>
    <row r="179" spans="1:6" x14ac:dyDescent="0.55000000000000004">
      <c r="A179" s="208"/>
      <c r="B179" s="209"/>
      <c r="C179" s="209"/>
      <c r="D179" s="51" t="s">
        <v>408</v>
      </c>
      <c r="E179" s="49">
        <v>0</v>
      </c>
      <c r="F179" s="49">
        <v>0</v>
      </c>
    </row>
    <row r="180" spans="1:6" x14ac:dyDescent="0.55000000000000004">
      <c r="A180" s="208"/>
      <c r="B180" s="209"/>
      <c r="C180" s="209"/>
      <c r="D180" s="51" t="s">
        <v>409</v>
      </c>
      <c r="E180" s="49">
        <v>0</v>
      </c>
      <c r="F180" s="49">
        <v>0</v>
      </c>
    </row>
    <row r="181" spans="1:6" x14ac:dyDescent="0.55000000000000004">
      <c r="A181" s="208"/>
      <c r="B181" s="209"/>
      <c r="C181" s="209" t="s">
        <v>44</v>
      </c>
      <c r="D181" s="51" t="s">
        <v>407</v>
      </c>
      <c r="E181" s="49">
        <v>0</v>
      </c>
      <c r="F181" s="49">
        <v>0</v>
      </c>
    </row>
    <row r="182" spans="1:6" x14ac:dyDescent="0.55000000000000004">
      <c r="A182" s="208"/>
      <c r="B182" s="209"/>
      <c r="C182" s="209"/>
      <c r="D182" s="51" t="s">
        <v>408</v>
      </c>
      <c r="E182" s="49">
        <v>0</v>
      </c>
      <c r="F182" s="49">
        <v>0</v>
      </c>
    </row>
    <row r="183" spans="1:6" x14ac:dyDescent="0.55000000000000004">
      <c r="A183" s="208"/>
      <c r="B183" s="209"/>
      <c r="C183" s="209"/>
      <c r="D183" s="51" t="s">
        <v>409</v>
      </c>
      <c r="E183" s="49">
        <v>0</v>
      </c>
      <c r="F183" s="49">
        <v>0</v>
      </c>
    </row>
    <row r="184" spans="1:6" x14ac:dyDescent="0.55000000000000004">
      <c r="A184" s="208"/>
      <c r="B184" s="209" t="s">
        <v>311</v>
      </c>
      <c r="C184" s="209" t="s">
        <v>406</v>
      </c>
      <c r="D184" s="51" t="s">
        <v>407</v>
      </c>
      <c r="E184" s="49">
        <v>1.7833018531308951E-4</v>
      </c>
      <c r="F184" s="49">
        <v>1.7833018531308951E-4</v>
      </c>
    </row>
    <row r="185" spans="1:6" x14ac:dyDescent="0.55000000000000004">
      <c r="A185" s="208"/>
      <c r="B185" s="209"/>
      <c r="C185" s="209"/>
      <c r="D185" s="51" t="s">
        <v>408</v>
      </c>
      <c r="E185" s="49">
        <v>2.6429773883479181E-5</v>
      </c>
      <c r="F185" s="49">
        <v>2.6429773883479181E-5</v>
      </c>
    </row>
    <row r="186" spans="1:6" x14ac:dyDescent="0.55000000000000004">
      <c r="A186" s="208"/>
      <c r="B186" s="209"/>
      <c r="C186" s="209"/>
      <c r="D186" s="51" t="s">
        <v>409</v>
      </c>
      <c r="E186" s="49">
        <v>4.9667729783986962E-5</v>
      </c>
      <c r="F186" s="49">
        <v>4.9667729783986962E-5</v>
      </c>
    </row>
    <row r="187" spans="1:6" x14ac:dyDescent="0.55000000000000004">
      <c r="A187" s="208"/>
      <c r="B187" s="209"/>
      <c r="C187" s="209" t="s">
        <v>44</v>
      </c>
      <c r="D187" s="51" t="s">
        <v>407</v>
      </c>
      <c r="E187" s="49">
        <v>1.4090620261810789E-4</v>
      </c>
      <c r="F187" s="49">
        <v>1.4090620261810789E-4</v>
      </c>
    </row>
    <row r="188" spans="1:6" x14ac:dyDescent="0.55000000000000004">
      <c r="A188" s="208"/>
      <c r="B188" s="209"/>
      <c r="C188" s="209"/>
      <c r="D188" s="51" t="s">
        <v>408</v>
      </c>
      <c r="E188" s="49">
        <v>2.5087300203808629E-5</v>
      </c>
      <c r="F188" s="49">
        <v>2.5087300203808629E-5</v>
      </c>
    </row>
    <row r="189" spans="1:6" x14ac:dyDescent="0.55000000000000004">
      <c r="A189" s="208"/>
      <c r="B189" s="209"/>
      <c r="C189" s="209"/>
      <c r="D189" s="51" t="s">
        <v>409</v>
      </c>
      <c r="E189" s="49">
        <v>4.6313607132296222E-5</v>
      </c>
      <c r="F189" s="49">
        <v>4.6313607132296222E-5</v>
      </c>
    </row>
    <row r="190" spans="1:6" x14ac:dyDescent="0.55000000000000004">
      <c r="A190" s="208"/>
      <c r="B190" s="209" t="s">
        <v>312</v>
      </c>
      <c r="C190" s="209" t="s">
        <v>406</v>
      </c>
      <c r="D190" s="51" t="s">
        <v>407</v>
      </c>
      <c r="E190" s="49">
        <v>1.1502296952694275E-2</v>
      </c>
      <c r="F190" s="49">
        <v>1.1502296952694275E-2</v>
      </c>
    </row>
    <row r="191" spans="1:6" x14ac:dyDescent="0.55000000000000004">
      <c r="A191" s="208"/>
      <c r="B191" s="209"/>
      <c r="C191" s="209"/>
      <c r="D191" s="51" t="s">
        <v>408</v>
      </c>
      <c r="E191" s="49">
        <v>1.7047204154844074E-3</v>
      </c>
      <c r="F191" s="49">
        <v>1.7047204154844074E-3</v>
      </c>
    </row>
    <row r="192" spans="1:6" x14ac:dyDescent="0.55000000000000004">
      <c r="A192" s="208"/>
      <c r="B192" s="209"/>
      <c r="C192" s="209"/>
      <c r="D192" s="51" t="s">
        <v>409</v>
      </c>
      <c r="E192" s="49">
        <v>3.2035685710671592E-3</v>
      </c>
      <c r="F192" s="49">
        <v>3.2035685710671592E-3</v>
      </c>
    </row>
    <row r="193" spans="1:6" x14ac:dyDescent="0.55000000000000004">
      <c r="A193" s="208"/>
      <c r="B193" s="209"/>
      <c r="C193" s="209" t="s">
        <v>44</v>
      </c>
      <c r="D193" s="51" t="s">
        <v>407</v>
      </c>
      <c r="E193" s="49">
        <v>9.0884500688679596E-3</v>
      </c>
      <c r="F193" s="49">
        <v>9.0884500688679596E-3</v>
      </c>
    </row>
    <row r="194" spans="1:6" x14ac:dyDescent="0.55000000000000004">
      <c r="A194" s="208"/>
      <c r="B194" s="209"/>
      <c r="C194" s="209"/>
      <c r="D194" s="51" t="s">
        <v>408</v>
      </c>
      <c r="E194" s="49">
        <v>1.6181308631456565E-3</v>
      </c>
      <c r="F194" s="49">
        <v>1.6181308631456565E-3</v>
      </c>
    </row>
    <row r="195" spans="1:6" x14ac:dyDescent="0.55000000000000004">
      <c r="A195" s="208"/>
      <c r="B195" s="209"/>
      <c r="C195" s="209"/>
      <c r="D195" s="51" t="s">
        <v>409</v>
      </c>
      <c r="E195" s="49">
        <v>2.9872276600331061E-3</v>
      </c>
      <c r="F195" s="49">
        <v>2.9872276600331061E-3</v>
      </c>
    </row>
    <row r="196" spans="1:6" x14ac:dyDescent="0.55000000000000004">
      <c r="A196" s="208"/>
      <c r="B196" s="209" t="s">
        <v>313</v>
      </c>
      <c r="C196" s="209" t="s">
        <v>406</v>
      </c>
      <c r="D196" s="51" t="s">
        <v>407</v>
      </c>
      <c r="E196" s="49">
        <v>0</v>
      </c>
      <c r="F196" s="49">
        <v>0</v>
      </c>
    </row>
    <row r="197" spans="1:6" x14ac:dyDescent="0.55000000000000004">
      <c r="A197" s="208"/>
      <c r="B197" s="209"/>
      <c r="C197" s="209"/>
      <c r="D197" s="51" t="s">
        <v>408</v>
      </c>
      <c r="E197" s="49">
        <v>0</v>
      </c>
      <c r="F197" s="49">
        <v>0</v>
      </c>
    </row>
    <row r="198" spans="1:6" x14ac:dyDescent="0.55000000000000004">
      <c r="A198" s="208"/>
      <c r="B198" s="209"/>
      <c r="C198" s="209"/>
      <c r="D198" s="51" t="s">
        <v>409</v>
      </c>
      <c r="E198" s="49">
        <v>0</v>
      </c>
      <c r="F198" s="49">
        <v>0</v>
      </c>
    </row>
    <row r="199" spans="1:6" x14ac:dyDescent="0.55000000000000004">
      <c r="A199" s="208"/>
      <c r="B199" s="209"/>
      <c r="C199" s="209" t="s">
        <v>44</v>
      </c>
      <c r="D199" s="51" t="s">
        <v>407</v>
      </c>
      <c r="E199" s="49">
        <v>0</v>
      </c>
      <c r="F199" s="49">
        <v>0</v>
      </c>
    </row>
    <row r="200" spans="1:6" x14ac:dyDescent="0.55000000000000004">
      <c r="A200" s="208"/>
      <c r="B200" s="209"/>
      <c r="C200" s="209"/>
      <c r="D200" s="51" t="s">
        <v>408</v>
      </c>
      <c r="E200" s="49">
        <v>0</v>
      </c>
      <c r="F200" s="49">
        <v>0</v>
      </c>
    </row>
    <row r="201" spans="1:6" x14ac:dyDescent="0.55000000000000004">
      <c r="A201" s="208"/>
      <c r="B201" s="209"/>
      <c r="C201" s="209"/>
      <c r="D201" s="51" t="s">
        <v>409</v>
      </c>
      <c r="E201" s="49">
        <v>0</v>
      </c>
      <c r="F201" s="49">
        <v>0</v>
      </c>
    </row>
    <row r="202" spans="1:6" x14ac:dyDescent="0.55000000000000004">
      <c r="A202" s="208"/>
      <c r="B202" s="209" t="s">
        <v>314</v>
      </c>
      <c r="C202" s="209" t="s">
        <v>406</v>
      </c>
      <c r="D202" s="51" t="s">
        <v>407</v>
      </c>
      <c r="E202" s="49">
        <v>0</v>
      </c>
      <c r="F202" s="49">
        <v>0</v>
      </c>
    </row>
    <row r="203" spans="1:6" x14ac:dyDescent="0.55000000000000004">
      <c r="A203" s="208"/>
      <c r="B203" s="209"/>
      <c r="C203" s="209"/>
      <c r="D203" s="51" t="s">
        <v>408</v>
      </c>
      <c r="E203" s="49">
        <v>0</v>
      </c>
      <c r="F203" s="49">
        <v>0</v>
      </c>
    </row>
    <row r="204" spans="1:6" x14ac:dyDescent="0.55000000000000004">
      <c r="A204" s="208"/>
      <c r="B204" s="209"/>
      <c r="C204" s="209"/>
      <c r="D204" s="51" t="s">
        <v>409</v>
      </c>
      <c r="E204" s="49">
        <v>0</v>
      </c>
      <c r="F204" s="49">
        <v>0</v>
      </c>
    </row>
    <row r="205" spans="1:6" x14ac:dyDescent="0.55000000000000004">
      <c r="A205" s="208"/>
      <c r="B205" s="209"/>
      <c r="C205" s="209" t="s">
        <v>44</v>
      </c>
      <c r="D205" s="51" t="s">
        <v>407</v>
      </c>
      <c r="E205" s="49">
        <v>0</v>
      </c>
      <c r="F205" s="49">
        <v>0</v>
      </c>
    </row>
    <row r="206" spans="1:6" x14ac:dyDescent="0.55000000000000004">
      <c r="A206" s="208"/>
      <c r="B206" s="209"/>
      <c r="C206" s="209"/>
      <c r="D206" s="51" t="s">
        <v>408</v>
      </c>
      <c r="E206" s="49">
        <v>0</v>
      </c>
      <c r="F206" s="49">
        <v>0</v>
      </c>
    </row>
    <row r="207" spans="1:6" x14ac:dyDescent="0.55000000000000004">
      <c r="A207" s="208"/>
      <c r="B207" s="209"/>
      <c r="C207" s="209"/>
      <c r="D207" s="51" t="s">
        <v>409</v>
      </c>
      <c r="E207" s="49">
        <v>0</v>
      </c>
      <c r="F207" s="49">
        <v>0</v>
      </c>
    </row>
    <row r="208" spans="1:6" x14ac:dyDescent="0.55000000000000004">
      <c r="A208" s="208"/>
      <c r="B208" s="209" t="s">
        <v>315</v>
      </c>
      <c r="C208" s="209" t="s">
        <v>406</v>
      </c>
      <c r="D208" s="51" t="s">
        <v>407</v>
      </c>
      <c r="E208" s="49">
        <v>0</v>
      </c>
      <c r="F208" s="49">
        <v>0</v>
      </c>
    </row>
    <row r="209" spans="1:6" x14ac:dyDescent="0.55000000000000004">
      <c r="A209" s="208"/>
      <c r="B209" s="209"/>
      <c r="C209" s="209"/>
      <c r="D209" s="51" t="s">
        <v>408</v>
      </c>
      <c r="E209" s="49">
        <v>0</v>
      </c>
      <c r="F209" s="49">
        <v>0</v>
      </c>
    </row>
    <row r="210" spans="1:6" x14ac:dyDescent="0.55000000000000004">
      <c r="A210" s="208"/>
      <c r="B210" s="209"/>
      <c r="C210" s="209"/>
      <c r="D210" s="51" t="s">
        <v>409</v>
      </c>
      <c r="E210" s="49">
        <v>0</v>
      </c>
      <c r="F210" s="49">
        <v>0</v>
      </c>
    </row>
    <row r="211" spans="1:6" x14ac:dyDescent="0.55000000000000004">
      <c r="A211" s="208"/>
      <c r="B211" s="209"/>
      <c r="C211" s="209" t="s">
        <v>44</v>
      </c>
      <c r="D211" s="51" t="s">
        <v>407</v>
      </c>
      <c r="E211" s="49">
        <v>0</v>
      </c>
      <c r="F211" s="49">
        <v>0</v>
      </c>
    </row>
    <row r="212" spans="1:6" x14ac:dyDescent="0.55000000000000004">
      <c r="A212" s="208"/>
      <c r="B212" s="209"/>
      <c r="C212" s="209"/>
      <c r="D212" s="51" t="s">
        <v>408</v>
      </c>
      <c r="E212" s="49">
        <v>0</v>
      </c>
      <c r="F212" s="49">
        <v>0</v>
      </c>
    </row>
    <row r="213" spans="1:6" x14ac:dyDescent="0.55000000000000004">
      <c r="A213" s="208"/>
      <c r="B213" s="209"/>
      <c r="C213" s="209"/>
      <c r="D213" s="51" t="s">
        <v>409</v>
      </c>
      <c r="E213" s="49">
        <v>0</v>
      </c>
      <c r="F213" s="49">
        <v>0</v>
      </c>
    </row>
    <row r="214" spans="1:6" x14ac:dyDescent="0.55000000000000004">
      <c r="A214" s="208"/>
      <c r="B214" s="209" t="s">
        <v>316</v>
      </c>
      <c r="C214" s="209" t="s">
        <v>406</v>
      </c>
      <c r="D214" s="51" t="s">
        <v>407</v>
      </c>
      <c r="E214" s="49">
        <v>1.95271552917833E-2</v>
      </c>
      <c r="F214" s="49">
        <v>1.95271552917833E-2</v>
      </c>
    </row>
    <row r="215" spans="1:6" x14ac:dyDescent="0.55000000000000004">
      <c r="A215" s="208"/>
      <c r="B215" s="209"/>
      <c r="C215" s="209"/>
      <c r="D215" s="51" t="s">
        <v>408</v>
      </c>
      <c r="E215" s="49">
        <v>2.8940602402409703E-3</v>
      </c>
      <c r="F215" s="49">
        <v>2.8940602402409703E-3</v>
      </c>
    </row>
    <row r="216" spans="1:6" x14ac:dyDescent="0.55000000000000004">
      <c r="A216" s="208"/>
      <c r="B216" s="209"/>
      <c r="C216" s="209"/>
      <c r="D216" s="51" t="s">
        <v>409</v>
      </c>
      <c r="E216" s="49">
        <v>5.4386164113465725E-3</v>
      </c>
      <c r="F216" s="49">
        <v>5.4386164113465725E-3</v>
      </c>
    </row>
    <row r="217" spans="1:6" x14ac:dyDescent="0.55000000000000004">
      <c r="A217" s="208"/>
      <c r="B217" s="209"/>
      <c r="C217" s="209" t="s">
        <v>44</v>
      </c>
      <c r="D217" s="51" t="s">
        <v>407</v>
      </c>
      <c r="E217" s="49">
        <v>1.5429229186682814E-2</v>
      </c>
      <c r="F217" s="49">
        <v>1.5429229186682814E-2</v>
      </c>
    </row>
    <row r="218" spans="1:6" x14ac:dyDescent="0.55000000000000004">
      <c r="A218" s="208"/>
      <c r="B218" s="209"/>
      <c r="C218" s="209"/>
      <c r="D218" s="51" t="s">
        <v>408</v>
      </c>
      <c r="E218" s="49">
        <v>2.7470593723170449E-3</v>
      </c>
      <c r="F218" s="49">
        <v>2.7470593723170449E-3</v>
      </c>
    </row>
    <row r="219" spans="1:6" x14ac:dyDescent="0.55000000000000004">
      <c r="A219" s="208"/>
      <c r="B219" s="209"/>
      <c r="C219" s="209"/>
      <c r="D219" s="51" t="s">
        <v>409</v>
      </c>
      <c r="E219" s="49">
        <v>5.0713399809864364E-3</v>
      </c>
      <c r="F219" s="49">
        <v>5.0713399809864364E-3</v>
      </c>
    </row>
    <row r="220" spans="1:6" x14ac:dyDescent="0.55000000000000004">
      <c r="A220" s="208"/>
      <c r="B220" s="209" t="s">
        <v>317</v>
      </c>
      <c r="C220" s="209" t="s">
        <v>406</v>
      </c>
      <c r="D220" s="51" t="s">
        <v>407</v>
      </c>
      <c r="E220" s="49">
        <v>8.9165092656544754E-5</v>
      </c>
      <c r="F220" s="49">
        <v>8.9165092656544754E-5</v>
      </c>
    </row>
    <row r="221" spans="1:6" x14ac:dyDescent="0.55000000000000004">
      <c r="A221" s="208"/>
      <c r="B221" s="209"/>
      <c r="C221" s="209"/>
      <c r="D221" s="51" t="s">
        <v>408</v>
      </c>
      <c r="E221" s="49">
        <v>1.321488694173959E-5</v>
      </c>
      <c r="F221" s="49">
        <v>1.321488694173959E-5</v>
      </c>
    </row>
    <row r="222" spans="1:6" x14ac:dyDescent="0.55000000000000004">
      <c r="A222" s="208"/>
      <c r="B222" s="209"/>
      <c r="C222" s="209"/>
      <c r="D222" s="51" t="s">
        <v>409</v>
      </c>
      <c r="E222" s="49">
        <v>2.4833864891993481E-5</v>
      </c>
      <c r="F222" s="49">
        <v>2.4833864891993481E-5</v>
      </c>
    </row>
    <row r="223" spans="1:6" x14ac:dyDescent="0.55000000000000004">
      <c r="A223" s="208"/>
      <c r="B223" s="209"/>
      <c r="C223" s="209" t="s">
        <v>44</v>
      </c>
      <c r="D223" s="51" t="s">
        <v>407</v>
      </c>
      <c r="E223" s="49">
        <v>7.0453101309053944E-5</v>
      </c>
      <c r="F223" s="49">
        <v>7.0453101309053944E-5</v>
      </c>
    </row>
    <row r="224" spans="1:6" x14ac:dyDescent="0.55000000000000004">
      <c r="A224" s="208"/>
      <c r="B224" s="209"/>
      <c r="C224" s="209"/>
      <c r="D224" s="51" t="s">
        <v>408</v>
      </c>
      <c r="E224" s="49">
        <v>1.2543650101904314E-5</v>
      </c>
      <c r="F224" s="49">
        <v>1.2543650101904314E-5</v>
      </c>
    </row>
    <row r="225" spans="1:6" x14ac:dyDescent="0.55000000000000004">
      <c r="A225" s="208"/>
      <c r="B225" s="209"/>
      <c r="C225" s="209"/>
      <c r="D225" s="51" t="s">
        <v>409</v>
      </c>
      <c r="E225" s="49">
        <v>2.3156803566148111E-5</v>
      </c>
      <c r="F225" s="49">
        <v>2.3156803566148111E-5</v>
      </c>
    </row>
    <row r="226" spans="1:6" x14ac:dyDescent="0.55000000000000004">
      <c r="A226" s="208"/>
      <c r="B226" s="209" t="s">
        <v>318</v>
      </c>
      <c r="C226" s="209" t="s">
        <v>406</v>
      </c>
      <c r="D226" s="51" t="s">
        <v>407</v>
      </c>
      <c r="E226" s="49">
        <v>0</v>
      </c>
      <c r="F226" s="49">
        <v>0</v>
      </c>
    </row>
    <row r="227" spans="1:6" x14ac:dyDescent="0.55000000000000004">
      <c r="A227" s="208"/>
      <c r="B227" s="209"/>
      <c r="C227" s="209"/>
      <c r="D227" s="51" t="s">
        <v>408</v>
      </c>
      <c r="E227" s="49">
        <v>0</v>
      </c>
      <c r="F227" s="49">
        <v>0</v>
      </c>
    </row>
    <row r="228" spans="1:6" x14ac:dyDescent="0.55000000000000004">
      <c r="A228" s="208"/>
      <c r="B228" s="209"/>
      <c r="C228" s="209"/>
      <c r="D228" s="51" t="s">
        <v>409</v>
      </c>
      <c r="E228" s="49">
        <v>0</v>
      </c>
      <c r="F228" s="49">
        <v>0</v>
      </c>
    </row>
    <row r="229" spans="1:6" x14ac:dyDescent="0.55000000000000004">
      <c r="A229" s="208"/>
      <c r="B229" s="209"/>
      <c r="C229" s="209" t="s">
        <v>44</v>
      </c>
      <c r="D229" s="51" t="s">
        <v>407</v>
      </c>
      <c r="E229" s="49">
        <v>0</v>
      </c>
      <c r="F229" s="49">
        <v>0</v>
      </c>
    </row>
    <row r="230" spans="1:6" x14ac:dyDescent="0.55000000000000004">
      <c r="A230" s="208"/>
      <c r="B230" s="209"/>
      <c r="C230" s="209"/>
      <c r="D230" s="51" t="s">
        <v>408</v>
      </c>
      <c r="E230" s="49">
        <v>0</v>
      </c>
      <c r="F230" s="49">
        <v>0</v>
      </c>
    </row>
    <row r="231" spans="1:6" x14ac:dyDescent="0.55000000000000004">
      <c r="A231" s="208"/>
      <c r="B231" s="209"/>
      <c r="C231" s="209"/>
      <c r="D231" s="51" t="s">
        <v>409</v>
      </c>
      <c r="E231" s="49">
        <v>0</v>
      </c>
      <c r="F231" s="49">
        <v>0</v>
      </c>
    </row>
    <row r="232" spans="1:6" x14ac:dyDescent="0.55000000000000004">
      <c r="A232" s="208"/>
      <c r="B232" s="209" t="s">
        <v>319</v>
      </c>
      <c r="C232" s="209" t="s">
        <v>406</v>
      </c>
      <c r="D232" s="51" t="s">
        <v>407</v>
      </c>
      <c r="E232" s="49">
        <v>4.2799244475141487E-4</v>
      </c>
      <c r="F232" s="49">
        <v>4.2799244475141487E-4</v>
      </c>
    </row>
    <row r="233" spans="1:6" x14ac:dyDescent="0.55000000000000004">
      <c r="A233" s="208"/>
      <c r="B233" s="209"/>
      <c r="C233" s="209"/>
      <c r="D233" s="51" t="s">
        <v>408</v>
      </c>
      <c r="E233" s="49">
        <v>6.3431457320350042E-5</v>
      </c>
      <c r="F233" s="49">
        <v>6.3431457320350042E-5</v>
      </c>
    </row>
    <row r="234" spans="1:6" x14ac:dyDescent="0.55000000000000004">
      <c r="A234" s="208"/>
      <c r="B234" s="209"/>
      <c r="C234" s="209"/>
      <c r="D234" s="51" t="s">
        <v>409</v>
      </c>
      <c r="E234" s="49">
        <v>1.1920255148156872E-4</v>
      </c>
      <c r="F234" s="49">
        <v>1.1920255148156872E-4</v>
      </c>
    </row>
    <row r="235" spans="1:6" x14ac:dyDescent="0.55000000000000004">
      <c r="A235" s="208"/>
      <c r="B235" s="209"/>
      <c r="C235" s="209" t="s">
        <v>44</v>
      </c>
      <c r="D235" s="51" t="s">
        <v>407</v>
      </c>
      <c r="E235" s="49">
        <v>3.3817488628345901E-4</v>
      </c>
      <c r="F235" s="49">
        <v>3.3817488628345901E-4</v>
      </c>
    </row>
    <row r="236" spans="1:6" x14ac:dyDescent="0.55000000000000004">
      <c r="A236" s="208"/>
      <c r="B236" s="209"/>
      <c r="C236" s="209"/>
      <c r="D236" s="51" t="s">
        <v>408</v>
      </c>
      <c r="E236" s="49">
        <v>6.0209520489140712E-5</v>
      </c>
      <c r="F236" s="49">
        <v>6.0209520489140712E-5</v>
      </c>
    </row>
    <row r="237" spans="1:6" x14ac:dyDescent="0.55000000000000004">
      <c r="A237" s="208"/>
      <c r="B237" s="209"/>
      <c r="C237" s="209"/>
      <c r="D237" s="51" t="s">
        <v>409</v>
      </c>
      <c r="E237" s="49">
        <v>1.1115265711751094E-4</v>
      </c>
      <c r="F237" s="49">
        <v>1.1115265711751094E-4</v>
      </c>
    </row>
    <row r="238" spans="1:6" x14ac:dyDescent="0.55000000000000004">
      <c r="A238" s="208"/>
      <c r="B238" s="209" t="s">
        <v>320</v>
      </c>
      <c r="C238" s="209" t="s">
        <v>406</v>
      </c>
      <c r="D238" s="51" t="s">
        <v>407</v>
      </c>
      <c r="E238" s="49">
        <v>0</v>
      </c>
      <c r="F238" s="49">
        <v>0</v>
      </c>
    </row>
    <row r="239" spans="1:6" x14ac:dyDescent="0.55000000000000004">
      <c r="A239" s="208"/>
      <c r="B239" s="209"/>
      <c r="C239" s="209"/>
      <c r="D239" s="51" t="s">
        <v>408</v>
      </c>
      <c r="E239" s="49">
        <v>0</v>
      </c>
      <c r="F239" s="49">
        <v>0</v>
      </c>
    </row>
    <row r="240" spans="1:6" x14ac:dyDescent="0.55000000000000004">
      <c r="A240" s="208"/>
      <c r="B240" s="209"/>
      <c r="C240" s="209"/>
      <c r="D240" s="51" t="s">
        <v>409</v>
      </c>
      <c r="E240" s="49">
        <v>0</v>
      </c>
      <c r="F240" s="49">
        <v>0</v>
      </c>
    </row>
    <row r="241" spans="1:6" x14ac:dyDescent="0.55000000000000004">
      <c r="A241" s="208"/>
      <c r="B241" s="209"/>
      <c r="C241" s="209" t="s">
        <v>44</v>
      </c>
      <c r="D241" s="51" t="s">
        <v>407</v>
      </c>
      <c r="E241" s="49">
        <v>0</v>
      </c>
      <c r="F241" s="49">
        <v>0</v>
      </c>
    </row>
    <row r="242" spans="1:6" x14ac:dyDescent="0.55000000000000004">
      <c r="A242" s="208"/>
      <c r="B242" s="209"/>
      <c r="C242" s="209"/>
      <c r="D242" s="51" t="s">
        <v>408</v>
      </c>
      <c r="E242" s="49">
        <v>0</v>
      </c>
      <c r="F242" s="49">
        <v>0</v>
      </c>
    </row>
    <row r="243" spans="1:6" x14ac:dyDescent="0.55000000000000004">
      <c r="A243" s="208"/>
      <c r="B243" s="209"/>
      <c r="C243" s="209"/>
      <c r="D243" s="51" t="s">
        <v>409</v>
      </c>
      <c r="E243" s="49">
        <v>0</v>
      </c>
      <c r="F243" s="49">
        <v>0</v>
      </c>
    </row>
    <row r="244" spans="1:6" x14ac:dyDescent="0.55000000000000004">
      <c r="A244" s="208"/>
      <c r="B244" s="209" t="s">
        <v>321</v>
      </c>
      <c r="C244" s="209" t="s">
        <v>406</v>
      </c>
      <c r="D244" s="51" t="s">
        <v>407</v>
      </c>
      <c r="E244" s="49">
        <v>8.9165092656544754E-6</v>
      </c>
      <c r="F244" s="49">
        <v>8.9165092656544754E-6</v>
      </c>
    </row>
    <row r="245" spans="1:6" x14ac:dyDescent="0.55000000000000004">
      <c r="A245" s="208"/>
      <c r="B245" s="209"/>
      <c r="C245" s="209"/>
      <c r="D245" s="51" t="s">
        <v>408</v>
      </c>
      <c r="E245" s="49">
        <v>1.321488694173959E-6</v>
      </c>
      <c r="F245" s="49">
        <v>1.321488694173959E-6</v>
      </c>
    </row>
    <row r="246" spans="1:6" x14ac:dyDescent="0.55000000000000004">
      <c r="A246" s="208"/>
      <c r="B246" s="209"/>
      <c r="C246" s="209"/>
      <c r="D246" s="51" t="s">
        <v>409</v>
      </c>
      <c r="E246" s="49">
        <v>2.4833864891993477E-6</v>
      </c>
      <c r="F246" s="49">
        <v>2.4833864891993477E-6</v>
      </c>
    </row>
    <row r="247" spans="1:6" x14ac:dyDescent="0.55000000000000004">
      <c r="A247" s="208"/>
      <c r="B247" s="209"/>
      <c r="C247" s="209" t="s">
        <v>44</v>
      </c>
      <c r="D247" s="51" t="s">
        <v>407</v>
      </c>
      <c r="E247" s="49">
        <v>7.0453101309053946E-6</v>
      </c>
      <c r="F247" s="49">
        <v>7.0453101309053946E-6</v>
      </c>
    </row>
    <row r="248" spans="1:6" x14ac:dyDescent="0.55000000000000004">
      <c r="A248" s="208"/>
      <c r="B248" s="209"/>
      <c r="C248" s="209"/>
      <c r="D248" s="51" t="s">
        <v>408</v>
      </c>
      <c r="E248" s="49">
        <v>1.2543650101904314E-6</v>
      </c>
      <c r="F248" s="49">
        <v>1.2543650101904314E-6</v>
      </c>
    </row>
    <row r="249" spans="1:6" x14ac:dyDescent="0.55000000000000004">
      <c r="A249" s="208"/>
      <c r="B249" s="209"/>
      <c r="C249" s="209"/>
      <c r="D249" s="51" t="s">
        <v>409</v>
      </c>
      <c r="E249" s="49">
        <v>2.3156803566148108E-6</v>
      </c>
      <c r="F249" s="49">
        <v>2.3156803566148108E-6</v>
      </c>
    </row>
    <row r="250" spans="1:6" x14ac:dyDescent="0.55000000000000004">
      <c r="A250" s="208"/>
      <c r="B250" s="209" t="s">
        <v>322</v>
      </c>
      <c r="C250" s="209" t="s">
        <v>406</v>
      </c>
      <c r="D250" s="51" t="s">
        <v>407</v>
      </c>
      <c r="E250" s="49">
        <v>8.9165092656544754E-4</v>
      </c>
      <c r="F250" s="49">
        <v>8.9165092656544754E-4</v>
      </c>
    </row>
    <row r="251" spans="1:6" x14ac:dyDescent="0.55000000000000004">
      <c r="A251" s="208"/>
      <c r="B251" s="209"/>
      <c r="C251" s="209"/>
      <c r="D251" s="51" t="s">
        <v>408</v>
      </c>
      <c r="E251" s="49">
        <v>1.3214886941739591E-4</v>
      </c>
      <c r="F251" s="49">
        <v>1.3214886941739591E-4</v>
      </c>
    </row>
    <row r="252" spans="1:6" x14ac:dyDescent="0.55000000000000004">
      <c r="A252" s="208"/>
      <c r="B252" s="209"/>
      <c r="C252" s="209"/>
      <c r="D252" s="51" t="s">
        <v>409</v>
      </c>
      <c r="E252" s="49">
        <v>2.4833864891993479E-4</v>
      </c>
      <c r="F252" s="49">
        <v>2.4833864891993479E-4</v>
      </c>
    </row>
    <row r="253" spans="1:6" x14ac:dyDescent="0.55000000000000004">
      <c r="A253" s="208"/>
      <c r="B253" s="209"/>
      <c r="C253" s="209" t="s">
        <v>44</v>
      </c>
      <c r="D253" s="51" t="s">
        <v>407</v>
      </c>
      <c r="E253" s="49">
        <v>7.045310130905395E-4</v>
      </c>
      <c r="F253" s="49">
        <v>7.045310130905395E-4</v>
      </c>
    </row>
    <row r="254" spans="1:6" x14ac:dyDescent="0.55000000000000004">
      <c r="A254" s="208"/>
      <c r="B254" s="209"/>
      <c r="C254" s="209"/>
      <c r="D254" s="51" t="s">
        <v>408</v>
      </c>
      <c r="E254" s="49">
        <v>1.2543650101904313E-4</v>
      </c>
      <c r="F254" s="49">
        <v>1.2543650101904313E-4</v>
      </c>
    </row>
    <row r="255" spans="1:6" x14ac:dyDescent="0.55000000000000004">
      <c r="A255" s="208"/>
      <c r="B255" s="209"/>
      <c r="C255" s="209"/>
      <c r="D255" s="51" t="s">
        <v>409</v>
      </c>
      <c r="E255" s="49">
        <v>2.3156803566148112E-4</v>
      </c>
      <c r="F255" s="49">
        <v>2.3156803566148112E-4</v>
      </c>
    </row>
    <row r="256" spans="1:6" x14ac:dyDescent="0.55000000000000004">
      <c r="A256" s="208"/>
      <c r="B256" s="209" t="s">
        <v>323</v>
      </c>
      <c r="C256" s="209" t="s">
        <v>406</v>
      </c>
      <c r="D256" s="51" t="s">
        <v>407</v>
      </c>
      <c r="E256" s="49">
        <v>3.5666037062617902E-4</v>
      </c>
      <c r="F256" s="49">
        <v>3.5666037062617902E-4</v>
      </c>
    </row>
    <row r="257" spans="1:6" x14ac:dyDescent="0.55000000000000004">
      <c r="A257" s="208"/>
      <c r="B257" s="209"/>
      <c r="C257" s="209"/>
      <c r="D257" s="51" t="s">
        <v>408</v>
      </c>
      <c r="E257" s="49">
        <v>5.2859547766958362E-5</v>
      </c>
      <c r="F257" s="49">
        <v>5.2859547766958362E-5</v>
      </c>
    </row>
    <row r="258" spans="1:6" x14ac:dyDescent="0.55000000000000004">
      <c r="A258" s="208"/>
      <c r="B258" s="209"/>
      <c r="C258" s="209"/>
      <c r="D258" s="51" t="s">
        <v>409</v>
      </c>
      <c r="E258" s="49">
        <v>9.9335459567973924E-5</v>
      </c>
      <c r="F258" s="49">
        <v>9.9335459567973924E-5</v>
      </c>
    </row>
    <row r="259" spans="1:6" x14ac:dyDescent="0.55000000000000004">
      <c r="A259" s="208"/>
      <c r="B259" s="209"/>
      <c r="C259" s="209" t="s">
        <v>44</v>
      </c>
      <c r="D259" s="51" t="s">
        <v>407</v>
      </c>
      <c r="E259" s="49">
        <v>2.8181240523621578E-4</v>
      </c>
      <c r="F259" s="49">
        <v>2.8181240523621578E-4</v>
      </c>
    </row>
    <row r="260" spans="1:6" x14ac:dyDescent="0.55000000000000004">
      <c r="A260" s="208"/>
      <c r="B260" s="209"/>
      <c r="C260" s="209"/>
      <c r="D260" s="51" t="s">
        <v>408</v>
      </c>
      <c r="E260" s="49">
        <v>5.0174600407617258E-5</v>
      </c>
      <c r="F260" s="49">
        <v>5.0174600407617258E-5</v>
      </c>
    </row>
    <row r="261" spans="1:6" x14ac:dyDescent="0.55000000000000004">
      <c r="A261" s="208"/>
      <c r="B261" s="209"/>
      <c r="C261" s="209"/>
      <c r="D261" s="51" t="s">
        <v>409</v>
      </c>
      <c r="E261" s="49">
        <v>9.2627214264592443E-5</v>
      </c>
      <c r="F261" s="49">
        <v>9.2627214264592443E-5</v>
      </c>
    </row>
    <row r="262" spans="1:6" x14ac:dyDescent="0.55000000000000004">
      <c r="A262" s="208"/>
      <c r="B262" s="209" t="s">
        <v>324</v>
      </c>
      <c r="C262" s="209" t="s">
        <v>406</v>
      </c>
      <c r="D262" s="51" t="s">
        <v>407</v>
      </c>
      <c r="E262" s="49">
        <v>3.5666037062617902E-5</v>
      </c>
      <c r="F262" s="49">
        <v>3.5666037062617902E-5</v>
      </c>
    </row>
    <row r="263" spans="1:6" x14ac:dyDescent="0.55000000000000004">
      <c r="A263" s="208"/>
      <c r="B263" s="209"/>
      <c r="C263" s="209"/>
      <c r="D263" s="51" t="s">
        <v>408</v>
      </c>
      <c r="E263" s="49">
        <v>5.285954776695836E-6</v>
      </c>
      <c r="F263" s="49">
        <v>5.285954776695836E-6</v>
      </c>
    </row>
    <row r="264" spans="1:6" x14ac:dyDescent="0.55000000000000004">
      <c r="A264" s="208"/>
      <c r="B264" s="209"/>
      <c r="C264" s="209"/>
      <c r="D264" s="51" t="s">
        <v>409</v>
      </c>
      <c r="E264" s="49">
        <v>9.933545956797391E-6</v>
      </c>
      <c r="F264" s="49">
        <v>9.933545956797391E-6</v>
      </c>
    </row>
    <row r="265" spans="1:6" x14ac:dyDescent="0.55000000000000004">
      <c r="A265" s="208"/>
      <c r="B265" s="209"/>
      <c r="C265" s="209" t="s">
        <v>44</v>
      </c>
      <c r="D265" s="51" t="s">
        <v>407</v>
      </c>
      <c r="E265" s="49">
        <v>2.8181240523621578E-5</v>
      </c>
      <c r="F265" s="49">
        <v>2.8181240523621578E-5</v>
      </c>
    </row>
    <row r="266" spans="1:6" x14ac:dyDescent="0.55000000000000004">
      <c r="A266" s="208"/>
      <c r="B266" s="209"/>
      <c r="C266" s="209"/>
      <c r="D266" s="51" t="s">
        <v>408</v>
      </c>
      <c r="E266" s="49">
        <v>5.0174600407617254E-6</v>
      </c>
      <c r="F266" s="49">
        <v>5.0174600407617254E-6</v>
      </c>
    </row>
    <row r="267" spans="1:6" x14ac:dyDescent="0.55000000000000004">
      <c r="A267" s="208"/>
      <c r="B267" s="209"/>
      <c r="C267" s="209"/>
      <c r="D267" s="51" t="s">
        <v>409</v>
      </c>
      <c r="E267" s="49">
        <v>9.2627214264592433E-6</v>
      </c>
      <c r="F267" s="49">
        <v>9.2627214264592433E-6</v>
      </c>
    </row>
    <row r="268" spans="1:6" x14ac:dyDescent="0.55000000000000004">
      <c r="A268" s="208"/>
      <c r="B268" s="209" t="s">
        <v>325</v>
      </c>
      <c r="C268" s="209" t="s">
        <v>406</v>
      </c>
      <c r="D268" s="51" t="s">
        <v>407</v>
      </c>
      <c r="E268" s="49">
        <v>2.6660362704306884E-2</v>
      </c>
      <c r="F268" s="49">
        <v>2.6660362704306884E-2</v>
      </c>
    </row>
    <row r="269" spans="1:6" x14ac:dyDescent="0.55000000000000004">
      <c r="A269" s="208"/>
      <c r="B269" s="209"/>
      <c r="C269" s="209"/>
      <c r="D269" s="51" t="s">
        <v>408</v>
      </c>
      <c r="E269" s="49">
        <v>3.9512511955801383E-3</v>
      </c>
      <c r="F269" s="49">
        <v>3.9512511955801383E-3</v>
      </c>
    </row>
    <row r="270" spans="1:6" x14ac:dyDescent="0.55000000000000004">
      <c r="A270" s="208"/>
      <c r="B270" s="209"/>
      <c r="C270" s="209"/>
      <c r="D270" s="51" t="s">
        <v>409</v>
      </c>
      <c r="E270" s="49">
        <v>7.4253256027060517E-3</v>
      </c>
      <c r="F270" s="49">
        <v>7.4253256027060517E-3</v>
      </c>
    </row>
    <row r="271" spans="1:6" x14ac:dyDescent="0.55000000000000004">
      <c r="A271" s="208"/>
      <c r="B271" s="209"/>
      <c r="C271" s="209" t="s">
        <v>44</v>
      </c>
      <c r="D271" s="51" t="s">
        <v>407</v>
      </c>
      <c r="E271" s="49">
        <v>2.1065477291407134E-2</v>
      </c>
      <c r="F271" s="49">
        <v>2.1065477291407134E-2</v>
      </c>
    </row>
    <row r="272" spans="1:6" x14ac:dyDescent="0.55000000000000004">
      <c r="A272" s="208"/>
      <c r="B272" s="209"/>
      <c r="C272" s="209"/>
      <c r="D272" s="51" t="s">
        <v>408</v>
      </c>
      <c r="E272" s="49">
        <v>3.7505513804693903E-3</v>
      </c>
      <c r="F272" s="49">
        <v>3.7505513804693903E-3</v>
      </c>
    </row>
    <row r="273" spans="1:6" x14ac:dyDescent="0.55000000000000004">
      <c r="A273" s="208"/>
      <c r="B273" s="209"/>
      <c r="C273" s="209"/>
      <c r="D273" s="51" t="s">
        <v>409</v>
      </c>
      <c r="E273" s="49">
        <v>6.9238842662782858E-3</v>
      </c>
      <c r="F273" s="49">
        <v>6.9238842662782858E-3</v>
      </c>
    </row>
    <row r="274" spans="1:6" x14ac:dyDescent="0.55000000000000004">
      <c r="A274" s="208"/>
      <c r="B274" s="209" t="s">
        <v>326</v>
      </c>
      <c r="C274" s="209" t="s">
        <v>406</v>
      </c>
      <c r="D274" s="51" t="s">
        <v>407</v>
      </c>
      <c r="E274" s="49">
        <v>0.63307215786146787</v>
      </c>
      <c r="F274" s="49">
        <v>0.63307215786146787</v>
      </c>
    </row>
    <row r="275" spans="1:6" x14ac:dyDescent="0.55000000000000004">
      <c r="A275" s="208"/>
      <c r="B275" s="209"/>
      <c r="C275" s="209"/>
      <c r="D275" s="51" t="s">
        <v>408</v>
      </c>
      <c r="E275" s="49">
        <v>9.3825697286351109E-2</v>
      </c>
      <c r="F275" s="49">
        <v>9.3825697286351109E-2</v>
      </c>
    </row>
    <row r="276" spans="1:6" x14ac:dyDescent="0.55000000000000004">
      <c r="A276" s="208"/>
      <c r="B276" s="209"/>
      <c r="C276" s="209"/>
      <c r="D276" s="51" t="s">
        <v>409</v>
      </c>
      <c r="E276" s="49">
        <v>0.17632044073315373</v>
      </c>
      <c r="F276" s="49">
        <v>0.17632044073315373</v>
      </c>
    </row>
    <row r="277" spans="1:6" x14ac:dyDescent="0.55000000000000004">
      <c r="A277" s="208"/>
      <c r="B277" s="209"/>
      <c r="C277" s="209" t="s">
        <v>44</v>
      </c>
      <c r="D277" s="51" t="s">
        <v>407</v>
      </c>
      <c r="E277" s="49">
        <v>0.50021701929428308</v>
      </c>
      <c r="F277" s="49">
        <v>0.50021701929428308</v>
      </c>
    </row>
    <row r="278" spans="1:6" x14ac:dyDescent="0.55000000000000004">
      <c r="A278" s="208"/>
      <c r="B278" s="209"/>
      <c r="C278" s="209"/>
      <c r="D278" s="51" t="s">
        <v>408</v>
      </c>
      <c r="E278" s="49">
        <v>8.9059915723520636E-2</v>
      </c>
      <c r="F278" s="49">
        <v>8.9059915723520636E-2</v>
      </c>
    </row>
    <row r="279" spans="1:6" x14ac:dyDescent="0.55000000000000004">
      <c r="A279" s="208"/>
      <c r="B279" s="209"/>
      <c r="C279" s="209"/>
      <c r="D279" s="51" t="s">
        <v>409</v>
      </c>
      <c r="E279" s="49">
        <v>0.16441330531965159</v>
      </c>
      <c r="F279" s="49">
        <v>0.16441330531965159</v>
      </c>
    </row>
    <row r="280" spans="1:6" x14ac:dyDescent="0.55000000000000004">
      <c r="A280" s="208"/>
      <c r="B280" s="209" t="s">
        <v>327</v>
      </c>
      <c r="C280" s="209" t="s">
        <v>406</v>
      </c>
      <c r="D280" s="51" t="s">
        <v>407</v>
      </c>
      <c r="E280" s="49">
        <v>0</v>
      </c>
      <c r="F280" s="49">
        <v>0</v>
      </c>
    </row>
    <row r="281" spans="1:6" x14ac:dyDescent="0.55000000000000004">
      <c r="A281" s="208"/>
      <c r="B281" s="209"/>
      <c r="C281" s="209"/>
      <c r="D281" s="51" t="s">
        <v>408</v>
      </c>
      <c r="E281" s="49">
        <v>0</v>
      </c>
      <c r="F281" s="49">
        <v>0</v>
      </c>
    </row>
    <row r="282" spans="1:6" x14ac:dyDescent="0.55000000000000004">
      <c r="A282" s="208"/>
      <c r="B282" s="209"/>
      <c r="C282" s="209"/>
      <c r="D282" s="51" t="s">
        <v>409</v>
      </c>
      <c r="E282" s="49">
        <v>0</v>
      </c>
      <c r="F282" s="49">
        <v>0</v>
      </c>
    </row>
    <row r="283" spans="1:6" x14ac:dyDescent="0.55000000000000004">
      <c r="A283" s="208"/>
      <c r="B283" s="209"/>
      <c r="C283" s="209" t="s">
        <v>44</v>
      </c>
      <c r="D283" s="51" t="s">
        <v>407</v>
      </c>
      <c r="E283" s="49">
        <v>0</v>
      </c>
      <c r="F283" s="49">
        <v>0</v>
      </c>
    </row>
    <row r="284" spans="1:6" x14ac:dyDescent="0.55000000000000004">
      <c r="A284" s="208"/>
      <c r="B284" s="209"/>
      <c r="C284" s="209"/>
      <c r="D284" s="51" t="s">
        <v>408</v>
      </c>
      <c r="E284" s="49">
        <v>0</v>
      </c>
      <c r="F284" s="49">
        <v>0</v>
      </c>
    </row>
    <row r="285" spans="1:6" x14ac:dyDescent="0.55000000000000004">
      <c r="A285" s="208"/>
      <c r="B285" s="209"/>
      <c r="C285" s="209"/>
      <c r="D285" s="51" t="s">
        <v>409</v>
      </c>
      <c r="E285" s="49">
        <v>0</v>
      </c>
      <c r="F285" s="49">
        <v>0</v>
      </c>
    </row>
    <row r="286" spans="1:6" x14ac:dyDescent="0.55000000000000004">
      <c r="A286" s="208"/>
      <c r="B286" s="209" t="s">
        <v>328</v>
      </c>
      <c r="C286" s="209" t="s">
        <v>406</v>
      </c>
      <c r="D286" s="51" t="s">
        <v>407</v>
      </c>
      <c r="E286" s="49">
        <v>7.1332074125235815E-6</v>
      </c>
      <c r="F286" s="49">
        <v>7.1332074125235815E-6</v>
      </c>
    </row>
    <row r="287" spans="1:6" x14ac:dyDescent="0.55000000000000004">
      <c r="A287" s="208"/>
      <c r="B287" s="209"/>
      <c r="C287" s="209"/>
      <c r="D287" s="51" t="s">
        <v>408</v>
      </c>
      <c r="E287" s="49">
        <v>1.0571909553391676E-6</v>
      </c>
      <c r="F287" s="49">
        <v>1.0571909553391676E-6</v>
      </c>
    </row>
    <row r="288" spans="1:6" x14ac:dyDescent="0.55000000000000004">
      <c r="A288" s="208"/>
      <c r="B288" s="209"/>
      <c r="C288" s="209"/>
      <c r="D288" s="51" t="s">
        <v>409</v>
      </c>
      <c r="E288" s="49">
        <v>1.9867091913594786E-6</v>
      </c>
      <c r="F288" s="49">
        <v>1.9867091913594786E-6</v>
      </c>
    </row>
    <row r="289" spans="1:6" x14ac:dyDescent="0.55000000000000004">
      <c r="A289" s="208"/>
      <c r="B289" s="209"/>
      <c r="C289" s="209" t="s">
        <v>44</v>
      </c>
      <c r="D289" s="51" t="s">
        <v>407</v>
      </c>
      <c r="E289" s="49">
        <v>5.6362481047243169E-6</v>
      </c>
      <c r="F289" s="49">
        <v>5.6362481047243169E-6</v>
      </c>
    </row>
    <row r="290" spans="1:6" x14ac:dyDescent="0.55000000000000004">
      <c r="A290" s="208"/>
      <c r="B290" s="209"/>
      <c r="C290" s="209"/>
      <c r="D290" s="51" t="s">
        <v>408</v>
      </c>
      <c r="E290" s="49">
        <v>1.0034920081523453E-6</v>
      </c>
      <c r="F290" s="49">
        <v>1.0034920081523453E-6</v>
      </c>
    </row>
    <row r="291" spans="1:6" x14ac:dyDescent="0.55000000000000004">
      <c r="A291" s="208"/>
      <c r="B291" s="209"/>
      <c r="C291" s="209"/>
      <c r="D291" s="51" t="s">
        <v>409</v>
      </c>
      <c r="E291" s="49">
        <v>1.8525442852918491E-6</v>
      </c>
      <c r="F291" s="49">
        <v>1.8525442852918491E-6</v>
      </c>
    </row>
    <row r="292" spans="1:6" x14ac:dyDescent="0.55000000000000004">
      <c r="A292" s="208"/>
      <c r="B292" s="209" t="s">
        <v>329</v>
      </c>
      <c r="C292" s="209" t="s">
        <v>406</v>
      </c>
      <c r="D292" s="51" t="s">
        <v>407</v>
      </c>
      <c r="E292" s="49">
        <v>5.3499055593926863E-4</v>
      </c>
      <c r="F292" s="49">
        <v>5.3499055593926863E-4</v>
      </c>
    </row>
    <row r="293" spans="1:6" x14ac:dyDescent="0.55000000000000004">
      <c r="A293" s="208"/>
      <c r="B293" s="209"/>
      <c r="C293" s="209"/>
      <c r="D293" s="51" t="s">
        <v>408</v>
      </c>
      <c r="E293" s="49">
        <v>7.928932165043756E-5</v>
      </c>
      <c r="F293" s="49">
        <v>7.928932165043756E-5</v>
      </c>
    </row>
    <row r="294" spans="1:6" x14ac:dyDescent="0.55000000000000004">
      <c r="A294" s="208"/>
      <c r="B294" s="209"/>
      <c r="C294" s="209"/>
      <c r="D294" s="51" t="s">
        <v>409</v>
      </c>
      <c r="E294" s="49">
        <v>1.4900318935196091E-4</v>
      </c>
      <c r="F294" s="49">
        <v>1.4900318935196091E-4</v>
      </c>
    </row>
    <row r="295" spans="1:6" x14ac:dyDescent="0.55000000000000004">
      <c r="A295" s="208"/>
      <c r="B295" s="209"/>
      <c r="C295" s="209" t="s">
        <v>44</v>
      </c>
      <c r="D295" s="51" t="s">
        <v>407</v>
      </c>
      <c r="E295" s="49">
        <v>4.2271860785432372E-4</v>
      </c>
      <c r="F295" s="49">
        <v>4.2271860785432372E-4</v>
      </c>
    </row>
    <row r="296" spans="1:6" x14ac:dyDescent="0.55000000000000004">
      <c r="A296" s="208"/>
      <c r="B296" s="209"/>
      <c r="C296" s="209"/>
      <c r="D296" s="51" t="s">
        <v>408</v>
      </c>
      <c r="E296" s="49">
        <v>7.5261900611425886E-5</v>
      </c>
      <c r="F296" s="49">
        <v>7.5261900611425886E-5</v>
      </c>
    </row>
    <row r="297" spans="1:6" x14ac:dyDescent="0.55000000000000004">
      <c r="A297" s="208"/>
      <c r="B297" s="209"/>
      <c r="C297" s="209"/>
      <c r="D297" s="51" t="s">
        <v>409</v>
      </c>
      <c r="E297" s="49">
        <v>1.3894082139688868E-4</v>
      </c>
      <c r="F297" s="49">
        <v>1.3894082139688868E-4</v>
      </c>
    </row>
    <row r="298" spans="1:6" x14ac:dyDescent="0.55000000000000004">
      <c r="A298" s="208"/>
      <c r="B298" s="209" t="s">
        <v>330</v>
      </c>
      <c r="C298" s="209" t="s">
        <v>406</v>
      </c>
      <c r="D298" s="51" t="s">
        <v>407</v>
      </c>
      <c r="E298" s="49">
        <v>0</v>
      </c>
      <c r="F298" s="49">
        <v>0</v>
      </c>
    </row>
    <row r="299" spans="1:6" x14ac:dyDescent="0.55000000000000004">
      <c r="A299" s="208"/>
      <c r="B299" s="209"/>
      <c r="C299" s="209"/>
      <c r="D299" s="51" t="s">
        <v>408</v>
      </c>
      <c r="E299" s="49">
        <v>0</v>
      </c>
      <c r="F299" s="49">
        <v>0</v>
      </c>
    </row>
    <row r="300" spans="1:6" x14ac:dyDescent="0.55000000000000004">
      <c r="A300" s="208"/>
      <c r="B300" s="209"/>
      <c r="C300" s="209"/>
      <c r="D300" s="51" t="s">
        <v>409</v>
      </c>
      <c r="E300" s="49">
        <v>0</v>
      </c>
      <c r="F300" s="49">
        <v>0</v>
      </c>
    </row>
    <row r="301" spans="1:6" x14ac:dyDescent="0.55000000000000004">
      <c r="A301" s="208"/>
      <c r="B301" s="209"/>
      <c r="C301" s="209" t="s">
        <v>44</v>
      </c>
      <c r="D301" s="51" t="s">
        <v>407</v>
      </c>
      <c r="E301" s="49">
        <v>0</v>
      </c>
      <c r="F301" s="49">
        <v>0</v>
      </c>
    </row>
    <row r="302" spans="1:6" x14ac:dyDescent="0.55000000000000004">
      <c r="A302" s="208"/>
      <c r="B302" s="209"/>
      <c r="C302" s="209"/>
      <c r="D302" s="51" t="s">
        <v>408</v>
      </c>
      <c r="E302" s="49">
        <v>0</v>
      </c>
      <c r="F302" s="49">
        <v>0</v>
      </c>
    </row>
    <row r="303" spans="1:6" x14ac:dyDescent="0.55000000000000004">
      <c r="A303" s="208"/>
      <c r="B303" s="209"/>
      <c r="C303" s="209"/>
      <c r="D303" s="51" t="s">
        <v>409</v>
      </c>
      <c r="E303" s="49">
        <v>0</v>
      </c>
      <c r="F303" s="49">
        <v>0</v>
      </c>
    </row>
    <row r="304" spans="1:6" x14ac:dyDescent="0.55000000000000004">
      <c r="A304" s="208"/>
      <c r="B304" s="209" t="s">
        <v>331</v>
      </c>
      <c r="C304" s="209" t="s">
        <v>406</v>
      </c>
      <c r="D304" s="51" t="s">
        <v>407</v>
      </c>
      <c r="E304" s="49">
        <v>0</v>
      </c>
      <c r="F304" s="49">
        <v>0</v>
      </c>
    </row>
    <row r="305" spans="1:6" x14ac:dyDescent="0.55000000000000004">
      <c r="A305" s="208"/>
      <c r="B305" s="209"/>
      <c r="C305" s="209"/>
      <c r="D305" s="51" t="s">
        <v>408</v>
      </c>
      <c r="E305" s="49">
        <v>0</v>
      </c>
      <c r="F305" s="49">
        <v>0</v>
      </c>
    </row>
    <row r="306" spans="1:6" x14ac:dyDescent="0.55000000000000004">
      <c r="A306" s="208"/>
      <c r="B306" s="209"/>
      <c r="C306" s="209"/>
      <c r="D306" s="51" t="s">
        <v>409</v>
      </c>
      <c r="E306" s="49">
        <v>0</v>
      </c>
      <c r="F306" s="49">
        <v>0</v>
      </c>
    </row>
    <row r="307" spans="1:6" x14ac:dyDescent="0.55000000000000004">
      <c r="A307" s="208"/>
      <c r="B307" s="209"/>
      <c r="C307" s="209" t="s">
        <v>44</v>
      </c>
      <c r="D307" s="51" t="s">
        <v>407</v>
      </c>
      <c r="E307" s="49">
        <v>0</v>
      </c>
      <c r="F307" s="49">
        <v>0</v>
      </c>
    </row>
    <row r="308" spans="1:6" x14ac:dyDescent="0.55000000000000004">
      <c r="A308" s="208"/>
      <c r="B308" s="209"/>
      <c r="C308" s="209"/>
      <c r="D308" s="51" t="s">
        <v>408</v>
      </c>
      <c r="E308" s="49">
        <v>0</v>
      </c>
      <c r="F308" s="49">
        <v>0</v>
      </c>
    </row>
    <row r="309" spans="1:6" x14ac:dyDescent="0.55000000000000004">
      <c r="A309" s="208"/>
      <c r="B309" s="209"/>
      <c r="C309" s="209"/>
      <c r="D309" s="51" t="s">
        <v>409</v>
      </c>
      <c r="E309" s="49">
        <v>0</v>
      </c>
      <c r="F309" s="49">
        <v>0</v>
      </c>
    </row>
    <row r="310" spans="1:6" x14ac:dyDescent="0.55000000000000004">
      <c r="A310" s="208"/>
      <c r="B310" s="209" t="s">
        <v>332</v>
      </c>
      <c r="C310" s="209" t="s">
        <v>406</v>
      </c>
      <c r="D310" s="51" t="s">
        <v>407</v>
      </c>
      <c r="E310" s="49">
        <v>3.2857336643936749E-3</v>
      </c>
      <c r="F310" s="49">
        <v>3.2857336643936749E-3</v>
      </c>
    </row>
    <row r="311" spans="1:6" x14ac:dyDescent="0.55000000000000004">
      <c r="A311" s="208"/>
      <c r="B311" s="209"/>
      <c r="C311" s="209"/>
      <c r="D311" s="51" t="s">
        <v>408</v>
      </c>
      <c r="E311" s="49">
        <v>4.8696858380310401E-4</v>
      </c>
      <c r="F311" s="49">
        <v>4.8696858380310401E-4</v>
      </c>
    </row>
    <row r="312" spans="1:6" x14ac:dyDescent="0.55000000000000004">
      <c r="A312" s="208"/>
      <c r="B312" s="209"/>
      <c r="C312" s="209"/>
      <c r="D312" s="51" t="s">
        <v>409</v>
      </c>
      <c r="E312" s="49">
        <v>9.151279212699599E-4</v>
      </c>
      <c r="F312" s="49">
        <v>9.151279212699599E-4</v>
      </c>
    </row>
    <row r="313" spans="1:6" x14ac:dyDescent="0.55000000000000004">
      <c r="A313" s="208"/>
      <c r="B313" s="209"/>
      <c r="C313" s="209" t="s">
        <v>44</v>
      </c>
      <c r="D313" s="51" t="s">
        <v>407</v>
      </c>
      <c r="E313" s="49">
        <v>2.5961967832386383E-3</v>
      </c>
      <c r="F313" s="49">
        <v>2.5961967832386383E-3</v>
      </c>
    </row>
    <row r="314" spans="1:6" x14ac:dyDescent="0.55000000000000004">
      <c r="A314" s="208"/>
      <c r="B314" s="209"/>
      <c r="C314" s="209"/>
      <c r="D314" s="51" t="s">
        <v>408</v>
      </c>
      <c r="E314" s="49">
        <v>4.6223350625517406E-4</v>
      </c>
      <c r="F314" s="49">
        <v>4.6223350625517406E-4</v>
      </c>
    </row>
    <row r="315" spans="1:6" x14ac:dyDescent="0.55000000000000004">
      <c r="A315" s="208"/>
      <c r="B315" s="209"/>
      <c r="C315" s="209"/>
      <c r="D315" s="51" t="s">
        <v>409</v>
      </c>
      <c r="E315" s="49">
        <v>8.5332821141255802E-4</v>
      </c>
      <c r="F315" s="49">
        <v>8.5332821141255802E-4</v>
      </c>
    </row>
    <row r="316" spans="1:6" x14ac:dyDescent="0.55000000000000004">
      <c r="A316" s="208"/>
      <c r="B316" s="209" t="s">
        <v>333</v>
      </c>
      <c r="C316" s="209" t="s">
        <v>406</v>
      </c>
      <c r="D316" s="51" t="s">
        <v>407</v>
      </c>
      <c r="E316" s="49">
        <v>1.6049716678178058E-4</v>
      </c>
      <c r="F316" s="49">
        <v>1.6049716678178058E-4</v>
      </c>
    </row>
    <row r="317" spans="1:6" x14ac:dyDescent="0.55000000000000004">
      <c r="A317" s="208"/>
      <c r="B317" s="209"/>
      <c r="C317" s="209"/>
      <c r="D317" s="51" t="s">
        <v>408</v>
      </c>
      <c r="E317" s="49">
        <v>2.3786796495131266E-5</v>
      </c>
      <c r="F317" s="49">
        <v>2.3786796495131266E-5</v>
      </c>
    </row>
    <row r="318" spans="1:6" x14ac:dyDescent="0.55000000000000004">
      <c r="A318" s="208"/>
      <c r="B318" s="209"/>
      <c r="C318" s="209"/>
      <c r="D318" s="51" t="s">
        <v>409</v>
      </c>
      <c r="E318" s="49">
        <v>4.4700956805588266E-5</v>
      </c>
      <c r="F318" s="49">
        <v>4.4700956805588266E-5</v>
      </c>
    </row>
    <row r="319" spans="1:6" x14ac:dyDescent="0.55000000000000004">
      <c r="A319" s="208"/>
      <c r="B319" s="209"/>
      <c r="C319" s="209" t="s">
        <v>44</v>
      </c>
      <c r="D319" s="51" t="s">
        <v>407</v>
      </c>
      <c r="E319" s="49">
        <v>1.2681558235629712E-4</v>
      </c>
      <c r="F319" s="49">
        <v>1.2681558235629712E-4</v>
      </c>
    </row>
    <row r="320" spans="1:6" x14ac:dyDescent="0.55000000000000004">
      <c r="A320" s="208"/>
      <c r="B320" s="209"/>
      <c r="C320" s="209"/>
      <c r="D320" s="51" t="s">
        <v>408</v>
      </c>
      <c r="E320" s="49">
        <v>2.2578570183427769E-5</v>
      </c>
      <c r="F320" s="49">
        <v>2.2578570183427769E-5</v>
      </c>
    </row>
    <row r="321" spans="1:6" x14ac:dyDescent="0.55000000000000004">
      <c r="A321" s="208"/>
      <c r="B321" s="209"/>
      <c r="C321" s="209"/>
      <c r="D321" s="51" t="s">
        <v>409</v>
      </c>
      <c r="E321" s="49">
        <v>4.1682246419066601E-5</v>
      </c>
      <c r="F321" s="49">
        <v>4.1682246419066601E-5</v>
      </c>
    </row>
    <row r="322" spans="1:6" x14ac:dyDescent="0.55000000000000004">
      <c r="A322" s="208"/>
      <c r="B322" s="209" t="s">
        <v>334</v>
      </c>
      <c r="C322" s="209" t="s">
        <v>406</v>
      </c>
      <c r="D322" s="51" t="s">
        <v>407</v>
      </c>
      <c r="E322" s="49">
        <v>0</v>
      </c>
      <c r="F322" s="49">
        <v>0</v>
      </c>
    </row>
    <row r="323" spans="1:6" x14ac:dyDescent="0.55000000000000004">
      <c r="A323" s="208"/>
      <c r="B323" s="209"/>
      <c r="C323" s="209"/>
      <c r="D323" s="51" t="s">
        <v>408</v>
      </c>
      <c r="E323" s="49">
        <v>0</v>
      </c>
      <c r="F323" s="49">
        <v>0</v>
      </c>
    </row>
    <row r="324" spans="1:6" x14ac:dyDescent="0.55000000000000004">
      <c r="A324" s="208"/>
      <c r="B324" s="209"/>
      <c r="C324" s="209"/>
      <c r="D324" s="51" t="s">
        <v>409</v>
      </c>
      <c r="E324" s="49">
        <v>0</v>
      </c>
      <c r="F324" s="49">
        <v>0</v>
      </c>
    </row>
    <row r="325" spans="1:6" x14ac:dyDescent="0.55000000000000004">
      <c r="A325" s="208"/>
      <c r="B325" s="209"/>
      <c r="C325" s="209" t="s">
        <v>44</v>
      </c>
      <c r="D325" s="51" t="s">
        <v>407</v>
      </c>
      <c r="E325" s="49">
        <v>0</v>
      </c>
      <c r="F325" s="49">
        <v>0</v>
      </c>
    </row>
    <row r="326" spans="1:6" x14ac:dyDescent="0.55000000000000004">
      <c r="A326" s="208"/>
      <c r="B326" s="209"/>
      <c r="C326" s="209"/>
      <c r="D326" s="51" t="s">
        <v>408</v>
      </c>
      <c r="E326" s="49">
        <v>0</v>
      </c>
      <c r="F326" s="49">
        <v>0</v>
      </c>
    </row>
    <row r="327" spans="1:6" x14ac:dyDescent="0.55000000000000004">
      <c r="A327" s="208"/>
      <c r="B327" s="209"/>
      <c r="C327" s="209"/>
      <c r="D327" s="51" t="s">
        <v>409</v>
      </c>
      <c r="E327" s="49">
        <v>0</v>
      </c>
      <c r="F327" s="49">
        <v>0</v>
      </c>
    </row>
    <row r="328" spans="1:6" x14ac:dyDescent="0.55000000000000004">
      <c r="A328" s="208"/>
      <c r="B328" s="209" t="s">
        <v>335</v>
      </c>
      <c r="C328" s="209" t="s">
        <v>406</v>
      </c>
      <c r="D328" s="51" t="s">
        <v>407</v>
      </c>
      <c r="E328" s="49">
        <v>1.7833018531308951E-5</v>
      </c>
      <c r="F328" s="49">
        <v>1.7833018531308951E-5</v>
      </c>
    </row>
    <row r="329" spans="1:6" x14ac:dyDescent="0.55000000000000004">
      <c r="A329" s="208"/>
      <c r="B329" s="209"/>
      <c r="C329" s="209"/>
      <c r="D329" s="51" t="s">
        <v>408</v>
      </c>
      <c r="E329" s="49">
        <v>2.642977388347918E-6</v>
      </c>
      <c r="F329" s="49">
        <v>2.642977388347918E-6</v>
      </c>
    </row>
    <row r="330" spans="1:6" x14ac:dyDescent="0.55000000000000004">
      <c r="A330" s="208"/>
      <c r="B330" s="209"/>
      <c r="C330" s="209"/>
      <c r="D330" s="51" t="s">
        <v>409</v>
      </c>
      <c r="E330" s="49">
        <v>4.9667729783986955E-6</v>
      </c>
      <c r="F330" s="49">
        <v>4.9667729783986955E-6</v>
      </c>
    </row>
    <row r="331" spans="1:6" x14ac:dyDescent="0.55000000000000004">
      <c r="A331" s="208"/>
      <c r="B331" s="209"/>
      <c r="C331" s="209" t="s">
        <v>44</v>
      </c>
      <c r="D331" s="51" t="s">
        <v>407</v>
      </c>
      <c r="E331" s="49">
        <v>1.4090620261810789E-5</v>
      </c>
      <c r="F331" s="49">
        <v>1.4090620261810789E-5</v>
      </c>
    </row>
    <row r="332" spans="1:6" x14ac:dyDescent="0.55000000000000004">
      <c r="A332" s="208"/>
      <c r="B332" s="209"/>
      <c r="C332" s="209"/>
      <c r="D332" s="51" t="s">
        <v>408</v>
      </c>
      <c r="E332" s="49">
        <v>2.5087300203808627E-6</v>
      </c>
      <c r="F332" s="49">
        <v>2.5087300203808627E-6</v>
      </c>
    </row>
    <row r="333" spans="1:6" x14ac:dyDescent="0.55000000000000004">
      <c r="A333" s="208"/>
      <c r="B333" s="209"/>
      <c r="C333" s="209"/>
      <c r="D333" s="51" t="s">
        <v>409</v>
      </c>
      <c r="E333" s="49">
        <v>4.6313607132296217E-6</v>
      </c>
      <c r="F333" s="49">
        <v>4.6313607132296217E-6</v>
      </c>
    </row>
    <row r="334" spans="1:6" x14ac:dyDescent="0.55000000000000004">
      <c r="A334" s="208"/>
      <c r="B334" s="209" t="s">
        <v>336</v>
      </c>
      <c r="C334" s="209" t="s">
        <v>406</v>
      </c>
      <c r="D334" s="51" t="s">
        <v>407</v>
      </c>
      <c r="E334" s="49">
        <v>1.159146204535082E-3</v>
      </c>
      <c r="F334" s="49">
        <v>1.159146204535082E-3</v>
      </c>
    </row>
    <row r="335" spans="1:6" x14ac:dyDescent="0.55000000000000004">
      <c r="A335" s="208"/>
      <c r="B335" s="209"/>
      <c r="C335" s="209"/>
      <c r="D335" s="51" t="s">
        <v>408</v>
      </c>
      <c r="E335" s="49">
        <v>1.7179353024261474E-4</v>
      </c>
      <c r="F335" s="49">
        <v>1.7179353024261474E-4</v>
      </c>
    </row>
    <row r="336" spans="1:6" x14ac:dyDescent="0.55000000000000004">
      <c r="A336" s="208"/>
      <c r="B336" s="209"/>
      <c r="C336" s="209"/>
      <c r="D336" s="51" t="s">
        <v>409</v>
      </c>
      <c r="E336" s="49">
        <v>3.2284024359591532E-4</v>
      </c>
      <c r="F336" s="49">
        <v>3.2284024359591532E-4</v>
      </c>
    </row>
    <row r="337" spans="1:6" x14ac:dyDescent="0.55000000000000004">
      <c r="A337" s="208"/>
      <c r="B337" s="209"/>
      <c r="C337" s="209" t="s">
        <v>44</v>
      </c>
      <c r="D337" s="51" t="s">
        <v>407</v>
      </c>
      <c r="E337" s="49">
        <v>9.1589031701770152E-4</v>
      </c>
      <c r="F337" s="49">
        <v>9.1589031701770152E-4</v>
      </c>
    </row>
    <row r="338" spans="1:6" x14ac:dyDescent="0.55000000000000004">
      <c r="A338" s="208"/>
      <c r="B338" s="209"/>
      <c r="C338" s="209"/>
      <c r="D338" s="51" t="s">
        <v>408</v>
      </c>
      <c r="E338" s="49">
        <v>1.6306745132475611E-4</v>
      </c>
      <c r="F338" s="49">
        <v>1.6306745132475611E-4</v>
      </c>
    </row>
    <row r="339" spans="1:6" x14ac:dyDescent="0.55000000000000004">
      <c r="A339" s="208"/>
      <c r="B339" s="209"/>
      <c r="C339" s="209"/>
      <c r="D339" s="51" t="s">
        <v>409</v>
      </c>
      <c r="E339" s="49">
        <v>3.0103844635992553E-4</v>
      </c>
      <c r="F339" s="49">
        <v>3.0103844635992553E-4</v>
      </c>
    </row>
    <row r="340" spans="1:6" x14ac:dyDescent="0.55000000000000004">
      <c r="A340" s="208"/>
      <c r="B340" s="209" t="s">
        <v>337</v>
      </c>
      <c r="C340" s="209" t="s">
        <v>406</v>
      </c>
      <c r="D340" s="51" t="s">
        <v>407</v>
      </c>
      <c r="E340" s="49">
        <v>3.5666037062617902E-4</v>
      </c>
      <c r="F340" s="49">
        <v>3.5666037062617902E-4</v>
      </c>
    </row>
    <row r="341" spans="1:6" x14ac:dyDescent="0.55000000000000004">
      <c r="A341" s="208"/>
      <c r="B341" s="209"/>
      <c r="C341" s="209"/>
      <c r="D341" s="51" t="s">
        <v>408</v>
      </c>
      <c r="E341" s="49">
        <v>5.2859547766958362E-5</v>
      </c>
      <c r="F341" s="49">
        <v>5.2859547766958362E-5</v>
      </c>
    </row>
    <row r="342" spans="1:6" x14ac:dyDescent="0.55000000000000004">
      <c r="A342" s="208"/>
      <c r="B342" s="209"/>
      <c r="C342" s="209"/>
      <c r="D342" s="51" t="s">
        <v>409</v>
      </c>
      <c r="E342" s="49">
        <v>9.9335459567973924E-5</v>
      </c>
      <c r="F342" s="49">
        <v>9.9335459567973924E-5</v>
      </c>
    </row>
    <row r="343" spans="1:6" x14ac:dyDescent="0.55000000000000004">
      <c r="A343" s="208"/>
      <c r="B343" s="209"/>
      <c r="C343" s="209" t="s">
        <v>44</v>
      </c>
      <c r="D343" s="51" t="s">
        <v>407</v>
      </c>
      <c r="E343" s="49">
        <v>2.8181240523621578E-4</v>
      </c>
      <c r="F343" s="49">
        <v>2.8181240523621578E-4</v>
      </c>
    </row>
    <row r="344" spans="1:6" x14ac:dyDescent="0.55000000000000004">
      <c r="A344" s="208"/>
      <c r="B344" s="209"/>
      <c r="C344" s="209"/>
      <c r="D344" s="51" t="s">
        <v>408</v>
      </c>
      <c r="E344" s="49">
        <v>5.0174600407617258E-5</v>
      </c>
      <c r="F344" s="49">
        <v>5.0174600407617258E-5</v>
      </c>
    </row>
    <row r="345" spans="1:6" x14ac:dyDescent="0.55000000000000004">
      <c r="A345" s="208"/>
      <c r="B345" s="209"/>
      <c r="C345" s="209"/>
      <c r="D345" s="51" t="s">
        <v>409</v>
      </c>
      <c r="E345" s="49">
        <v>9.2627214264592443E-5</v>
      </c>
      <c r="F345" s="49">
        <v>9.2627214264592443E-5</v>
      </c>
    </row>
    <row r="346" spans="1:6" x14ac:dyDescent="0.55000000000000004">
      <c r="A346" s="208"/>
      <c r="B346" s="209" t="s">
        <v>338</v>
      </c>
      <c r="C346" s="209" t="s">
        <v>406</v>
      </c>
      <c r="D346" s="51" t="s">
        <v>407</v>
      </c>
      <c r="E346" s="49">
        <v>2.674952779696343E-5</v>
      </c>
      <c r="F346" s="49">
        <v>2.674952779696343E-5</v>
      </c>
    </row>
    <row r="347" spans="1:6" x14ac:dyDescent="0.55000000000000004">
      <c r="A347" s="208"/>
      <c r="B347" s="209"/>
      <c r="C347" s="209"/>
      <c r="D347" s="51" t="s">
        <v>408</v>
      </c>
      <c r="E347" s="49">
        <v>3.9644660825218777E-6</v>
      </c>
      <c r="F347" s="49">
        <v>3.9644660825218777E-6</v>
      </c>
    </row>
    <row r="348" spans="1:6" x14ac:dyDescent="0.55000000000000004">
      <c r="A348" s="208"/>
      <c r="B348" s="209"/>
      <c r="C348" s="209"/>
      <c r="D348" s="51" t="s">
        <v>409</v>
      </c>
      <c r="E348" s="49">
        <v>7.4501594675980449E-6</v>
      </c>
      <c r="F348" s="49">
        <v>7.4501594675980449E-6</v>
      </c>
    </row>
    <row r="349" spans="1:6" x14ac:dyDescent="0.55000000000000004">
      <c r="A349" s="208"/>
      <c r="B349" s="209"/>
      <c r="C349" s="209" t="s">
        <v>44</v>
      </c>
      <c r="D349" s="51" t="s">
        <v>407</v>
      </c>
      <c r="E349" s="49">
        <v>2.1135930392716188E-5</v>
      </c>
      <c r="F349" s="49">
        <v>2.1135930392716188E-5</v>
      </c>
    </row>
    <row r="350" spans="1:6" x14ac:dyDescent="0.55000000000000004">
      <c r="A350" s="208"/>
      <c r="B350" s="209"/>
      <c r="C350" s="209"/>
      <c r="D350" s="51" t="s">
        <v>408</v>
      </c>
      <c r="E350" s="49">
        <v>3.7630950305712945E-6</v>
      </c>
      <c r="F350" s="49">
        <v>3.7630950305712945E-6</v>
      </c>
    </row>
    <row r="351" spans="1:6" x14ac:dyDescent="0.55000000000000004">
      <c r="A351" s="208"/>
      <c r="B351" s="209"/>
      <c r="C351" s="209"/>
      <c r="D351" s="51" t="s">
        <v>409</v>
      </c>
      <c r="E351" s="49">
        <v>6.9470410698444338E-6</v>
      </c>
      <c r="F351" s="49">
        <v>6.9470410698444338E-6</v>
      </c>
    </row>
    <row r="352" spans="1:6" x14ac:dyDescent="0.55000000000000004">
      <c r="A352" s="208"/>
      <c r="B352" s="209" t="s">
        <v>339</v>
      </c>
      <c r="C352" s="209" t="s">
        <v>406</v>
      </c>
      <c r="D352" s="51" t="s">
        <v>407</v>
      </c>
      <c r="E352" s="49">
        <v>8.9165092656544754E-5</v>
      </c>
      <c r="F352" s="49">
        <v>8.9165092656544754E-5</v>
      </c>
    </row>
    <row r="353" spans="1:6" x14ac:dyDescent="0.55000000000000004">
      <c r="A353" s="208"/>
      <c r="B353" s="209"/>
      <c r="C353" s="209"/>
      <c r="D353" s="51" t="s">
        <v>408</v>
      </c>
      <c r="E353" s="49">
        <v>1.321488694173959E-5</v>
      </c>
      <c r="F353" s="49">
        <v>1.321488694173959E-5</v>
      </c>
    </row>
    <row r="354" spans="1:6" x14ac:dyDescent="0.55000000000000004">
      <c r="A354" s="208"/>
      <c r="B354" s="209"/>
      <c r="C354" s="209"/>
      <c r="D354" s="51" t="s">
        <v>409</v>
      </c>
      <c r="E354" s="49">
        <v>2.4833864891993481E-5</v>
      </c>
      <c r="F354" s="49">
        <v>2.4833864891993481E-5</v>
      </c>
    </row>
    <row r="355" spans="1:6" x14ac:dyDescent="0.55000000000000004">
      <c r="A355" s="208"/>
      <c r="B355" s="209"/>
      <c r="C355" s="209" t="s">
        <v>44</v>
      </c>
      <c r="D355" s="51" t="s">
        <v>407</v>
      </c>
      <c r="E355" s="49">
        <v>7.0453101309053944E-5</v>
      </c>
      <c r="F355" s="49">
        <v>7.0453101309053944E-5</v>
      </c>
    </row>
    <row r="356" spans="1:6" x14ac:dyDescent="0.55000000000000004">
      <c r="A356" s="208"/>
      <c r="B356" s="209"/>
      <c r="C356" s="209"/>
      <c r="D356" s="51" t="s">
        <v>408</v>
      </c>
      <c r="E356" s="49">
        <v>1.2543650101904314E-5</v>
      </c>
      <c r="F356" s="49">
        <v>1.2543650101904314E-5</v>
      </c>
    </row>
    <row r="357" spans="1:6" x14ac:dyDescent="0.55000000000000004">
      <c r="A357" s="208"/>
      <c r="B357" s="209"/>
      <c r="C357" s="209"/>
      <c r="D357" s="51" t="s">
        <v>409</v>
      </c>
      <c r="E357" s="49">
        <v>2.3156803566148111E-5</v>
      </c>
      <c r="F357" s="49">
        <v>2.3156803566148111E-5</v>
      </c>
    </row>
    <row r="358" spans="1:6" x14ac:dyDescent="0.55000000000000004">
      <c r="A358" s="208"/>
      <c r="B358" s="209" t="s">
        <v>340</v>
      </c>
      <c r="C358" s="209" t="s">
        <v>406</v>
      </c>
      <c r="D358" s="51" t="s">
        <v>407</v>
      </c>
      <c r="E358" s="49">
        <v>2.3539584461327819E-2</v>
      </c>
      <c r="F358" s="49">
        <v>2.3539584461327819E-2</v>
      </c>
    </row>
    <row r="359" spans="1:6" x14ac:dyDescent="0.55000000000000004">
      <c r="A359" s="208"/>
      <c r="B359" s="209"/>
      <c r="C359" s="209"/>
      <c r="D359" s="51" t="s">
        <v>408</v>
      </c>
      <c r="E359" s="49">
        <v>3.4887301526192525E-3</v>
      </c>
      <c r="F359" s="49">
        <v>3.4887301526192525E-3</v>
      </c>
    </row>
    <row r="360" spans="1:6" x14ac:dyDescent="0.55000000000000004">
      <c r="A360" s="208"/>
      <c r="B360" s="209"/>
      <c r="C360" s="209"/>
      <c r="D360" s="51" t="s">
        <v>409</v>
      </c>
      <c r="E360" s="49">
        <v>6.5561403314862796E-3</v>
      </c>
      <c r="F360" s="49">
        <v>6.5561403314862796E-3</v>
      </c>
    </row>
    <row r="361" spans="1:6" x14ac:dyDescent="0.55000000000000004">
      <c r="A361" s="208"/>
      <c r="B361" s="209"/>
      <c r="C361" s="209" t="s">
        <v>44</v>
      </c>
      <c r="D361" s="51" t="s">
        <v>407</v>
      </c>
      <c r="E361" s="49">
        <v>1.8599618745590244E-2</v>
      </c>
      <c r="F361" s="49">
        <v>1.8599618745590244E-2</v>
      </c>
    </row>
    <row r="362" spans="1:6" x14ac:dyDescent="0.55000000000000004">
      <c r="A362" s="208"/>
      <c r="B362" s="209"/>
      <c r="C362" s="209"/>
      <c r="D362" s="51" t="s">
        <v>408</v>
      </c>
      <c r="E362" s="49">
        <v>3.3115236269027396E-3</v>
      </c>
      <c r="F362" s="49">
        <v>3.3115236269027396E-3</v>
      </c>
    </row>
    <row r="363" spans="1:6" x14ac:dyDescent="0.55000000000000004">
      <c r="A363" s="208"/>
      <c r="B363" s="209"/>
      <c r="C363" s="209"/>
      <c r="D363" s="51" t="s">
        <v>409</v>
      </c>
      <c r="E363" s="49">
        <v>6.1133961414631018E-3</v>
      </c>
      <c r="F363" s="49">
        <v>6.1133961414631018E-3</v>
      </c>
    </row>
    <row r="364" spans="1:6" x14ac:dyDescent="0.55000000000000004">
      <c r="A364" s="208"/>
      <c r="B364" s="209" t="s">
        <v>341</v>
      </c>
      <c r="C364" s="209" t="s">
        <v>406</v>
      </c>
      <c r="D364" s="51" t="s">
        <v>407</v>
      </c>
      <c r="E364" s="49">
        <v>0.67765470418974016</v>
      </c>
      <c r="F364" s="49">
        <v>0.67765470418974016</v>
      </c>
    </row>
    <row r="365" spans="1:6" x14ac:dyDescent="0.55000000000000004">
      <c r="A365" s="208"/>
      <c r="B365" s="209"/>
      <c r="C365" s="209"/>
      <c r="D365" s="51" t="s">
        <v>408</v>
      </c>
      <c r="E365" s="49">
        <v>0.10043314075722089</v>
      </c>
      <c r="F365" s="49">
        <v>0.10043314075722089</v>
      </c>
    </row>
    <row r="366" spans="1:6" x14ac:dyDescent="0.55000000000000004">
      <c r="A366" s="208"/>
      <c r="B366" s="209"/>
      <c r="C366" s="209"/>
      <c r="D366" s="51" t="s">
        <v>409</v>
      </c>
      <c r="E366" s="49">
        <v>0.18873737317915046</v>
      </c>
      <c r="F366" s="49">
        <v>0.18873737317915046</v>
      </c>
    </row>
    <row r="367" spans="1:6" x14ac:dyDescent="0.55000000000000004">
      <c r="A367" s="208"/>
      <c r="B367" s="209"/>
      <c r="C367" s="209" t="s">
        <v>44</v>
      </c>
      <c r="D367" s="51" t="s">
        <v>407</v>
      </c>
      <c r="E367" s="49">
        <v>0.53544356994881004</v>
      </c>
      <c r="F367" s="49">
        <v>0.53544356994881004</v>
      </c>
    </row>
    <row r="368" spans="1:6" x14ac:dyDescent="0.55000000000000004">
      <c r="A368" s="208"/>
      <c r="B368" s="209"/>
      <c r="C368" s="209"/>
      <c r="D368" s="51" t="s">
        <v>408</v>
      </c>
      <c r="E368" s="49">
        <v>9.533174077447279E-2</v>
      </c>
      <c r="F368" s="49">
        <v>9.533174077447279E-2</v>
      </c>
    </row>
    <row r="369" spans="1:6" x14ac:dyDescent="0.55000000000000004">
      <c r="A369" s="208"/>
      <c r="B369" s="209"/>
      <c r="C369" s="209"/>
      <c r="D369" s="51" t="s">
        <v>409</v>
      </c>
      <c r="E369" s="49">
        <v>0.17599170710272563</v>
      </c>
      <c r="F369" s="49">
        <v>0.17599170710272563</v>
      </c>
    </row>
    <row r="370" spans="1:6" x14ac:dyDescent="0.55000000000000004">
      <c r="A370" s="208"/>
      <c r="B370" s="209" t="s">
        <v>342</v>
      </c>
      <c r="C370" s="209" t="s">
        <v>406</v>
      </c>
      <c r="D370" s="51" t="s">
        <v>407</v>
      </c>
      <c r="E370" s="49">
        <v>1.7833018531308954E-6</v>
      </c>
      <c r="F370" s="49">
        <v>1.7833018531308954E-6</v>
      </c>
    </row>
    <row r="371" spans="1:6" x14ac:dyDescent="0.55000000000000004">
      <c r="A371" s="208"/>
      <c r="B371" s="209"/>
      <c r="C371" s="209"/>
      <c r="D371" s="51" t="s">
        <v>408</v>
      </c>
      <c r="E371" s="49">
        <v>2.642977388347919E-7</v>
      </c>
      <c r="F371" s="49">
        <v>2.642977388347919E-7</v>
      </c>
    </row>
    <row r="372" spans="1:6" x14ac:dyDescent="0.55000000000000004">
      <c r="A372" s="208"/>
      <c r="B372" s="209"/>
      <c r="C372" s="209"/>
      <c r="D372" s="51" t="s">
        <v>409</v>
      </c>
      <c r="E372" s="49">
        <v>4.9667729783986966E-7</v>
      </c>
      <c r="F372" s="49">
        <v>4.9667729783986966E-7</v>
      </c>
    </row>
    <row r="373" spans="1:6" x14ac:dyDescent="0.55000000000000004">
      <c r="A373" s="208"/>
      <c r="B373" s="209"/>
      <c r="C373" s="209" t="s">
        <v>44</v>
      </c>
      <c r="D373" s="51" t="s">
        <v>407</v>
      </c>
      <c r="E373" s="49">
        <v>1.4090620261810792E-6</v>
      </c>
      <c r="F373" s="49">
        <v>1.4090620261810792E-6</v>
      </c>
    </row>
    <row r="374" spans="1:6" x14ac:dyDescent="0.55000000000000004">
      <c r="A374" s="208"/>
      <c r="B374" s="209"/>
      <c r="C374" s="209"/>
      <c r="D374" s="51" t="s">
        <v>408</v>
      </c>
      <c r="E374" s="49">
        <v>2.5087300203808631E-7</v>
      </c>
      <c r="F374" s="49">
        <v>2.5087300203808631E-7</v>
      </c>
    </row>
    <row r="375" spans="1:6" x14ac:dyDescent="0.55000000000000004">
      <c r="A375" s="208"/>
      <c r="B375" s="209"/>
      <c r="C375" s="209"/>
      <c r="D375" s="51" t="s">
        <v>409</v>
      </c>
      <c r="E375" s="49">
        <v>4.6313607132296227E-7</v>
      </c>
      <c r="F375" s="49">
        <v>4.6313607132296227E-7</v>
      </c>
    </row>
    <row r="376" spans="1:6" x14ac:dyDescent="0.55000000000000004">
      <c r="A376" s="208"/>
      <c r="B376" s="209" t="s">
        <v>343</v>
      </c>
      <c r="C376" s="209" t="s">
        <v>406</v>
      </c>
      <c r="D376" s="51" t="s">
        <v>407</v>
      </c>
      <c r="E376" s="49">
        <v>0</v>
      </c>
      <c r="F376" s="49">
        <v>0</v>
      </c>
    </row>
    <row r="377" spans="1:6" x14ac:dyDescent="0.55000000000000004">
      <c r="A377" s="208"/>
      <c r="B377" s="209"/>
      <c r="C377" s="209"/>
      <c r="D377" s="51" t="s">
        <v>408</v>
      </c>
      <c r="E377" s="49">
        <v>0</v>
      </c>
      <c r="F377" s="49">
        <v>0</v>
      </c>
    </row>
    <row r="378" spans="1:6" x14ac:dyDescent="0.55000000000000004">
      <c r="A378" s="208"/>
      <c r="B378" s="209"/>
      <c r="C378" s="209"/>
      <c r="D378" s="51" t="s">
        <v>409</v>
      </c>
      <c r="E378" s="49">
        <v>0</v>
      </c>
      <c r="F378" s="49">
        <v>0</v>
      </c>
    </row>
    <row r="379" spans="1:6" x14ac:dyDescent="0.55000000000000004">
      <c r="A379" s="208"/>
      <c r="B379" s="209"/>
      <c r="C379" s="209" t="s">
        <v>44</v>
      </c>
      <c r="D379" s="51" t="s">
        <v>407</v>
      </c>
      <c r="E379" s="49">
        <v>0</v>
      </c>
      <c r="F379" s="49">
        <v>0</v>
      </c>
    </row>
    <row r="380" spans="1:6" x14ac:dyDescent="0.55000000000000004">
      <c r="A380" s="208"/>
      <c r="B380" s="209"/>
      <c r="C380" s="209"/>
      <c r="D380" s="51" t="s">
        <v>408</v>
      </c>
      <c r="E380" s="49">
        <v>0</v>
      </c>
      <c r="F380" s="49">
        <v>0</v>
      </c>
    </row>
    <row r="381" spans="1:6" x14ac:dyDescent="0.55000000000000004">
      <c r="A381" s="208"/>
      <c r="B381" s="209"/>
      <c r="C381" s="209"/>
      <c r="D381" s="51" t="s">
        <v>409</v>
      </c>
      <c r="E381" s="49">
        <v>0</v>
      </c>
      <c r="F381" s="49">
        <v>0</v>
      </c>
    </row>
    <row r="382" spans="1:6" x14ac:dyDescent="0.55000000000000004">
      <c r="A382" s="208"/>
      <c r="B382" s="209" t="s">
        <v>344</v>
      </c>
      <c r="C382" s="209" t="s">
        <v>406</v>
      </c>
      <c r="D382" s="51" t="s">
        <v>407</v>
      </c>
      <c r="E382" s="49">
        <v>0</v>
      </c>
      <c r="F382" s="49">
        <v>0</v>
      </c>
    </row>
    <row r="383" spans="1:6" x14ac:dyDescent="0.55000000000000004">
      <c r="A383" s="208"/>
      <c r="B383" s="209"/>
      <c r="C383" s="209"/>
      <c r="D383" s="51" t="s">
        <v>408</v>
      </c>
      <c r="E383" s="49">
        <v>0</v>
      </c>
      <c r="F383" s="49">
        <v>0</v>
      </c>
    </row>
    <row r="384" spans="1:6" x14ac:dyDescent="0.55000000000000004">
      <c r="A384" s="208"/>
      <c r="B384" s="209"/>
      <c r="C384" s="209"/>
      <c r="D384" s="51" t="s">
        <v>409</v>
      </c>
      <c r="E384" s="49">
        <v>0</v>
      </c>
      <c r="F384" s="49">
        <v>0</v>
      </c>
    </row>
    <row r="385" spans="1:6" x14ac:dyDescent="0.55000000000000004">
      <c r="A385" s="208"/>
      <c r="B385" s="209"/>
      <c r="C385" s="209" t="s">
        <v>44</v>
      </c>
      <c r="D385" s="51" t="s">
        <v>407</v>
      </c>
      <c r="E385" s="49">
        <v>0</v>
      </c>
      <c r="F385" s="49">
        <v>0</v>
      </c>
    </row>
    <row r="386" spans="1:6" x14ac:dyDescent="0.55000000000000004">
      <c r="A386" s="208"/>
      <c r="B386" s="209"/>
      <c r="C386" s="209"/>
      <c r="D386" s="51" t="s">
        <v>408</v>
      </c>
      <c r="E386" s="49">
        <v>0</v>
      </c>
      <c r="F386" s="49">
        <v>0</v>
      </c>
    </row>
    <row r="387" spans="1:6" x14ac:dyDescent="0.55000000000000004">
      <c r="A387" s="208"/>
      <c r="B387" s="209"/>
      <c r="C387" s="209"/>
      <c r="D387" s="51" t="s">
        <v>409</v>
      </c>
      <c r="E387" s="49">
        <v>0</v>
      </c>
      <c r="F387" s="49">
        <v>0</v>
      </c>
    </row>
    <row r="388" spans="1:6" x14ac:dyDescent="0.55000000000000004">
      <c r="A388" s="208"/>
      <c r="B388" s="209" t="s">
        <v>345</v>
      </c>
      <c r="C388" s="209" t="s">
        <v>406</v>
      </c>
      <c r="D388" s="51" t="s">
        <v>407</v>
      </c>
      <c r="E388" s="49">
        <v>7.1332074125235815E-6</v>
      </c>
      <c r="F388" s="49">
        <v>7.1332074125235815E-6</v>
      </c>
    </row>
    <row r="389" spans="1:6" x14ac:dyDescent="0.55000000000000004">
      <c r="A389" s="208"/>
      <c r="B389" s="209"/>
      <c r="C389" s="209"/>
      <c r="D389" s="51" t="s">
        <v>408</v>
      </c>
      <c r="E389" s="49">
        <v>1.0571909553391676E-6</v>
      </c>
      <c r="F389" s="49">
        <v>1.0571909553391676E-6</v>
      </c>
    </row>
    <row r="390" spans="1:6" x14ac:dyDescent="0.55000000000000004">
      <c r="A390" s="208"/>
      <c r="B390" s="209"/>
      <c r="C390" s="209"/>
      <c r="D390" s="51" t="s">
        <v>409</v>
      </c>
      <c r="E390" s="49">
        <v>1.9867091913594786E-6</v>
      </c>
      <c r="F390" s="49">
        <v>1.9867091913594786E-6</v>
      </c>
    </row>
    <row r="391" spans="1:6" x14ac:dyDescent="0.55000000000000004">
      <c r="A391" s="208"/>
      <c r="B391" s="209"/>
      <c r="C391" s="209" t="s">
        <v>44</v>
      </c>
      <c r="D391" s="51" t="s">
        <v>407</v>
      </c>
      <c r="E391" s="49">
        <v>5.6362481047243169E-6</v>
      </c>
      <c r="F391" s="49">
        <v>5.6362481047243169E-6</v>
      </c>
    </row>
    <row r="392" spans="1:6" x14ac:dyDescent="0.55000000000000004">
      <c r="A392" s="208"/>
      <c r="B392" s="209"/>
      <c r="C392" s="209"/>
      <c r="D392" s="51" t="s">
        <v>408</v>
      </c>
      <c r="E392" s="49">
        <v>1.0034920081523453E-6</v>
      </c>
      <c r="F392" s="49">
        <v>1.0034920081523453E-6</v>
      </c>
    </row>
    <row r="393" spans="1:6" x14ac:dyDescent="0.55000000000000004">
      <c r="A393" s="208"/>
      <c r="B393" s="209"/>
      <c r="C393" s="209"/>
      <c r="D393" s="51" t="s">
        <v>409</v>
      </c>
      <c r="E393" s="49">
        <v>1.8525442852918491E-6</v>
      </c>
      <c r="F393" s="49">
        <v>1.8525442852918491E-6</v>
      </c>
    </row>
    <row r="394" spans="1:6" x14ac:dyDescent="0.55000000000000004">
      <c r="A394" s="208"/>
      <c r="B394" s="209" t="s">
        <v>346</v>
      </c>
      <c r="C394" s="209" t="s">
        <v>406</v>
      </c>
      <c r="D394" s="51" t="s">
        <v>407</v>
      </c>
      <c r="E394" s="49">
        <v>1.7833018531308951E-4</v>
      </c>
      <c r="F394" s="49">
        <v>1.7833018531308951E-4</v>
      </c>
    </row>
    <row r="395" spans="1:6" x14ac:dyDescent="0.55000000000000004">
      <c r="A395" s="208"/>
      <c r="B395" s="209"/>
      <c r="C395" s="209"/>
      <c r="D395" s="51" t="s">
        <v>408</v>
      </c>
      <c r="E395" s="49">
        <v>2.6429773883479181E-5</v>
      </c>
      <c r="F395" s="49">
        <v>2.6429773883479181E-5</v>
      </c>
    </row>
    <row r="396" spans="1:6" x14ac:dyDescent="0.55000000000000004">
      <c r="A396" s="208"/>
      <c r="B396" s="209"/>
      <c r="C396" s="209"/>
      <c r="D396" s="51" t="s">
        <v>409</v>
      </c>
      <c r="E396" s="49">
        <v>4.9667729783986962E-5</v>
      </c>
      <c r="F396" s="49">
        <v>4.9667729783986962E-5</v>
      </c>
    </row>
    <row r="397" spans="1:6" x14ac:dyDescent="0.55000000000000004">
      <c r="A397" s="208"/>
      <c r="B397" s="209"/>
      <c r="C397" s="209" t="s">
        <v>44</v>
      </c>
      <c r="D397" s="51" t="s">
        <v>407</v>
      </c>
      <c r="E397" s="49">
        <v>1.4090620261810789E-4</v>
      </c>
      <c r="F397" s="49">
        <v>1.4090620261810789E-4</v>
      </c>
    </row>
    <row r="398" spans="1:6" x14ac:dyDescent="0.55000000000000004">
      <c r="A398" s="208"/>
      <c r="B398" s="209"/>
      <c r="C398" s="209"/>
      <c r="D398" s="51" t="s">
        <v>408</v>
      </c>
      <c r="E398" s="49">
        <v>2.5087300203808629E-5</v>
      </c>
      <c r="F398" s="49">
        <v>2.5087300203808629E-5</v>
      </c>
    </row>
    <row r="399" spans="1:6" x14ac:dyDescent="0.55000000000000004">
      <c r="A399" s="208"/>
      <c r="B399" s="209"/>
      <c r="C399" s="209"/>
      <c r="D399" s="51" t="s">
        <v>409</v>
      </c>
      <c r="E399" s="49">
        <v>4.6313607132296222E-5</v>
      </c>
      <c r="F399" s="49">
        <v>4.6313607132296222E-5</v>
      </c>
    </row>
    <row r="400" spans="1:6" x14ac:dyDescent="0.55000000000000004">
      <c r="A400" s="208"/>
      <c r="B400" s="209" t="s">
        <v>347</v>
      </c>
      <c r="C400" s="209" t="s">
        <v>406</v>
      </c>
      <c r="D400" s="51" t="s">
        <v>407</v>
      </c>
      <c r="E400" s="49">
        <v>3.5666037062617902E-4</v>
      </c>
      <c r="F400" s="49">
        <v>3.5666037062617902E-4</v>
      </c>
    </row>
    <row r="401" spans="1:6" x14ac:dyDescent="0.55000000000000004">
      <c r="A401" s="208"/>
      <c r="B401" s="209"/>
      <c r="C401" s="209"/>
      <c r="D401" s="51" t="s">
        <v>408</v>
      </c>
      <c r="E401" s="49">
        <v>5.2859547766958362E-5</v>
      </c>
      <c r="F401" s="49">
        <v>5.2859547766958362E-5</v>
      </c>
    </row>
    <row r="402" spans="1:6" x14ac:dyDescent="0.55000000000000004">
      <c r="A402" s="208"/>
      <c r="B402" s="209"/>
      <c r="C402" s="209"/>
      <c r="D402" s="51" t="s">
        <v>409</v>
      </c>
      <c r="E402" s="49">
        <v>9.9335459567973924E-5</v>
      </c>
      <c r="F402" s="49">
        <v>9.9335459567973924E-5</v>
      </c>
    </row>
    <row r="403" spans="1:6" x14ac:dyDescent="0.55000000000000004">
      <c r="A403" s="208"/>
      <c r="B403" s="209"/>
      <c r="C403" s="209" t="s">
        <v>44</v>
      </c>
      <c r="D403" s="51" t="s">
        <v>407</v>
      </c>
      <c r="E403" s="49">
        <v>2.8181240523621578E-4</v>
      </c>
      <c r="F403" s="49">
        <v>2.8181240523621578E-4</v>
      </c>
    </row>
    <row r="404" spans="1:6" x14ac:dyDescent="0.55000000000000004">
      <c r="A404" s="208"/>
      <c r="B404" s="209"/>
      <c r="C404" s="209"/>
      <c r="D404" s="51" t="s">
        <v>408</v>
      </c>
      <c r="E404" s="49">
        <v>5.0174600407617258E-5</v>
      </c>
      <c r="F404" s="49">
        <v>5.0174600407617258E-5</v>
      </c>
    </row>
    <row r="405" spans="1:6" x14ac:dyDescent="0.55000000000000004">
      <c r="A405" s="208"/>
      <c r="B405" s="209"/>
      <c r="C405" s="209"/>
      <c r="D405" s="51" t="s">
        <v>409</v>
      </c>
      <c r="E405" s="49">
        <v>9.2627214264592443E-5</v>
      </c>
      <c r="F405" s="49">
        <v>9.2627214264592443E-5</v>
      </c>
    </row>
    <row r="406" spans="1:6" x14ac:dyDescent="0.55000000000000004">
      <c r="A406" s="208"/>
      <c r="B406" s="209" t="s">
        <v>348</v>
      </c>
      <c r="C406" s="209" t="s">
        <v>406</v>
      </c>
      <c r="D406" s="51" t="s">
        <v>407</v>
      </c>
      <c r="E406" s="49">
        <v>0.5974061207988498</v>
      </c>
      <c r="F406" s="49">
        <v>0.5974061207988498</v>
      </c>
    </row>
    <row r="407" spans="1:6" x14ac:dyDescent="0.55000000000000004">
      <c r="A407" s="208"/>
      <c r="B407" s="209"/>
      <c r="C407" s="209"/>
      <c r="D407" s="51" t="s">
        <v>408</v>
      </c>
      <c r="E407" s="49">
        <v>8.8539742509655253E-2</v>
      </c>
      <c r="F407" s="49">
        <v>8.8539742509655253E-2</v>
      </c>
    </row>
    <row r="408" spans="1:6" x14ac:dyDescent="0.55000000000000004">
      <c r="A408" s="208"/>
      <c r="B408" s="209"/>
      <c r="C408" s="209"/>
      <c r="D408" s="51" t="s">
        <v>409</v>
      </c>
      <c r="E408" s="49">
        <v>0.16638689477635632</v>
      </c>
      <c r="F408" s="49">
        <v>0.16638689477635632</v>
      </c>
    </row>
    <row r="409" spans="1:6" x14ac:dyDescent="0.55000000000000004">
      <c r="A409" s="208"/>
      <c r="B409" s="209"/>
      <c r="C409" s="209" t="s">
        <v>44</v>
      </c>
      <c r="D409" s="51" t="s">
        <v>407</v>
      </c>
      <c r="E409" s="49">
        <v>0.47203577877066144</v>
      </c>
      <c r="F409" s="49">
        <v>0.47203577877066144</v>
      </c>
    </row>
    <row r="410" spans="1:6" x14ac:dyDescent="0.55000000000000004">
      <c r="A410" s="208"/>
      <c r="B410" s="209"/>
      <c r="C410" s="209"/>
      <c r="D410" s="51" t="s">
        <v>408</v>
      </c>
      <c r="E410" s="49">
        <v>8.4042455682758907E-2</v>
      </c>
      <c r="F410" s="49">
        <v>8.4042455682758907E-2</v>
      </c>
    </row>
    <row r="411" spans="1:6" x14ac:dyDescent="0.55000000000000004">
      <c r="A411" s="208"/>
      <c r="B411" s="209"/>
      <c r="C411" s="209"/>
      <c r="D411" s="51" t="s">
        <v>409</v>
      </c>
      <c r="E411" s="49">
        <v>0.15515058389319233</v>
      </c>
      <c r="F411" s="49">
        <v>0.15515058389319233</v>
      </c>
    </row>
    <row r="412" spans="1:6" x14ac:dyDescent="0.55000000000000004">
      <c r="A412" s="208"/>
      <c r="B412" s="209" t="s">
        <v>349</v>
      </c>
      <c r="C412" s="209" t="s">
        <v>406</v>
      </c>
      <c r="D412" s="51" t="s">
        <v>407</v>
      </c>
      <c r="E412" s="49">
        <v>0</v>
      </c>
      <c r="F412" s="49">
        <v>0</v>
      </c>
    </row>
    <row r="413" spans="1:6" x14ac:dyDescent="0.55000000000000004">
      <c r="A413" s="208"/>
      <c r="B413" s="209"/>
      <c r="C413" s="209"/>
      <c r="D413" s="51" t="s">
        <v>408</v>
      </c>
      <c r="E413" s="49">
        <v>0</v>
      </c>
      <c r="F413" s="49">
        <v>0</v>
      </c>
    </row>
    <row r="414" spans="1:6" x14ac:dyDescent="0.55000000000000004">
      <c r="A414" s="208"/>
      <c r="B414" s="209"/>
      <c r="C414" s="209"/>
      <c r="D414" s="51" t="s">
        <v>409</v>
      </c>
      <c r="E414" s="49">
        <v>0</v>
      </c>
      <c r="F414" s="49">
        <v>0</v>
      </c>
    </row>
    <row r="415" spans="1:6" x14ac:dyDescent="0.55000000000000004">
      <c r="A415" s="208"/>
      <c r="B415" s="209"/>
      <c r="C415" s="209" t="s">
        <v>44</v>
      </c>
      <c r="D415" s="51" t="s">
        <v>407</v>
      </c>
      <c r="E415" s="49">
        <v>0</v>
      </c>
      <c r="F415" s="49">
        <v>0</v>
      </c>
    </row>
    <row r="416" spans="1:6" x14ac:dyDescent="0.55000000000000004">
      <c r="A416" s="208"/>
      <c r="B416" s="209"/>
      <c r="C416" s="209"/>
      <c r="D416" s="51" t="s">
        <v>408</v>
      </c>
      <c r="E416" s="49">
        <v>0</v>
      </c>
      <c r="F416" s="49">
        <v>0</v>
      </c>
    </row>
    <row r="417" spans="1:6" x14ac:dyDescent="0.55000000000000004">
      <c r="A417" s="208"/>
      <c r="B417" s="209"/>
      <c r="C417" s="209"/>
      <c r="D417" s="51" t="s">
        <v>409</v>
      </c>
      <c r="E417" s="49">
        <v>0</v>
      </c>
      <c r="F417" s="49">
        <v>0</v>
      </c>
    </row>
    <row r="418" spans="1:6" x14ac:dyDescent="0.55000000000000004">
      <c r="A418" s="208"/>
      <c r="B418" s="209" t="s">
        <v>350</v>
      </c>
      <c r="C418" s="209" t="s">
        <v>406</v>
      </c>
      <c r="D418" s="51" t="s">
        <v>407</v>
      </c>
      <c r="E418" s="49">
        <v>2.8626452997383693E-2</v>
      </c>
      <c r="F418" s="49">
        <v>2.8626452997383693E-2</v>
      </c>
    </row>
    <row r="419" spans="1:6" x14ac:dyDescent="0.55000000000000004">
      <c r="A419" s="208"/>
      <c r="B419" s="209"/>
      <c r="C419" s="209"/>
      <c r="D419" s="51" t="s">
        <v>408</v>
      </c>
      <c r="E419" s="49">
        <v>4.2426394526454952E-3</v>
      </c>
      <c r="F419" s="49">
        <v>4.2426394526454952E-3</v>
      </c>
    </row>
    <row r="420" spans="1:6" x14ac:dyDescent="0.55000000000000004">
      <c r="A420" s="208"/>
      <c r="B420" s="209"/>
      <c r="C420" s="209"/>
      <c r="D420" s="51" t="s">
        <v>409</v>
      </c>
      <c r="E420" s="49">
        <v>7.9729123235745061E-3</v>
      </c>
      <c r="F420" s="49">
        <v>7.9729123235745061E-3</v>
      </c>
    </row>
    <row r="421" spans="1:6" x14ac:dyDescent="0.55000000000000004">
      <c r="A421" s="208"/>
      <c r="B421" s="209"/>
      <c r="C421" s="209" t="s">
        <v>44</v>
      </c>
      <c r="D421" s="51" t="s">
        <v>407</v>
      </c>
      <c r="E421" s="49">
        <v>2.2618968175271769E-2</v>
      </c>
      <c r="F421" s="49">
        <v>2.2618968175271769E-2</v>
      </c>
    </row>
    <row r="422" spans="1:6" x14ac:dyDescent="0.55000000000000004">
      <c r="A422" s="208"/>
      <c r="B422" s="209"/>
      <c r="C422" s="209"/>
      <c r="D422" s="51" t="s">
        <v>408</v>
      </c>
      <c r="E422" s="49">
        <v>4.0271388652163799E-3</v>
      </c>
      <c r="F422" s="49">
        <v>4.0271388652163799E-3</v>
      </c>
    </row>
    <row r="423" spans="1:6" x14ac:dyDescent="0.55000000000000004">
      <c r="A423" s="208"/>
      <c r="B423" s="209"/>
      <c r="C423" s="209"/>
      <c r="D423" s="51" t="s">
        <v>409</v>
      </c>
      <c r="E423" s="49">
        <v>7.4344917849118505E-3</v>
      </c>
      <c r="F423" s="49">
        <v>7.4344917849118505E-3</v>
      </c>
    </row>
    <row r="424" spans="1:6" x14ac:dyDescent="0.55000000000000004">
      <c r="A424" s="208"/>
      <c r="B424" s="209" t="s">
        <v>351</v>
      </c>
      <c r="C424" s="209" t="s">
        <v>406</v>
      </c>
      <c r="D424" s="51" t="s">
        <v>407</v>
      </c>
      <c r="E424" s="49">
        <v>1.7833018531308951E-5</v>
      </c>
      <c r="F424" s="49">
        <v>1.7833018531308951E-5</v>
      </c>
    </row>
    <row r="425" spans="1:6" x14ac:dyDescent="0.55000000000000004">
      <c r="A425" s="208"/>
      <c r="B425" s="209"/>
      <c r="C425" s="209"/>
      <c r="D425" s="51" t="s">
        <v>408</v>
      </c>
      <c r="E425" s="49">
        <v>2.642977388347918E-6</v>
      </c>
      <c r="F425" s="49">
        <v>2.642977388347918E-6</v>
      </c>
    </row>
    <row r="426" spans="1:6" x14ac:dyDescent="0.55000000000000004">
      <c r="A426" s="208"/>
      <c r="B426" s="209"/>
      <c r="C426" s="209"/>
      <c r="D426" s="51" t="s">
        <v>409</v>
      </c>
      <c r="E426" s="49">
        <v>4.9667729783986955E-6</v>
      </c>
      <c r="F426" s="49">
        <v>4.9667729783986955E-6</v>
      </c>
    </row>
    <row r="427" spans="1:6" x14ac:dyDescent="0.55000000000000004">
      <c r="A427" s="208"/>
      <c r="B427" s="209"/>
      <c r="C427" s="209" t="s">
        <v>44</v>
      </c>
      <c r="D427" s="51" t="s">
        <v>407</v>
      </c>
      <c r="E427" s="49">
        <v>1.4090620261810789E-5</v>
      </c>
      <c r="F427" s="49">
        <v>1.4090620261810789E-5</v>
      </c>
    </row>
    <row r="428" spans="1:6" x14ac:dyDescent="0.55000000000000004">
      <c r="A428" s="208"/>
      <c r="B428" s="209"/>
      <c r="C428" s="209"/>
      <c r="D428" s="51" t="s">
        <v>408</v>
      </c>
      <c r="E428" s="49">
        <v>2.5087300203808627E-6</v>
      </c>
      <c r="F428" s="49">
        <v>2.5087300203808627E-6</v>
      </c>
    </row>
    <row r="429" spans="1:6" x14ac:dyDescent="0.55000000000000004">
      <c r="A429" s="208"/>
      <c r="B429" s="209"/>
      <c r="C429" s="209"/>
      <c r="D429" s="51" t="s">
        <v>409</v>
      </c>
      <c r="E429" s="49">
        <v>4.6313607132296217E-6</v>
      </c>
      <c r="F429" s="49">
        <v>4.6313607132296217E-6</v>
      </c>
    </row>
    <row r="430" spans="1:6" x14ac:dyDescent="0.55000000000000004">
      <c r="A430" s="208"/>
      <c r="B430" s="209" t="s">
        <v>352</v>
      </c>
      <c r="C430" s="209" t="s">
        <v>406</v>
      </c>
      <c r="D430" s="51" t="s">
        <v>407</v>
      </c>
      <c r="E430" s="49">
        <v>0</v>
      </c>
      <c r="F430" s="49">
        <v>0</v>
      </c>
    </row>
    <row r="431" spans="1:6" x14ac:dyDescent="0.55000000000000004">
      <c r="A431" s="208"/>
      <c r="B431" s="209"/>
      <c r="C431" s="209"/>
      <c r="D431" s="51" t="s">
        <v>408</v>
      </c>
      <c r="E431" s="49">
        <v>0</v>
      </c>
      <c r="F431" s="49">
        <v>0</v>
      </c>
    </row>
    <row r="432" spans="1:6" x14ac:dyDescent="0.55000000000000004">
      <c r="A432" s="208"/>
      <c r="B432" s="209"/>
      <c r="C432" s="209"/>
      <c r="D432" s="51" t="s">
        <v>409</v>
      </c>
      <c r="E432" s="49">
        <v>0</v>
      </c>
      <c r="F432" s="49">
        <v>0</v>
      </c>
    </row>
    <row r="433" spans="1:6" x14ac:dyDescent="0.55000000000000004">
      <c r="A433" s="208"/>
      <c r="B433" s="209"/>
      <c r="C433" s="209" t="s">
        <v>44</v>
      </c>
      <c r="D433" s="51" t="s">
        <v>407</v>
      </c>
      <c r="E433" s="49">
        <v>0</v>
      </c>
      <c r="F433" s="49">
        <v>0</v>
      </c>
    </row>
    <row r="434" spans="1:6" x14ac:dyDescent="0.55000000000000004">
      <c r="A434" s="208"/>
      <c r="B434" s="209"/>
      <c r="C434" s="209"/>
      <c r="D434" s="51" t="s">
        <v>408</v>
      </c>
      <c r="E434" s="49">
        <v>0</v>
      </c>
      <c r="F434" s="49">
        <v>0</v>
      </c>
    </row>
    <row r="435" spans="1:6" x14ac:dyDescent="0.55000000000000004">
      <c r="A435" s="208"/>
      <c r="B435" s="209"/>
      <c r="C435" s="209"/>
      <c r="D435" s="51" t="s">
        <v>409</v>
      </c>
      <c r="E435" s="49">
        <v>0</v>
      </c>
      <c r="F435" s="49">
        <v>0</v>
      </c>
    </row>
    <row r="436" spans="1:6" x14ac:dyDescent="0.55000000000000004">
      <c r="A436" s="208"/>
      <c r="B436" s="209" t="s">
        <v>353</v>
      </c>
      <c r="C436" s="209" t="s">
        <v>406</v>
      </c>
      <c r="D436" s="51" t="s">
        <v>407</v>
      </c>
      <c r="E436" s="49">
        <v>0</v>
      </c>
      <c r="F436" s="49">
        <v>0</v>
      </c>
    </row>
    <row r="437" spans="1:6" x14ac:dyDescent="0.55000000000000004">
      <c r="A437" s="208"/>
      <c r="B437" s="209"/>
      <c r="C437" s="209"/>
      <c r="D437" s="51" t="s">
        <v>408</v>
      </c>
      <c r="E437" s="49">
        <v>0</v>
      </c>
      <c r="F437" s="49">
        <v>0</v>
      </c>
    </row>
    <row r="438" spans="1:6" x14ac:dyDescent="0.55000000000000004">
      <c r="A438" s="208"/>
      <c r="B438" s="209"/>
      <c r="C438" s="209"/>
      <c r="D438" s="51" t="s">
        <v>409</v>
      </c>
      <c r="E438" s="49">
        <v>0</v>
      </c>
      <c r="F438" s="49">
        <v>0</v>
      </c>
    </row>
    <row r="439" spans="1:6" x14ac:dyDescent="0.55000000000000004">
      <c r="A439" s="208"/>
      <c r="B439" s="209"/>
      <c r="C439" s="209" t="s">
        <v>44</v>
      </c>
      <c r="D439" s="51" t="s">
        <v>407</v>
      </c>
      <c r="E439" s="49">
        <v>0</v>
      </c>
      <c r="F439" s="49">
        <v>0</v>
      </c>
    </row>
    <row r="440" spans="1:6" x14ac:dyDescent="0.55000000000000004">
      <c r="A440" s="208"/>
      <c r="B440" s="209"/>
      <c r="C440" s="209"/>
      <c r="D440" s="51" t="s">
        <v>408</v>
      </c>
      <c r="E440" s="49">
        <v>0</v>
      </c>
      <c r="F440" s="49">
        <v>0</v>
      </c>
    </row>
    <row r="441" spans="1:6" x14ac:dyDescent="0.55000000000000004">
      <c r="A441" s="208"/>
      <c r="B441" s="209"/>
      <c r="C441" s="209"/>
      <c r="D441" s="51" t="s">
        <v>409</v>
      </c>
      <c r="E441" s="49">
        <v>0</v>
      </c>
      <c r="F441" s="49">
        <v>0</v>
      </c>
    </row>
    <row r="442" spans="1:6" x14ac:dyDescent="0.55000000000000004">
      <c r="A442" s="208"/>
      <c r="B442" s="209" t="s">
        <v>354</v>
      </c>
      <c r="C442" s="209" t="s">
        <v>406</v>
      </c>
      <c r="D442" s="51" t="s">
        <v>407</v>
      </c>
      <c r="E442" s="49">
        <v>1.7833018531308951E-4</v>
      </c>
      <c r="F442" s="49">
        <v>1.7833018531308951E-4</v>
      </c>
    </row>
    <row r="443" spans="1:6" x14ac:dyDescent="0.55000000000000004">
      <c r="A443" s="208"/>
      <c r="B443" s="209"/>
      <c r="C443" s="209"/>
      <c r="D443" s="51" t="s">
        <v>408</v>
      </c>
      <c r="E443" s="49">
        <v>2.6429773883479181E-5</v>
      </c>
      <c r="F443" s="49">
        <v>2.6429773883479181E-5</v>
      </c>
    </row>
    <row r="444" spans="1:6" x14ac:dyDescent="0.55000000000000004">
      <c r="A444" s="208"/>
      <c r="B444" s="209"/>
      <c r="C444" s="209"/>
      <c r="D444" s="51" t="s">
        <v>409</v>
      </c>
      <c r="E444" s="49">
        <v>4.9667729783986962E-5</v>
      </c>
      <c r="F444" s="49">
        <v>4.9667729783986962E-5</v>
      </c>
    </row>
    <row r="445" spans="1:6" x14ac:dyDescent="0.55000000000000004">
      <c r="A445" s="208"/>
      <c r="B445" s="209"/>
      <c r="C445" s="209" t="s">
        <v>44</v>
      </c>
      <c r="D445" s="51" t="s">
        <v>407</v>
      </c>
      <c r="E445" s="49">
        <v>1.4090620261810789E-4</v>
      </c>
      <c r="F445" s="49">
        <v>1.4090620261810789E-4</v>
      </c>
    </row>
    <row r="446" spans="1:6" x14ac:dyDescent="0.55000000000000004">
      <c r="A446" s="208"/>
      <c r="B446" s="209"/>
      <c r="C446" s="209"/>
      <c r="D446" s="51" t="s">
        <v>408</v>
      </c>
      <c r="E446" s="49">
        <v>2.5087300203808629E-5</v>
      </c>
      <c r="F446" s="49">
        <v>2.5087300203808629E-5</v>
      </c>
    </row>
    <row r="447" spans="1:6" x14ac:dyDescent="0.55000000000000004">
      <c r="A447" s="208"/>
      <c r="B447" s="209"/>
      <c r="C447" s="209"/>
      <c r="D447" s="51" t="s">
        <v>409</v>
      </c>
      <c r="E447" s="49">
        <v>4.6313607132296222E-5</v>
      </c>
      <c r="F447" s="49">
        <v>4.6313607132296222E-5</v>
      </c>
    </row>
    <row r="448" spans="1:6" x14ac:dyDescent="0.55000000000000004">
      <c r="A448" s="208"/>
      <c r="B448" s="209" t="s">
        <v>355</v>
      </c>
      <c r="C448" s="209" t="s">
        <v>406</v>
      </c>
      <c r="D448" s="51" t="s">
        <v>407</v>
      </c>
      <c r="E448" s="49">
        <v>0</v>
      </c>
      <c r="F448" s="49">
        <v>0</v>
      </c>
    </row>
    <row r="449" spans="1:6" x14ac:dyDescent="0.55000000000000004">
      <c r="A449" s="208"/>
      <c r="B449" s="209"/>
      <c r="C449" s="209"/>
      <c r="D449" s="51" t="s">
        <v>408</v>
      </c>
      <c r="E449" s="49">
        <v>0</v>
      </c>
      <c r="F449" s="49">
        <v>0</v>
      </c>
    </row>
    <row r="450" spans="1:6" x14ac:dyDescent="0.55000000000000004">
      <c r="A450" s="208"/>
      <c r="B450" s="209"/>
      <c r="C450" s="209"/>
      <c r="D450" s="51" t="s">
        <v>409</v>
      </c>
      <c r="E450" s="49">
        <v>0</v>
      </c>
      <c r="F450" s="49">
        <v>0</v>
      </c>
    </row>
    <row r="451" spans="1:6" x14ac:dyDescent="0.55000000000000004">
      <c r="A451" s="208"/>
      <c r="B451" s="209"/>
      <c r="C451" s="209" t="s">
        <v>44</v>
      </c>
      <c r="D451" s="51" t="s">
        <v>407</v>
      </c>
      <c r="E451" s="49">
        <v>0</v>
      </c>
      <c r="F451" s="49">
        <v>0</v>
      </c>
    </row>
    <row r="452" spans="1:6" x14ac:dyDescent="0.55000000000000004">
      <c r="A452" s="208"/>
      <c r="B452" s="209"/>
      <c r="C452" s="209"/>
      <c r="D452" s="51" t="s">
        <v>408</v>
      </c>
      <c r="E452" s="49">
        <v>0</v>
      </c>
      <c r="F452" s="49">
        <v>0</v>
      </c>
    </row>
    <row r="453" spans="1:6" x14ac:dyDescent="0.55000000000000004">
      <c r="A453" s="208"/>
      <c r="B453" s="209"/>
      <c r="C453" s="209"/>
      <c r="D453" s="51" t="s">
        <v>409</v>
      </c>
      <c r="E453" s="49">
        <v>0</v>
      </c>
      <c r="F453" s="49">
        <v>0</v>
      </c>
    </row>
    <row r="454" spans="1:6" x14ac:dyDescent="0.55000000000000004">
      <c r="A454" s="208"/>
      <c r="B454" s="209" t="s">
        <v>356</v>
      </c>
      <c r="C454" s="209" t="s">
        <v>406</v>
      </c>
      <c r="D454" s="51" t="s">
        <v>407</v>
      </c>
      <c r="E454" s="49">
        <v>0</v>
      </c>
      <c r="F454" s="49">
        <v>0</v>
      </c>
    </row>
    <row r="455" spans="1:6" x14ac:dyDescent="0.55000000000000004">
      <c r="A455" s="208"/>
      <c r="B455" s="209"/>
      <c r="C455" s="209"/>
      <c r="D455" s="51" t="s">
        <v>408</v>
      </c>
      <c r="E455" s="49">
        <v>0</v>
      </c>
      <c r="F455" s="49">
        <v>0</v>
      </c>
    </row>
    <row r="456" spans="1:6" x14ac:dyDescent="0.55000000000000004">
      <c r="A456" s="208"/>
      <c r="B456" s="209"/>
      <c r="C456" s="209"/>
      <c r="D456" s="51" t="s">
        <v>409</v>
      </c>
      <c r="E456" s="49">
        <v>0</v>
      </c>
      <c r="F456" s="49">
        <v>0</v>
      </c>
    </row>
    <row r="457" spans="1:6" x14ac:dyDescent="0.55000000000000004">
      <c r="A457" s="208"/>
      <c r="B457" s="209"/>
      <c r="C457" s="209" t="s">
        <v>44</v>
      </c>
      <c r="D457" s="51" t="s">
        <v>407</v>
      </c>
      <c r="E457" s="49">
        <v>0</v>
      </c>
      <c r="F457" s="49">
        <v>0</v>
      </c>
    </row>
    <row r="458" spans="1:6" x14ac:dyDescent="0.55000000000000004">
      <c r="A458" s="208"/>
      <c r="B458" s="209"/>
      <c r="C458" s="209"/>
      <c r="D458" s="51" t="s">
        <v>408</v>
      </c>
      <c r="E458" s="49">
        <v>0</v>
      </c>
      <c r="F458" s="49">
        <v>0</v>
      </c>
    </row>
    <row r="459" spans="1:6" x14ac:dyDescent="0.55000000000000004">
      <c r="A459" s="208"/>
      <c r="B459" s="209"/>
      <c r="C459" s="209"/>
      <c r="D459" s="51" t="s">
        <v>409</v>
      </c>
      <c r="E459" s="49">
        <v>0</v>
      </c>
      <c r="F459" s="49">
        <v>0</v>
      </c>
    </row>
    <row r="460" spans="1:6" x14ac:dyDescent="0.55000000000000004">
      <c r="A460" s="208"/>
      <c r="B460" s="209" t="s">
        <v>357</v>
      </c>
      <c r="C460" s="209" t="s">
        <v>406</v>
      </c>
      <c r="D460" s="51" t="s">
        <v>407</v>
      </c>
      <c r="E460" s="49">
        <v>2.674952779696343E-5</v>
      </c>
      <c r="F460" s="49">
        <v>2.674952779696343E-5</v>
      </c>
    </row>
    <row r="461" spans="1:6" x14ac:dyDescent="0.55000000000000004">
      <c r="A461" s="208"/>
      <c r="B461" s="209"/>
      <c r="C461" s="209"/>
      <c r="D461" s="51" t="s">
        <v>408</v>
      </c>
      <c r="E461" s="49">
        <v>3.9644660825218777E-6</v>
      </c>
      <c r="F461" s="49">
        <v>3.9644660825218777E-6</v>
      </c>
    </row>
    <row r="462" spans="1:6" x14ac:dyDescent="0.55000000000000004">
      <c r="A462" s="208"/>
      <c r="B462" s="209"/>
      <c r="C462" s="209"/>
      <c r="D462" s="51" t="s">
        <v>409</v>
      </c>
      <c r="E462" s="49">
        <v>7.4501594675980449E-6</v>
      </c>
      <c r="F462" s="49">
        <v>7.4501594675980449E-6</v>
      </c>
    </row>
    <row r="463" spans="1:6" x14ac:dyDescent="0.55000000000000004">
      <c r="A463" s="208"/>
      <c r="B463" s="209"/>
      <c r="C463" s="209" t="s">
        <v>44</v>
      </c>
      <c r="D463" s="51" t="s">
        <v>407</v>
      </c>
      <c r="E463" s="49">
        <v>2.1135930392716188E-5</v>
      </c>
      <c r="F463" s="49">
        <v>2.1135930392716188E-5</v>
      </c>
    </row>
    <row r="464" spans="1:6" x14ac:dyDescent="0.55000000000000004">
      <c r="A464" s="208"/>
      <c r="B464" s="209"/>
      <c r="C464" s="209"/>
      <c r="D464" s="51" t="s">
        <v>408</v>
      </c>
      <c r="E464" s="49">
        <v>3.7630950305712945E-6</v>
      </c>
      <c r="F464" s="49">
        <v>3.7630950305712945E-6</v>
      </c>
    </row>
    <row r="465" spans="1:6" x14ac:dyDescent="0.55000000000000004">
      <c r="A465" s="208"/>
      <c r="B465" s="209"/>
      <c r="C465" s="209"/>
      <c r="D465" s="51" t="s">
        <v>409</v>
      </c>
      <c r="E465" s="49">
        <v>6.9470410698444338E-6</v>
      </c>
      <c r="F465" s="49">
        <v>6.9470410698444338E-6</v>
      </c>
    </row>
    <row r="466" spans="1:6" x14ac:dyDescent="0.55000000000000004">
      <c r="A466" s="208"/>
      <c r="B466" s="209" t="s">
        <v>358</v>
      </c>
      <c r="C466" s="209" t="s">
        <v>406</v>
      </c>
      <c r="D466" s="51" t="s">
        <v>407</v>
      </c>
      <c r="E466" s="49">
        <v>0</v>
      </c>
      <c r="F466" s="49">
        <v>0</v>
      </c>
    </row>
    <row r="467" spans="1:6" x14ac:dyDescent="0.55000000000000004">
      <c r="A467" s="208"/>
      <c r="B467" s="209"/>
      <c r="C467" s="209"/>
      <c r="D467" s="51" t="s">
        <v>408</v>
      </c>
      <c r="E467" s="49">
        <v>0</v>
      </c>
      <c r="F467" s="49">
        <v>0</v>
      </c>
    </row>
    <row r="468" spans="1:6" x14ac:dyDescent="0.55000000000000004">
      <c r="A468" s="208"/>
      <c r="B468" s="209"/>
      <c r="C468" s="209"/>
      <c r="D468" s="51" t="s">
        <v>409</v>
      </c>
      <c r="E468" s="49">
        <v>0</v>
      </c>
      <c r="F468" s="49">
        <v>0</v>
      </c>
    </row>
    <row r="469" spans="1:6" x14ac:dyDescent="0.55000000000000004">
      <c r="A469" s="208"/>
      <c r="B469" s="209"/>
      <c r="C469" s="209" t="s">
        <v>44</v>
      </c>
      <c r="D469" s="51" t="s">
        <v>407</v>
      </c>
      <c r="E469" s="49">
        <v>0</v>
      </c>
      <c r="F469" s="49">
        <v>0</v>
      </c>
    </row>
    <row r="470" spans="1:6" x14ac:dyDescent="0.55000000000000004">
      <c r="A470" s="208"/>
      <c r="B470" s="209"/>
      <c r="C470" s="209"/>
      <c r="D470" s="51" t="s">
        <v>408</v>
      </c>
      <c r="E470" s="49">
        <v>0</v>
      </c>
      <c r="F470" s="49">
        <v>0</v>
      </c>
    </row>
    <row r="471" spans="1:6" x14ac:dyDescent="0.55000000000000004">
      <c r="A471" s="208"/>
      <c r="B471" s="209"/>
      <c r="C471" s="209"/>
      <c r="D471" s="51" t="s">
        <v>409</v>
      </c>
      <c r="E471" s="49">
        <v>0</v>
      </c>
      <c r="F471" s="49">
        <v>0</v>
      </c>
    </row>
    <row r="472" spans="1:6" x14ac:dyDescent="0.55000000000000004">
      <c r="A472" s="208"/>
      <c r="B472" s="209" t="s">
        <v>359</v>
      </c>
      <c r="C472" s="209" t="s">
        <v>406</v>
      </c>
      <c r="D472" s="51" t="s">
        <v>407</v>
      </c>
      <c r="E472" s="49">
        <v>0</v>
      </c>
      <c r="F472" s="49">
        <v>0</v>
      </c>
    </row>
    <row r="473" spans="1:6" x14ac:dyDescent="0.55000000000000004">
      <c r="A473" s="208"/>
      <c r="B473" s="209"/>
      <c r="C473" s="209"/>
      <c r="D473" s="51" t="s">
        <v>408</v>
      </c>
      <c r="E473" s="49">
        <v>0</v>
      </c>
      <c r="F473" s="49">
        <v>0</v>
      </c>
    </row>
    <row r="474" spans="1:6" x14ac:dyDescent="0.55000000000000004">
      <c r="A474" s="208"/>
      <c r="B474" s="209"/>
      <c r="C474" s="209"/>
      <c r="D474" s="51" t="s">
        <v>409</v>
      </c>
      <c r="E474" s="49">
        <v>0</v>
      </c>
      <c r="F474" s="49">
        <v>0</v>
      </c>
    </row>
    <row r="475" spans="1:6" x14ac:dyDescent="0.55000000000000004">
      <c r="A475" s="208"/>
      <c r="B475" s="209"/>
      <c r="C475" s="209" t="s">
        <v>44</v>
      </c>
      <c r="D475" s="51" t="s">
        <v>407</v>
      </c>
      <c r="E475" s="49">
        <v>0</v>
      </c>
      <c r="F475" s="49">
        <v>0</v>
      </c>
    </row>
    <row r="476" spans="1:6" x14ac:dyDescent="0.55000000000000004">
      <c r="A476" s="208"/>
      <c r="B476" s="209"/>
      <c r="C476" s="209"/>
      <c r="D476" s="51" t="s">
        <v>408</v>
      </c>
      <c r="E476" s="49">
        <v>0</v>
      </c>
      <c r="F476" s="49">
        <v>0</v>
      </c>
    </row>
    <row r="477" spans="1:6" x14ac:dyDescent="0.55000000000000004">
      <c r="A477" s="208"/>
      <c r="B477" s="209"/>
      <c r="C477" s="209"/>
      <c r="D477" s="51" t="s">
        <v>409</v>
      </c>
      <c r="E477" s="49">
        <v>0</v>
      </c>
      <c r="F477" s="49">
        <v>0</v>
      </c>
    </row>
    <row r="478" spans="1:6" x14ac:dyDescent="0.55000000000000004">
      <c r="A478" s="208"/>
      <c r="B478" s="209" t="s">
        <v>360</v>
      </c>
      <c r="C478" s="209" t="s">
        <v>406</v>
      </c>
      <c r="D478" s="51" t="s">
        <v>407</v>
      </c>
      <c r="E478" s="49">
        <v>1.3374763898481715E-5</v>
      </c>
      <c r="F478" s="49">
        <v>1.3374763898481715E-5</v>
      </c>
    </row>
    <row r="479" spans="1:6" x14ac:dyDescent="0.55000000000000004">
      <c r="A479" s="208"/>
      <c r="B479" s="209"/>
      <c r="C479" s="209"/>
      <c r="D479" s="51" t="s">
        <v>408</v>
      </c>
      <c r="E479" s="49">
        <v>1.9822330412609388E-6</v>
      </c>
      <c r="F479" s="49">
        <v>1.9822330412609388E-6</v>
      </c>
    </row>
    <row r="480" spans="1:6" x14ac:dyDescent="0.55000000000000004">
      <c r="A480" s="208"/>
      <c r="B480" s="209"/>
      <c r="C480" s="209"/>
      <c r="D480" s="51" t="s">
        <v>409</v>
      </c>
      <c r="E480" s="49">
        <v>3.7250797337990225E-6</v>
      </c>
      <c r="F480" s="49">
        <v>3.7250797337990225E-6</v>
      </c>
    </row>
    <row r="481" spans="1:6" x14ac:dyDescent="0.55000000000000004">
      <c r="A481" s="208"/>
      <c r="B481" s="209"/>
      <c r="C481" s="209" t="s">
        <v>44</v>
      </c>
      <c r="D481" s="51" t="s">
        <v>407</v>
      </c>
      <c r="E481" s="49">
        <v>1.0567965196358094E-5</v>
      </c>
      <c r="F481" s="49">
        <v>1.0567965196358094E-5</v>
      </c>
    </row>
    <row r="482" spans="1:6" x14ac:dyDescent="0.55000000000000004">
      <c r="A482" s="208"/>
      <c r="B482" s="209"/>
      <c r="C482" s="209"/>
      <c r="D482" s="51" t="s">
        <v>408</v>
      </c>
      <c r="E482" s="49">
        <v>1.8815475152856472E-6</v>
      </c>
      <c r="F482" s="49">
        <v>1.8815475152856472E-6</v>
      </c>
    </row>
    <row r="483" spans="1:6" x14ac:dyDescent="0.55000000000000004">
      <c r="A483" s="208"/>
      <c r="B483" s="209"/>
      <c r="C483" s="209"/>
      <c r="D483" s="51" t="s">
        <v>409</v>
      </c>
      <c r="E483" s="49">
        <v>3.4735205349222169E-6</v>
      </c>
      <c r="F483" s="49">
        <v>3.4735205349222169E-6</v>
      </c>
    </row>
    <row r="484" spans="1:6" x14ac:dyDescent="0.55000000000000004">
      <c r="A484" s="208"/>
      <c r="B484" s="209" t="s">
        <v>361</v>
      </c>
      <c r="C484" s="209" t="s">
        <v>406</v>
      </c>
      <c r="D484" s="51" t="s">
        <v>407</v>
      </c>
      <c r="E484" s="49">
        <v>1.159146204535082E-3</v>
      </c>
      <c r="F484" s="49">
        <v>1.159146204535082E-3</v>
      </c>
    </row>
    <row r="485" spans="1:6" x14ac:dyDescent="0.55000000000000004">
      <c r="A485" s="208"/>
      <c r="B485" s="209"/>
      <c r="C485" s="209"/>
      <c r="D485" s="51" t="s">
        <v>408</v>
      </c>
      <c r="E485" s="49">
        <v>1.7179353024261474E-4</v>
      </c>
      <c r="F485" s="49">
        <v>1.7179353024261474E-4</v>
      </c>
    </row>
    <row r="486" spans="1:6" x14ac:dyDescent="0.55000000000000004">
      <c r="A486" s="208"/>
      <c r="B486" s="209"/>
      <c r="C486" s="209"/>
      <c r="D486" s="51" t="s">
        <v>409</v>
      </c>
      <c r="E486" s="49">
        <v>3.2284024359591532E-4</v>
      </c>
      <c r="F486" s="49">
        <v>3.2284024359591532E-4</v>
      </c>
    </row>
    <row r="487" spans="1:6" x14ac:dyDescent="0.55000000000000004">
      <c r="A487" s="208"/>
      <c r="B487" s="209"/>
      <c r="C487" s="209" t="s">
        <v>44</v>
      </c>
      <c r="D487" s="51" t="s">
        <v>407</v>
      </c>
      <c r="E487" s="49">
        <v>9.1589031701770152E-4</v>
      </c>
      <c r="F487" s="49">
        <v>9.1589031701770152E-4</v>
      </c>
    </row>
    <row r="488" spans="1:6" x14ac:dyDescent="0.55000000000000004">
      <c r="A488" s="208"/>
      <c r="B488" s="209"/>
      <c r="C488" s="209"/>
      <c r="D488" s="51" t="s">
        <v>408</v>
      </c>
      <c r="E488" s="49">
        <v>1.6306745132475611E-4</v>
      </c>
      <c r="F488" s="49">
        <v>1.6306745132475611E-4</v>
      </c>
    </row>
    <row r="489" spans="1:6" x14ac:dyDescent="0.55000000000000004">
      <c r="A489" s="208"/>
      <c r="B489" s="209"/>
      <c r="C489" s="209"/>
      <c r="D489" s="51" t="s">
        <v>409</v>
      </c>
      <c r="E489" s="49">
        <v>3.0103844635992553E-4</v>
      </c>
      <c r="F489" s="49">
        <v>3.0103844635992553E-4</v>
      </c>
    </row>
    <row r="490" spans="1:6" x14ac:dyDescent="0.55000000000000004">
      <c r="A490" s="208"/>
      <c r="B490" s="209" t="s">
        <v>362</v>
      </c>
      <c r="C490" s="209" t="s">
        <v>406</v>
      </c>
      <c r="D490" s="51" t="s">
        <v>407</v>
      </c>
      <c r="E490" s="49">
        <v>7.1332074125235803E-4</v>
      </c>
      <c r="F490" s="49">
        <v>7.1332074125235803E-4</v>
      </c>
    </row>
    <row r="491" spans="1:6" x14ac:dyDescent="0.55000000000000004">
      <c r="A491" s="208"/>
      <c r="B491" s="209"/>
      <c r="C491" s="209"/>
      <c r="D491" s="51" t="s">
        <v>408</v>
      </c>
      <c r="E491" s="49">
        <v>1.0571909553391672E-4</v>
      </c>
      <c r="F491" s="49">
        <v>1.0571909553391672E-4</v>
      </c>
    </row>
    <row r="492" spans="1:6" x14ac:dyDescent="0.55000000000000004">
      <c r="A492" s="208"/>
      <c r="B492" s="209"/>
      <c r="C492" s="209"/>
      <c r="D492" s="51" t="s">
        <v>409</v>
      </c>
      <c r="E492" s="49">
        <v>1.9867091913594785E-4</v>
      </c>
      <c r="F492" s="49">
        <v>1.9867091913594785E-4</v>
      </c>
    </row>
    <row r="493" spans="1:6" x14ac:dyDescent="0.55000000000000004">
      <c r="A493" s="208"/>
      <c r="B493" s="209"/>
      <c r="C493" s="209" t="s">
        <v>44</v>
      </c>
      <c r="D493" s="51" t="s">
        <v>407</v>
      </c>
      <c r="E493" s="49">
        <v>5.6362481047243155E-4</v>
      </c>
      <c r="F493" s="49">
        <v>5.6362481047243155E-4</v>
      </c>
    </row>
    <row r="494" spans="1:6" x14ac:dyDescent="0.55000000000000004">
      <c r="A494" s="208"/>
      <c r="B494" s="209"/>
      <c r="C494" s="209"/>
      <c r="D494" s="51" t="s">
        <v>408</v>
      </c>
      <c r="E494" s="49">
        <v>1.0034920081523452E-4</v>
      </c>
      <c r="F494" s="49">
        <v>1.0034920081523452E-4</v>
      </c>
    </row>
    <row r="495" spans="1:6" x14ac:dyDescent="0.55000000000000004">
      <c r="A495" s="208"/>
      <c r="B495" s="209"/>
      <c r="C495" s="209"/>
      <c r="D495" s="51" t="s">
        <v>409</v>
      </c>
      <c r="E495" s="49">
        <v>1.8525442852918489E-4</v>
      </c>
      <c r="F495" s="49">
        <v>1.8525442852918489E-4</v>
      </c>
    </row>
    <row r="496" spans="1:6" x14ac:dyDescent="0.55000000000000004">
      <c r="A496" s="51"/>
      <c r="B496" s="51"/>
      <c r="C496" s="51"/>
      <c r="D496" s="50" t="s">
        <v>410</v>
      </c>
      <c r="E496" s="49">
        <v>0.75288279985871398</v>
      </c>
      <c r="F496" s="49">
        <v>0.75288279985871387</v>
      </c>
    </row>
  </sheetData>
  <sheetProtection sheet="1" objects="1" scenarios="1"/>
  <mergeCells count="253">
    <mergeCell ref="B484:B489"/>
    <mergeCell ref="C484:C486"/>
    <mergeCell ref="C487:C489"/>
    <mergeCell ref="B490:B495"/>
    <mergeCell ref="C490:C492"/>
    <mergeCell ref="C493:C495"/>
    <mergeCell ref="B472:B477"/>
    <mergeCell ref="C472:C474"/>
    <mergeCell ref="C475:C477"/>
    <mergeCell ref="B478:B483"/>
    <mergeCell ref="C478:C480"/>
    <mergeCell ref="C481:C483"/>
    <mergeCell ref="B460:B465"/>
    <mergeCell ref="C460:C462"/>
    <mergeCell ref="C463:C465"/>
    <mergeCell ref="B466:B471"/>
    <mergeCell ref="C466:C468"/>
    <mergeCell ref="C469:C471"/>
    <mergeCell ref="B448:B453"/>
    <mergeCell ref="C448:C450"/>
    <mergeCell ref="C451:C453"/>
    <mergeCell ref="B454:B459"/>
    <mergeCell ref="C454:C456"/>
    <mergeCell ref="C457:C459"/>
    <mergeCell ref="B436:B441"/>
    <mergeCell ref="C436:C438"/>
    <mergeCell ref="C439:C441"/>
    <mergeCell ref="B442:B447"/>
    <mergeCell ref="C442:C444"/>
    <mergeCell ref="C445:C447"/>
    <mergeCell ref="B424:B429"/>
    <mergeCell ref="C424:C426"/>
    <mergeCell ref="C427:C429"/>
    <mergeCell ref="B430:B435"/>
    <mergeCell ref="C430:C432"/>
    <mergeCell ref="C433:C435"/>
    <mergeCell ref="B412:B417"/>
    <mergeCell ref="C412:C414"/>
    <mergeCell ref="C415:C417"/>
    <mergeCell ref="B418:B423"/>
    <mergeCell ref="C418:C420"/>
    <mergeCell ref="C421:C423"/>
    <mergeCell ref="B400:B405"/>
    <mergeCell ref="C400:C402"/>
    <mergeCell ref="C403:C405"/>
    <mergeCell ref="B406:B411"/>
    <mergeCell ref="C406:C408"/>
    <mergeCell ref="C409:C411"/>
    <mergeCell ref="B388:B393"/>
    <mergeCell ref="C388:C390"/>
    <mergeCell ref="C391:C393"/>
    <mergeCell ref="B394:B399"/>
    <mergeCell ref="C394:C396"/>
    <mergeCell ref="C397:C399"/>
    <mergeCell ref="B376:B381"/>
    <mergeCell ref="C376:C378"/>
    <mergeCell ref="C379:C381"/>
    <mergeCell ref="B382:B387"/>
    <mergeCell ref="C382:C384"/>
    <mergeCell ref="C385:C387"/>
    <mergeCell ref="B364:B369"/>
    <mergeCell ref="C364:C366"/>
    <mergeCell ref="C367:C369"/>
    <mergeCell ref="B370:B375"/>
    <mergeCell ref="C370:C372"/>
    <mergeCell ref="C373:C375"/>
    <mergeCell ref="B352:B357"/>
    <mergeCell ref="C352:C354"/>
    <mergeCell ref="C355:C357"/>
    <mergeCell ref="B358:B363"/>
    <mergeCell ref="C358:C360"/>
    <mergeCell ref="C361:C363"/>
    <mergeCell ref="B340:B345"/>
    <mergeCell ref="C340:C342"/>
    <mergeCell ref="C343:C345"/>
    <mergeCell ref="B346:B351"/>
    <mergeCell ref="C346:C348"/>
    <mergeCell ref="C349:C351"/>
    <mergeCell ref="B328:B333"/>
    <mergeCell ref="C328:C330"/>
    <mergeCell ref="C331:C333"/>
    <mergeCell ref="B334:B339"/>
    <mergeCell ref="C334:C336"/>
    <mergeCell ref="C337:C339"/>
    <mergeCell ref="B316:B321"/>
    <mergeCell ref="C316:C318"/>
    <mergeCell ref="C319:C321"/>
    <mergeCell ref="B322:B327"/>
    <mergeCell ref="C322:C324"/>
    <mergeCell ref="C325:C327"/>
    <mergeCell ref="B304:B309"/>
    <mergeCell ref="C304:C306"/>
    <mergeCell ref="C307:C309"/>
    <mergeCell ref="B310:B315"/>
    <mergeCell ref="C310:C312"/>
    <mergeCell ref="C313:C315"/>
    <mergeCell ref="B292:B297"/>
    <mergeCell ref="C292:C294"/>
    <mergeCell ref="C295:C297"/>
    <mergeCell ref="B298:B303"/>
    <mergeCell ref="C298:C300"/>
    <mergeCell ref="C301:C303"/>
    <mergeCell ref="B280:B285"/>
    <mergeCell ref="C280:C282"/>
    <mergeCell ref="C283:C285"/>
    <mergeCell ref="B286:B291"/>
    <mergeCell ref="C286:C288"/>
    <mergeCell ref="C289:C291"/>
    <mergeCell ref="B268:B273"/>
    <mergeCell ref="C268:C270"/>
    <mergeCell ref="C271:C273"/>
    <mergeCell ref="B274:B279"/>
    <mergeCell ref="C274:C276"/>
    <mergeCell ref="C277:C279"/>
    <mergeCell ref="B256:B261"/>
    <mergeCell ref="C256:C258"/>
    <mergeCell ref="C259:C261"/>
    <mergeCell ref="B262:B267"/>
    <mergeCell ref="C262:C264"/>
    <mergeCell ref="C265:C267"/>
    <mergeCell ref="B244:B249"/>
    <mergeCell ref="C244:C246"/>
    <mergeCell ref="C247:C249"/>
    <mergeCell ref="B250:B255"/>
    <mergeCell ref="C250:C252"/>
    <mergeCell ref="C253:C255"/>
    <mergeCell ref="B232:B237"/>
    <mergeCell ref="C232:C234"/>
    <mergeCell ref="C235:C237"/>
    <mergeCell ref="B238:B243"/>
    <mergeCell ref="C238:C240"/>
    <mergeCell ref="C241:C243"/>
    <mergeCell ref="B220:B225"/>
    <mergeCell ref="C220:C222"/>
    <mergeCell ref="C223:C225"/>
    <mergeCell ref="B226:B231"/>
    <mergeCell ref="C226:C228"/>
    <mergeCell ref="C229:C231"/>
    <mergeCell ref="B208:B213"/>
    <mergeCell ref="C208:C210"/>
    <mergeCell ref="C211:C213"/>
    <mergeCell ref="B214:B219"/>
    <mergeCell ref="C214:C216"/>
    <mergeCell ref="C217:C219"/>
    <mergeCell ref="B196:B201"/>
    <mergeCell ref="C196:C198"/>
    <mergeCell ref="C199:C201"/>
    <mergeCell ref="B202:B207"/>
    <mergeCell ref="C202:C204"/>
    <mergeCell ref="C205:C207"/>
    <mergeCell ref="B184:B189"/>
    <mergeCell ref="C184:C186"/>
    <mergeCell ref="C187:C189"/>
    <mergeCell ref="B190:B195"/>
    <mergeCell ref="C190:C192"/>
    <mergeCell ref="C193:C195"/>
    <mergeCell ref="B172:B177"/>
    <mergeCell ref="C172:C174"/>
    <mergeCell ref="C175:C177"/>
    <mergeCell ref="B178:B183"/>
    <mergeCell ref="C178:C180"/>
    <mergeCell ref="C181:C183"/>
    <mergeCell ref="B160:B165"/>
    <mergeCell ref="C160:C162"/>
    <mergeCell ref="C163:C165"/>
    <mergeCell ref="B166:B171"/>
    <mergeCell ref="C166:C168"/>
    <mergeCell ref="C169:C171"/>
    <mergeCell ref="B148:B153"/>
    <mergeCell ref="C148:C150"/>
    <mergeCell ref="C151:C153"/>
    <mergeCell ref="B154:B159"/>
    <mergeCell ref="C154:C156"/>
    <mergeCell ref="C157:C159"/>
    <mergeCell ref="B136:B141"/>
    <mergeCell ref="C136:C138"/>
    <mergeCell ref="C139:C141"/>
    <mergeCell ref="B142:B147"/>
    <mergeCell ref="C142:C144"/>
    <mergeCell ref="C145:C147"/>
    <mergeCell ref="B124:B129"/>
    <mergeCell ref="C124:C126"/>
    <mergeCell ref="C127:C129"/>
    <mergeCell ref="B130:B135"/>
    <mergeCell ref="C130:C132"/>
    <mergeCell ref="C133:C135"/>
    <mergeCell ref="B112:B117"/>
    <mergeCell ref="C112:C114"/>
    <mergeCell ref="C115:C117"/>
    <mergeCell ref="B118:B123"/>
    <mergeCell ref="C118:C120"/>
    <mergeCell ref="C121:C123"/>
    <mergeCell ref="B100:B105"/>
    <mergeCell ref="C100:C102"/>
    <mergeCell ref="C103:C105"/>
    <mergeCell ref="B106:B111"/>
    <mergeCell ref="C106:C108"/>
    <mergeCell ref="C109:C111"/>
    <mergeCell ref="B88:B93"/>
    <mergeCell ref="C88:C90"/>
    <mergeCell ref="C91:C93"/>
    <mergeCell ref="B94:B99"/>
    <mergeCell ref="C94:C96"/>
    <mergeCell ref="C97:C99"/>
    <mergeCell ref="B76:B81"/>
    <mergeCell ref="C76:C78"/>
    <mergeCell ref="C79:C81"/>
    <mergeCell ref="B82:B87"/>
    <mergeCell ref="C82:C84"/>
    <mergeCell ref="C85:C87"/>
    <mergeCell ref="B64:B69"/>
    <mergeCell ref="C64:C66"/>
    <mergeCell ref="C67:C69"/>
    <mergeCell ref="B70:B75"/>
    <mergeCell ref="C70:C72"/>
    <mergeCell ref="C73:C75"/>
    <mergeCell ref="C25:C27"/>
    <mergeCell ref="B52:B57"/>
    <mergeCell ref="C52:C54"/>
    <mergeCell ref="C55:C57"/>
    <mergeCell ref="B58:B63"/>
    <mergeCell ref="C58:C60"/>
    <mergeCell ref="C61:C63"/>
    <mergeCell ref="B40:B45"/>
    <mergeCell ref="C40:C42"/>
    <mergeCell ref="C43:C45"/>
    <mergeCell ref="B46:B51"/>
    <mergeCell ref="C46:C48"/>
    <mergeCell ref="C49:C51"/>
    <mergeCell ref="A4:A495"/>
    <mergeCell ref="B4:B9"/>
    <mergeCell ref="C4:C6"/>
    <mergeCell ref="C7:C9"/>
    <mergeCell ref="B10:B15"/>
    <mergeCell ref="C10:C12"/>
    <mergeCell ref="C13:C15"/>
    <mergeCell ref="A1:F1"/>
    <mergeCell ref="A2:A3"/>
    <mergeCell ref="B2:B3"/>
    <mergeCell ref="C2:C3"/>
    <mergeCell ref="D2:D3"/>
    <mergeCell ref="E2:F2"/>
    <mergeCell ref="B28:B33"/>
    <mergeCell ref="C28:C30"/>
    <mergeCell ref="C31:C33"/>
    <mergeCell ref="B34:B39"/>
    <mergeCell ref="C34:C36"/>
    <mergeCell ref="C37:C39"/>
    <mergeCell ref="B16:B21"/>
    <mergeCell ref="C16:C18"/>
    <mergeCell ref="C19:C21"/>
    <mergeCell ref="B22:B27"/>
    <mergeCell ref="C22:C24"/>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F944D-683D-427A-9875-CD8029E34D4E}">
  <dimension ref="A1:K495"/>
  <sheetViews>
    <sheetView workbookViewId="0">
      <selection sqref="A1:K1"/>
    </sheetView>
  </sheetViews>
  <sheetFormatPr defaultRowHeight="14.4" x14ac:dyDescent="0.55000000000000004"/>
  <cols>
    <col min="1" max="1" width="24.41796875" bestFit="1" customWidth="1"/>
    <col min="2" max="2" width="40.15625" customWidth="1"/>
  </cols>
  <sheetData>
    <row r="1" spans="1:11" ht="14.7" thickBot="1" x14ac:dyDescent="0.6">
      <c r="A1" s="210" t="s">
        <v>411</v>
      </c>
      <c r="B1" s="211"/>
      <c r="C1" s="211"/>
      <c r="D1" s="211"/>
      <c r="E1" s="211"/>
      <c r="F1" s="211"/>
      <c r="G1" s="211"/>
      <c r="H1" s="211"/>
      <c r="I1" s="211"/>
      <c r="J1" s="211"/>
      <c r="K1" s="218"/>
    </row>
    <row r="2" spans="1:11" x14ac:dyDescent="0.55000000000000004">
      <c r="A2" s="212" t="s">
        <v>399</v>
      </c>
      <c r="B2" s="214" t="s">
        <v>139</v>
      </c>
      <c r="C2" s="216" t="s">
        <v>400</v>
      </c>
      <c r="D2" s="216" t="s">
        <v>401</v>
      </c>
      <c r="E2" s="214" t="s">
        <v>402</v>
      </c>
      <c r="F2" s="214"/>
      <c r="G2" s="214" t="s">
        <v>412</v>
      </c>
      <c r="H2" s="214"/>
      <c r="I2" s="214" t="s">
        <v>413</v>
      </c>
      <c r="J2" s="214"/>
      <c r="K2" s="219"/>
    </row>
    <row r="3" spans="1:11" ht="14.7" thickBot="1" x14ac:dyDescent="0.6">
      <c r="A3" s="213"/>
      <c r="B3" s="215"/>
      <c r="C3" s="217"/>
      <c r="D3" s="217"/>
      <c r="E3" s="53" t="s">
        <v>403</v>
      </c>
      <c r="F3" s="53" t="s">
        <v>404</v>
      </c>
      <c r="G3" s="53" t="s">
        <v>403</v>
      </c>
      <c r="H3" s="53" t="s">
        <v>404</v>
      </c>
      <c r="I3" s="53" t="s">
        <v>414</v>
      </c>
      <c r="J3" s="53" t="s">
        <v>415</v>
      </c>
      <c r="K3" s="55" t="s">
        <v>416</v>
      </c>
    </row>
    <row r="4" spans="1:11" x14ac:dyDescent="0.55000000000000004">
      <c r="A4" s="208" t="s">
        <v>417</v>
      </c>
      <c r="B4" s="209" t="s">
        <v>281</v>
      </c>
      <c r="C4" s="209" t="s">
        <v>406</v>
      </c>
      <c r="D4" s="51" t="s">
        <v>407</v>
      </c>
      <c r="E4" s="49">
        <v>1.1716150104692201E-3</v>
      </c>
      <c r="F4" s="49">
        <v>1.1716150104692201E-3</v>
      </c>
      <c r="G4" s="49">
        <v>1.1716150104692201E-3</v>
      </c>
      <c r="H4" s="49">
        <v>1.1716150104692201E-3</v>
      </c>
      <c r="I4" s="49">
        <v>0</v>
      </c>
      <c r="J4" s="49">
        <v>0</v>
      </c>
      <c r="K4" s="49">
        <v>0</v>
      </c>
    </row>
    <row r="5" spans="1:11" x14ac:dyDescent="0.55000000000000004">
      <c r="A5" s="208"/>
      <c r="B5" s="209"/>
      <c r="C5" s="209"/>
      <c r="D5" s="51" t="s">
        <v>408</v>
      </c>
      <c r="E5" s="49">
        <v>5.4929057975676684E-5</v>
      </c>
      <c r="F5" s="49">
        <v>5.4929057975676684E-5</v>
      </c>
      <c r="G5" s="49">
        <v>5.4929057975676684E-5</v>
      </c>
      <c r="H5" s="49">
        <v>5.4929057975676684E-5</v>
      </c>
      <c r="I5" s="49">
        <v>0</v>
      </c>
      <c r="J5" s="49">
        <v>0</v>
      </c>
      <c r="K5" s="49">
        <v>0</v>
      </c>
    </row>
    <row r="6" spans="1:11" x14ac:dyDescent="0.55000000000000004">
      <c r="A6" s="208"/>
      <c r="B6" s="209"/>
      <c r="C6" s="209"/>
      <c r="D6" s="51" t="s">
        <v>409</v>
      </c>
      <c r="E6" s="49">
        <v>1.3633707120743279E-4</v>
      </c>
      <c r="F6" s="49">
        <v>1.3633707120743279E-4</v>
      </c>
      <c r="G6" s="49">
        <v>1.3633707120743279E-4</v>
      </c>
      <c r="H6" s="49">
        <v>1.3633707120743279E-4</v>
      </c>
      <c r="I6" s="49">
        <v>0</v>
      </c>
      <c r="J6" s="49">
        <v>0</v>
      </c>
      <c r="K6" s="49">
        <v>0</v>
      </c>
    </row>
    <row r="7" spans="1:11" x14ac:dyDescent="0.55000000000000004">
      <c r="A7" s="208"/>
      <c r="B7" s="209"/>
      <c r="C7" s="209" t="s">
        <v>44</v>
      </c>
      <c r="D7" s="51" t="s">
        <v>407</v>
      </c>
      <c r="E7" s="49">
        <v>1.0730017750737383E-3</v>
      </c>
      <c r="F7" s="49">
        <v>1.0730017750737383E-3</v>
      </c>
      <c r="G7" s="49">
        <v>6.9745115379792999E-4</v>
      </c>
      <c r="H7" s="49">
        <v>6.9745115379792999E-4</v>
      </c>
      <c r="I7" s="49">
        <v>0</v>
      </c>
      <c r="J7" s="49">
        <v>0</v>
      </c>
      <c r="K7" s="49">
        <v>0</v>
      </c>
    </row>
    <row r="8" spans="1:11" x14ac:dyDescent="0.55000000000000004">
      <c r="A8" s="208"/>
      <c r="B8" s="209"/>
      <c r="C8" s="209"/>
      <c r="D8" s="51" t="s">
        <v>408</v>
      </c>
      <c r="E8" s="49">
        <v>4.6076387338441605E-5</v>
      </c>
      <c r="F8" s="49">
        <v>4.6076387338441605E-5</v>
      </c>
      <c r="G8" s="49">
        <v>2.9949651769987045E-5</v>
      </c>
      <c r="H8" s="49">
        <v>2.9949651769987045E-5</v>
      </c>
      <c r="I8" s="49">
        <v>0</v>
      </c>
      <c r="J8" s="49">
        <v>0</v>
      </c>
      <c r="K8" s="49">
        <v>0</v>
      </c>
    </row>
    <row r="9" spans="1:11" x14ac:dyDescent="0.55000000000000004">
      <c r="A9" s="208"/>
      <c r="B9" s="209"/>
      <c r="C9" s="209"/>
      <c r="D9" s="51" t="s">
        <v>409</v>
      </c>
      <c r="E9" s="49">
        <v>1.2127722859686931E-4</v>
      </c>
      <c r="F9" s="49">
        <v>1.2127722859686931E-4</v>
      </c>
      <c r="G9" s="49">
        <v>7.8830198587965058E-5</v>
      </c>
      <c r="H9" s="49">
        <v>7.8830198587965058E-5</v>
      </c>
      <c r="I9" s="49">
        <v>0</v>
      </c>
      <c r="J9" s="49">
        <v>0</v>
      </c>
      <c r="K9" s="49">
        <v>0</v>
      </c>
    </row>
    <row r="10" spans="1:11" x14ac:dyDescent="0.55000000000000004">
      <c r="A10" s="208"/>
      <c r="B10" s="209" t="s">
        <v>282</v>
      </c>
      <c r="C10" s="209" t="s">
        <v>406</v>
      </c>
      <c r="D10" s="51" t="s">
        <v>407</v>
      </c>
      <c r="E10" s="49">
        <v>6.390627329832109E-3</v>
      </c>
      <c r="F10" s="49">
        <v>6.390627329832109E-3</v>
      </c>
      <c r="G10" s="49">
        <v>6.390627329832109E-3</v>
      </c>
      <c r="H10" s="49">
        <v>6.390627329832109E-3</v>
      </c>
      <c r="I10" s="49">
        <v>0</v>
      </c>
      <c r="J10" s="49">
        <v>0</v>
      </c>
      <c r="K10" s="49">
        <v>0</v>
      </c>
    </row>
    <row r="11" spans="1:11" x14ac:dyDescent="0.55000000000000004">
      <c r="A11" s="208"/>
      <c r="B11" s="209"/>
      <c r="C11" s="209"/>
      <c r="D11" s="51" t="s">
        <v>408</v>
      </c>
      <c r="E11" s="49">
        <v>2.99613043503691E-4</v>
      </c>
      <c r="F11" s="49">
        <v>2.99613043503691E-4</v>
      </c>
      <c r="G11" s="49">
        <v>2.99613043503691E-4</v>
      </c>
      <c r="H11" s="49">
        <v>2.99613043503691E-4</v>
      </c>
      <c r="I11" s="49">
        <v>0</v>
      </c>
      <c r="J11" s="49">
        <v>0</v>
      </c>
      <c r="K11" s="49">
        <v>0</v>
      </c>
    </row>
    <row r="12" spans="1:11" x14ac:dyDescent="0.55000000000000004">
      <c r="A12" s="208"/>
      <c r="B12" s="209"/>
      <c r="C12" s="209"/>
      <c r="D12" s="51" t="s">
        <v>409</v>
      </c>
      <c r="E12" s="49">
        <v>7.4365675204054245E-4</v>
      </c>
      <c r="F12" s="49">
        <v>7.4365675204054245E-4</v>
      </c>
      <c r="G12" s="49">
        <v>7.4365675204054245E-4</v>
      </c>
      <c r="H12" s="49">
        <v>7.4365675204054245E-4</v>
      </c>
      <c r="I12" s="49">
        <v>0</v>
      </c>
      <c r="J12" s="49">
        <v>0</v>
      </c>
      <c r="K12" s="49">
        <v>0</v>
      </c>
    </row>
    <row r="13" spans="1:11" x14ac:dyDescent="0.55000000000000004">
      <c r="A13" s="208"/>
      <c r="B13" s="209"/>
      <c r="C13" s="209" t="s">
        <v>44</v>
      </c>
      <c r="D13" s="51" t="s">
        <v>407</v>
      </c>
      <c r="E13" s="49">
        <v>5.8527369549476642E-3</v>
      </c>
      <c r="F13" s="49">
        <v>5.8527369549476642E-3</v>
      </c>
      <c r="G13" s="49">
        <v>3.8042790207159817E-3</v>
      </c>
      <c r="H13" s="49">
        <v>3.8042790207159817E-3</v>
      </c>
      <c r="I13" s="49">
        <v>0</v>
      </c>
      <c r="J13" s="49">
        <v>0</v>
      </c>
      <c r="K13" s="49">
        <v>0</v>
      </c>
    </row>
    <row r="14" spans="1:11" x14ac:dyDescent="0.55000000000000004">
      <c r="A14" s="208"/>
      <c r="B14" s="209"/>
      <c r="C14" s="209"/>
      <c r="D14" s="51" t="s">
        <v>408</v>
      </c>
      <c r="E14" s="49">
        <v>2.5132574911877238E-4</v>
      </c>
      <c r="F14" s="49">
        <v>2.5132574911877238E-4</v>
      </c>
      <c r="G14" s="49">
        <v>1.6336173692720206E-4</v>
      </c>
      <c r="H14" s="49">
        <v>1.6336173692720206E-4</v>
      </c>
      <c r="I14" s="49">
        <v>0</v>
      </c>
      <c r="J14" s="49">
        <v>0</v>
      </c>
      <c r="K14" s="49">
        <v>0</v>
      </c>
    </row>
    <row r="15" spans="1:11" x14ac:dyDescent="0.55000000000000004">
      <c r="A15" s="208"/>
      <c r="B15" s="209"/>
      <c r="C15" s="209"/>
      <c r="D15" s="51" t="s">
        <v>409</v>
      </c>
      <c r="E15" s="49">
        <v>6.6151215598292358E-4</v>
      </c>
      <c r="F15" s="49">
        <v>6.6151215598292358E-4</v>
      </c>
      <c r="G15" s="49">
        <v>4.2998290138890035E-4</v>
      </c>
      <c r="H15" s="49">
        <v>4.2998290138890035E-4</v>
      </c>
      <c r="I15" s="49">
        <v>0</v>
      </c>
      <c r="J15" s="49">
        <v>0</v>
      </c>
      <c r="K15" s="49">
        <v>0</v>
      </c>
    </row>
    <row r="16" spans="1:11" x14ac:dyDescent="0.55000000000000004">
      <c r="A16" s="208"/>
      <c r="B16" s="209" t="s">
        <v>283</v>
      </c>
      <c r="C16" s="209" t="s">
        <v>406</v>
      </c>
      <c r="D16" s="51" t="s">
        <v>407</v>
      </c>
      <c r="E16" s="49">
        <v>0</v>
      </c>
      <c r="F16" s="49">
        <v>0</v>
      </c>
      <c r="G16" s="49">
        <v>0</v>
      </c>
      <c r="H16" s="49">
        <v>0</v>
      </c>
      <c r="I16" s="49">
        <v>0</v>
      </c>
      <c r="J16" s="49">
        <v>0</v>
      </c>
      <c r="K16" s="49">
        <v>0</v>
      </c>
    </row>
    <row r="17" spans="1:11" x14ac:dyDescent="0.55000000000000004">
      <c r="A17" s="208"/>
      <c r="B17" s="209"/>
      <c r="C17" s="209"/>
      <c r="D17" s="51" t="s">
        <v>408</v>
      </c>
      <c r="E17" s="49">
        <v>0</v>
      </c>
      <c r="F17" s="49">
        <v>0</v>
      </c>
      <c r="G17" s="49">
        <v>0</v>
      </c>
      <c r="H17" s="49">
        <v>0</v>
      </c>
      <c r="I17" s="49">
        <v>0</v>
      </c>
      <c r="J17" s="49">
        <v>0</v>
      </c>
      <c r="K17" s="49">
        <v>0</v>
      </c>
    </row>
    <row r="18" spans="1:11" x14ac:dyDescent="0.55000000000000004">
      <c r="A18" s="208"/>
      <c r="B18" s="209"/>
      <c r="C18" s="209"/>
      <c r="D18" s="51" t="s">
        <v>409</v>
      </c>
      <c r="E18" s="49">
        <v>0</v>
      </c>
      <c r="F18" s="49">
        <v>0</v>
      </c>
      <c r="G18" s="49">
        <v>0</v>
      </c>
      <c r="H18" s="49">
        <v>0</v>
      </c>
      <c r="I18" s="49">
        <v>0</v>
      </c>
      <c r="J18" s="49">
        <v>0</v>
      </c>
      <c r="K18" s="49">
        <v>0</v>
      </c>
    </row>
    <row r="19" spans="1:11" x14ac:dyDescent="0.55000000000000004">
      <c r="A19" s="208"/>
      <c r="B19" s="209"/>
      <c r="C19" s="209" t="s">
        <v>44</v>
      </c>
      <c r="D19" s="51" t="s">
        <v>407</v>
      </c>
      <c r="E19" s="49">
        <v>0</v>
      </c>
      <c r="F19" s="49">
        <v>0</v>
      </c>
      <c r="G19" s="49">
        <v>0</v>
      </c>
      <c r="H19" s="49">
        <v>0</v>
      </c>
      <c r="I19" s="49">
        <v>0</v>
      </c>
      <c r="J19" s="49">
        <v>0</v>
      </c>
      <c r="K19" s="49">
        <v>0</v>
      </c>
    </row>
    <row r="20" spans="1:11" x14ac:dyDescent="0.55000000000000004">
      <c r="A20" s="208"/>
      <c r="B20" s="209"/>
      <c r="C20" s="209"/>
      <c r="D20" s="51" t="s">
        <v>408</v>
      </c>
      <c r="E20" s="49">
        <v>0</v>
      </c>
      <c r="F20" s="49">
        <v>0</v>
      </c>
      <c r="G20" s="49">
        <v>0</v>
      </c>
      <c r="H20" s="49">
        <v>0</v>
      </c>
      <c r="I20" s="49">
        <v>0</v>
      </c>
      <c r="J20" s="49">
        <v>0</v>
      </c>
      <c r="K20" s="49">
        <v>0</v>
      </c>
    </row>
    <row r="21" spans="1:11" x14ac:dyDescent="0.55000000000000004">
      <c r="A21" s="208"/>
      <c r="B21" s="209"/>
      <c r="C21" s="209"/>
      <c r="D21" s="51" t="s">
        <v>409</v>
      </c>
      <c r="E21" s="49">
        <v>0</v>
      </c>
      <c r="F21" s="49">
        <v>0</v>
      </c>
      <c r="G21" s="49">
        <v>0</v>
      </c>
      <c r="H21" s="49">
        <v>0</v>
      </c>
      <c r="I21" s="49">
        <v>0</v>
      </c>
      <c r="J21" s="49">
        <v>0</v>
      </c>
      <c r="K21" s="49">
        <v>0</v>
      </c>
    </row>
    <row r="22" spans="1:11" x14ac:dyDescent="0.55000000000000004">
      <c r="A22" s="208"/>
      <c r="B22" s="209" t="s">
        <v>284</v>
      </c>
      <c r="C22" s="209" t="s">
        <v>406</v>
      </c>
      <c r="D22" s="51" t="s">
        <v>407</v>
      </c>
      <c r="E22" s="49">
        <v>4.260418219888072E-4</v>
      </c>
      <c r="F22" s="49">
        <v>4.260418219888072E-4</v>
      </c>
      <c r="G22" s="49">
        <v>4.260418219888072E-4</v>
      </c>
      <c r="H22" s="49">
        <v>4.260418219888072E-4</v>
      </c>
      <c r="I22" s="49">
        <v>0</v>
      </c>
      <c r="J22" s="49">
        <v>0</v>
      </c>
      <c r="K22" s="49">
        <v>0</v>
      </c>
    </row>
    <row r="23" spans="1:11" x14ac:dyDescent="0.55000000000000004">
      <c r="A23" s="208"/>
      <c r="B23" s="209"/>
      <c r="C23" s="209"/>
      <c r="D23" s="51" t="s">
        <v>408</v>
      </c>
      <c r="E23" s="49">
        <v>1.9974202900246062E-5</v>
      </c>
      <c r="F23" s="49">
        <v>1.9974202900246062E-5</v>
      </c>
      <c r="G23" s="49">
        <v>1.9974202900246062E-5</v>
      </c>
      <c r="H23" s="49">
        <v>1.9974202900246062E-5</v>
      </c>
      <c r="I23" s="49">
        <v>0</v>
      </c>
      <c r="J23" s="49">
        <v>0</v>
      </c>
      <c r="K23" s="49">
        <v>0</v>
      </c>
    </row>
    <row r="24" spans="1:11" x14ac:dyDescent="0.55000000000000004">
      <c r="A24" s="208"/>
      <c r="B24" s="209"/>
      <c r="C24" s="209"/>
      <c r="D24" s="51" t="s">
        <v>409</v>
      </c>
      <c r="E24" s="49">
        <v>4.9577116802702821E-5</v>
      </c>
      <c r="F24" s="49">
        <v>4.9577116802702821E-5</v>
      </c>
      <c r="G24" s="49">
        <v>4.9577116802702821E-5</v>
      </c>
      <c r="H24" s="49">
        <v>4.9577116802702821E-5</v>
      </c>
      <c r="I24" s="49">
        <v>0</v>
      </c>
      <c r="J24" s="49">
        <v>0</v>
      </c>
      <c r="K24" s="49">
        <v>0</v>
      </c>
    </row>
    <row r="25" spans="1:11" x14ac:dyDescent="0.55000000000000004">
      <c r="A25" s="208"/>
      <c r="B25" s="209"/>
      <c r="C25" s="209" t="s">
        <v>44</v>
      </c>
      <c r="D25" s="51" t="s">
        <v>407</v>
      </c>
      <c r="E25" s="49">
        <v>3.9018246366317755E-4</v>
      </c>
      <c r="F25" s="49">
        <v>3.9018246366317755E-4</v>
      </c>
      <c r="G25" s="49">
        <v>2.5361860138106544E-4</v>
      </c>
      <c r="H25" s="49">
        <v>2.5361860138106544E-4</v>
      </c>
      <c r="I25" s="49">
        <v>0</v>
      </c>
      <c r="J25" s="49">
        <v>0</v>
      </c>
      <c r="K25" s="49">
        <v>0</v>
      </c>
    </row>
    <row r="26" spans="1:11" x14ac:dyDescent="0.55000000000000004">
      <c r="A26" s="208"/>
      <c r="B26" s="209"/>
      <c r="C26" s="209"/>
      <c r="D26" s="51" t="s">
        <v>408</v>
      </c>
      <c r="E26" s="49">
        <v>1.675504994125149E-5</v>
      </c>
      <c r="F26" s="49">
        <v>1.675504994125149E-5</v>
      </c>
      <c r="G26" s="49">
        <v>1.0890782461813469E-5</v>
      </c>
      <c r="H26" s="49">
        <v>1.0890782461813469E-5</v>
      </c>
      <c r="I26" s="49">
        <v>0</v>
      </c>
      <c r="J26" s="49">
        <v>0</v>
      </c>
      <c r="K26" s="49">
        <v>0</v>
      </c>
    </row>
    <row r="27" spans="1:11" x14ac:dyDescent="0.55000000000000004">
      <c r="A27" s="208"/>
      <c r="B27" s="209"/>
      <c r="C27" s="209"/>
      <c r="D27" s="51" t="s">
        <v>409</v>
      </c>
      <c r="E27" s="49">
        <v>4.4100810398861564E-5</v>
      </c>
      <c r="F27" s="49">
        <v>4.4100810398861564E-5</v>
      </c>
      <c r="G27" s="49">
        <v>2.8665526759260018E-5</v>
      </c>
      <c r="H27" s="49">
        <v>2.8665526759260018E-5</v>
      </c>
      <c r="I27" s="49">
        <v>0</v>
      </c>
      <c r="J27" s="49">
        <v>0</v>
      </c>
      <c r="K27" s="49">
        <v>0</v>
      </c>
    </row>
    <row r="28" spans="1:11" x14ac:dyDescent="0.55000000000000004">
      <c r="A28" s="208"/>
      <c r="B28" s="209" t="s">
        <v>285</v>
      </c>
      <c r="C28" s="209" t="s">
        <v>406</v>
      </c>
      <c r="D28" s="51" t="s">
        <v>407</v>
      </c>
      <c r="E28" s="49">
        <v>7.6687527957985306E-4</v>
      </c>
      <c r="F28" s="49">
        <v>7.6687527957985306E-4</v>
      </c>
      <c r="G28" s="49">
        <v>7.6687527957985306E-4</v>
      </c>
      <c r="H28" s="49">
        <v>7.6687527957985306E-4</v>
      </c>
      <c r="I28" s="49">
        <v>0</v>
      </c>
      <c r="J28" s="49">
        <v>0</v>
      </c>
      <c r="K28" s="49">
        <v>0</v>
      </c>
    </row>
    <row r="29" spans="1:11" x14ac:dyDescent="0.55000000000000004">
      <c r="A29" s="208"/>
      <c r="B29" s="209"/>
      <c r="C29" s="209"/>
      <c r="D29" s="51" t="s">
        <v>408</v>
      </c>
      <c r="E29" s="49">
        <v>3.5953565220442918E-5</v>
      </c>
      <c r="F29" s="49">
        <v>3.5953565220442918E-5</v>
      </c>
      <c r="G29" s="49">
        <v>3.5953565220442918E-5</v>
      </c>
      <c r="H29" s="49">
        <v>3.5953565220442918E-5</v>
      </c>
      <c r="I29" s="49">
        <v>0</v>
      </c>
      <c r="J29" s="49">
        <v>0</v>
      </c>
      <c r="K29" s="49">
        <v>0</v>
      </c>
    </row>
    <row r="30" spans="1:11" x14ac:dyDescent="0.55000000000000004">
      <c r="A30" s="208"/>
      <c r="B30" s="209"/>
      <c r="C30" s="209"/>
      <c r="D30" s="51" t="s">
        <v>409</v>
      </c>
      <c r="E30" s="49">
        <v>8.92388102448651E-5</v>
      </c>
      <c r="F30" s="49">
        <v>8.92388102448651E-5</v>
      </c>
      <c r="G30" s="49">
        <v>8.92388102448651E-5</v>
      </c>
      <c r="H30" s="49">
        <v>8.92388102448651E-5</v>
      </c>
      <c r="I30" s="49">
        <v>0</v>
      </c>
      <c r="J30" s="49">
        <v>0</v>
      </c>
      <c r="K30" s="49">
        <v>0</v>
      </c>
    </row>
    <row r="31" spans="1:11" x14ac:dyDescent="0.55000000000000004">
      <c r="A31" s="208"/>
      <c r="B31" s="209"/>
      <c r="C31" s="209" t="s">
        <v>44</v>
      </c>
      <c r="D31" s="51" t="s">
        <v>407</v>
      </c>
      <c r="E31" s="49">
        <v>7.0232843459371974E-4</v>
      </c>
      <c r="F31" s="49">
        <v>7.0232843459371974E-4</v>
      </c>
      <c r="G31" s="49">
        <v>4.5651348248591783E-4</v>
      </c>
      <c r="H31" s="49">
        <v>4.5651348248591783E-4</v>
      </c>
      <c r="I31" s="49">
        <v>0</v>
      </c>
      <c r="J31" s="49">
        <v>0</v>
      </c>
      <c r="K31" s="49">
        <v>0</v>
      </c>
    </row>
    <row r="32" spans="1:11" x14ac:dyDescent="0.55000000000000004">
      <c r="A32" s="208"/>
      <c r="B32" s="209"/>
      <c r="C32" s="209"/>
      <c r="D32" s="51" t="s">
        <v>408</v>
      </c>
      <c r="E32" s="49">
        <v>3.015908989425269E-5</v>
      </c>
      <c r="F32" s="49">
        <v>3.015908989425269E-5</v>
      </c>
      <c r="G32" s="49">
        <v>1.9603408431264248E-5</v>
      </c>
      <c r="H32" s="49">
        <v>1.9603408431264248E-5</v>
      </c>
      <c r="I32" s="49">
        <v>0</v>
      </c>
      <c r="J32" s="49">
        <v>0</v>
      </c>
      <c r="K32" s="49">
        <v>0</v>
      </c>
    </row>
    <row r="33" spans="1:11" x14ac:dyDescent="0.55000000000000004">
      <c r="A33" s="208"/>
      <c r="B33" s="209"/>
      <c r="C33" s="209"/>
      <c r="D33" s="51" t="s">
        <v>409</v>
      </c>
      <c r="E33" s="49">
        <v>7.9381458717950822E-5</v>
      </c>
      <c r="F33" s="49">
        <v>7.9381458717950822E-5</v>
      </c>
      <c r="G33" s="49">
        <v>5.1597948166668038E-5</v>
      </c>
      <c r="H33" s="49">
        <v>5.1597948166668038E-5</v>
      </c>
      <c r="I33" s="49">
        <v>0</v>
      </c>
      <c r="J33" s="49">
        <v>0</v>
      </c>
      <c r="K33" s="49">
        <v>0</v>
      </c>
    </row>
    <row r="34" spans="1:11" x14ac:dyDescent="0.55000000000000004">
      <c r="A34" s="208"/>
      <c r="B34" s="209" t="s">
        <v>286</v>
      </c>
      <c r="C34" s="209" t="s">
        <v>406</v>
      </c>
      <c r="D34" s="51" t="s">
        <v>407</v>
      </c>
      <c r="E34" s="49">
        <v>2.7458395427178623</v>
      </c>
      <c r="F34" s="49">
        <v>2.7458395427178623</v>
      </c>
      <c r="G34" s="49">
        <v>2.7458395427178623</v>
      </c>
      <c r="H34" s="49">
        <v>2.7458395427178623</v>
      </c>
      <c r="I34" s="49">
        <v>0</v>
      </c>
      <c r="J34" s="49">
        <v>0</v>
      </c>
      <c r="K34" s="49">
        <v>0</v>
      </c>
    </row>
    <row r="35" spans="1:11" x14ac:dyDescent="0.55000000000000004">
      <c r="A35" s="208"/>
      <c r="B35" s="209"/>
      <c r="C35" s="209"/>
      <c r="D35" s="51" t="s">
        <v>408</v>
      </c>
      <c r="E35" s="49">
        <v>0.12873373769208588</v>
      </c>
      <c r="F35" s="49">
        <v>0.12873373769208588</v>
      </c>
      <c r="G35" s="49">
        <v>0.12873373769208588</v>
      </c>
      <c r="H35" s="49">
        <v>0.12873373769208588</v>
      </c>
      <c r="I35" s="49">
        <v>0</v>
      </c>
      <c r="J35" s="49">
        <v>0</v>
      </c>
      <c r="K35" s="49">
        <v>0</v>
      </c>
    </row>
    <row r="36" spans="1:11" x14ac:dyDescent="0.55000000000000004">
      <c r="A36" s="208"/>
      <c r="B36" s="209"/>
      <c r="C36" s="209"/>
      <c r="D36" s="51" t="s">
        <v>409</v>
      </c>
      <c r="E36" s="49">
        <v>0.31952451779341973</v>
      </c>
      <c r="F36" s="49">
        <v>0.31952451779341973</v>
      </c>
      <c r="G36" s="49">
        <v>0.31952451779341973</v>
      </c>
      <c r="H36" s="49">
        <v>0.31952451779341973</v>
      </c>
      <c r="I36" s="49">
        <v>0</v>
      </c>
      <c r="J36" s="49">
        <v>0</v>
      </c>
      <c r="K36" s="49">
        <v>0</v>
      </c>
    </row>
    <row r="37" spans="1:11" x14ac:dyDescent="0.55000000000000004">
      <c r="A37" s="208"/>
      <c r="B37" s="209"/>
      <c r="C37" s="209" t="s">
        <v>44</v>
      </c>
      <c r="D37" s="51" t="s">
        <v>407</v>
      </c>
      <c r="E37" s="49">
        <v>2.5147259783091793</v>
      </c>
      <c r="F37" s="49">
        <v>2.5147259783091793</v>
      </c>
      <c r="G37" s="49">
        <v>1.6345718859009666</v>
      </c>
      <c r="H37" s="49">
        <v>1.6345718859009666</v>
      </c>
      <c r="I37" s="49">
        <v>0</v>
      </c>
      <c r="J37" s="49">
        <v>0</v>
      </c>
      <c r="K37" s="49">
        <v>0</v>
      </c>
    </row>
    <row r="38" spans="1:11" x14ac:dyDescent="0.55000000000000004">
      <c r="A38" s="208"/>
      <c r="B38" s="209"/>
      <c r="C38" s="209"/>
      <c r="D38" s="51" t="s">
        <v>408</v>
      </c>
      <c r="E38" s="49">
        <v>0.10798629687136586</v>
      </c>
      <c r="F38" s="49">
        <v>0.10798629687136586</v>
      </c>
      <c r="G38" s="49">
        <v>7.0191092966387814E-2</v>
      </c>
      <c r="H38" s="49">
        <v>7.0191092966387814E-2</v>
      </c>
      <c r="I38" s="49">
        <v>0</v>
      </c>
      <c r="J38" s="49">
        <v>0</v>
      </c>
      <c r="K38" s="49">
        <v>0</v>
      </c>
    </row>
    <row r="39" spans="1:11" x14ac:dyDescent="0.55000000000000004">
      <c r="A39" s="208"/>
      <c r="B39" s="209"/>
      <c r="C39" s="209"/>
      <c r="D39" s="51" t="s">
        <v>409</v>
      </c>
      <c r="E39" s="49">
        <v>0.28422972302066279</v>
      </c>
      <c r="F39" s="49">
        <v>0.28422972302066279</v>
      </c>
      <c r="G39" s="49">
        <v>0.18474931996343083</v>
      </c>
      <c r="H39" s="49">
        <v>0.18474931996343083</v>
      </c>
      <c r="I39" s="49">
        <v>0</v>
      </c>
      <c r="J39" s="49">
        <v>0</v>
      </c>
      <c r="K39" s="49">
        <v>0</v>
      </c>
    </row>
    <row r="40" spans="1:11" x14ac:dyDescent="0.55000000000000004">
      <c r="A40" s="208"/>
      <c r="B40" s="209" t="s">
        <v>287</v>
      </c>
      <c r="C40" s="209" t="s">
        <v>406</v>
      </c>
      <c r="D40" s="51" t="s">
        <v>407</v>
      </c>
      <c r="E40" s="49">
        <v>0</v>
      </c>
      <c r="F40" s="49">
        <v>0</v>
      </c>
      <c r="G40" s="49">
        <v>0</v>
      </c>
      <c r="H40" s="49">
        <v>0</v>
      </c>
      <c r="I40" s="49">
        <v>0</v>
      </c>
      <c r="J40" s="49">
        <v>0</v>
      </c>
      <c r="K40" s="49">
        <v>0</v>
      </c>
    </row>
    <row r="41" spans="1:11" x14ac:dyDescent="0.55000000000000004">
      <c r="A41" s="208"/>
      <c r="B41" s="209"/>
      <c r="C41" s="209"/>
      <c r="D41" s="51" t="s">
        <v>408</v>
      </c>
      <c r="E41" s="49">
        <v>0</v>
      </c>
      <c r="F41" s="49">
        <v>0</v>
      </c>
      <c r="G41" s="49">
        <v>0</v>
      </c>
      <c r="H41" s="49">
        <v>0</v>
      </c>
      <c r="I41" s="49">
        <v>0</v>
      </c>
      <c r="J41" s="49">
        <v>0</v>
      </c>
      <c r="K41" s="49">
        <v>0</v>
      </c>
    </row>
    <row r="42" spans="1:11" x14ac:dyDescent="0.55000000000000004">
      <c r="A42" s="208"/>
      <c r="B42" s="209"/>
      <c r="C42" s="209"/>
      <c r="D42" s="51" t="s">
        <v>409</v>
      </c>
      <c r="E42" s="49">
        <v>0</v>
      </c>
      <c r="F42" s="49">
        <v>0</v>
      </c>
      <c r="G42" s="49">
        <v>0</v>
      </c>
      <c r="H42" s="49">
        <v>0</v>
      </c>
      <c r="I42" s="49">
        <v>0</v>
      </c>
      <c r="J42" s="49">
        <v>0</v>
      </c>
      <c r="K42" s="49">
        <v>0</v>
      </c>
    </row>
    <row r="43" spans="1:11" x14ac:dyDescent="0.55000000000000004">
      <c r="A43" s="208"/>
      <c r="B43" s="209"/>
      <c r="C43" s="209" t="s">
        <v>44</v>
      </c>
      <c r="D43" s="51" t="s">
        <v>407</v>
      </c>
      <c r="E43" s="49">
        <v>0</v>
      </c>
      <c r="F43" s="49">
        <v>0</v>
      </c>
      <c r="G43" s="49">
        <v>0</v>
      </c>
      <c r="H43" s="49">
        <v>0</v>
      </c>
      <c r="I43" s="49">
        <v>0</v>
      </c>
      <c r="J43" s="49">
        <v>0</v>
      </c>
      <c r="K43" s="49">
        <v>0</v>
      </c>
    </row>
    <row r="44" spans="1:11" x14ac:dyDescent="0.55000000000000004">
      <c r="A44" s="208"/>
      <c r="B44" s="209"/>
      <c r="C44" s="209"/>
      <c r="D44" s="51" t="s">
        <v>408</v>
      </c>
      <c r="E44" s="49">
        <v>0</v>
      </c>
      <c r="F44" s="49">
        <v>0</v>
      </c>
      <c r="G44" s="49">
        <v>0</v>
      </c>
      <c r="H44" s="49">
        <v>0</v>
      </c>
      <c r="I44" s="49">
        <v>0</v>
      </c>
      <c r="J44" s="49">
        <v>0</v>
      </c>
      <c r="K44" s="49">
        <v>0</v>
      </c>
    </row>
    <row r="45" spans="1:11" x14ac:dyDescent="0.55000000000000004">
      <c r="A45" s="208"/>
      <c r="B45" s="209"/>
      <c r="C45" s="209"/>
      <c r="D45" s="51" t="s">
        <v>409</v>
      </c>
      <c r="E45" s="49">
        <v>0</v>
      </c>
      <c r="F45" s="49">
        <v>0</v>
      </c>
      <c r="G45" s="49">
        <v>0</v>
      </c>
      <c r="H45" s="49">
        <v>0</v>
      </c>
      <c r="I45" s="49">
        <v>0</v>
      </c>
      <c r="J45" s="49">
        <v>0</v>
      </c>
      <c r="K45" s="49">
        <v>0</v>
      </c>
    </row>
    <row r="46" spans="1:11" x14ac:dyDescent="0.55000000000000004">
      <c r="A46" s="208"/>
      <c r="B46" s="209" t="s">
        <v>288</v>
      </c>
      <c r="C46" s="209" t="s">
        <v>406</v>
      </c>
      <c r="D46" s="51" t="s">
        <v>407</v>
      </c>
      <c r="E46" s="49">
        <v>5.7515645968488982E-4</v>
      </c>
      <c r="F46" s="49">
        <v>5.7515645968488982E-4</v>
      </c>
      <c r="G46" s="49">
        <v>5.7515645968488982E-4</v>
      </c>
      <c r="H46" s="49">
        <v>5.7515645968488982E-4</v>
      </c>
      <c r="I46" s="49">
        <v>0</v>
      </c>
      <c r="J46" s="49">
        <v>0</v>
      </c>
      <c r="K46" s="49">
        <v>0</v>
      </c>
    </row>
    <row r="47" spans="1:11" x14ac:dyDescent="0.55000000000000004">
      <c r="A47" s="208"/>
      <c r="B47" s="209"/>
      <c r="C47" s="209"/>
      <c r="D47" s="51" t="s">
        <v>408</v>
      </c>
      <c r="E47" s="49">
        <v>2.6965173915332192E-5</v>
      </c>
      <c r="F47" s="49">
        <v>2.6965173915332192E-5</v>
      </c>
      <c r="G47" s="49">
        <v>2.6965173915332192E-5</v>
      </c>
      <c r="H47" s="49">
        <v>2.6965173915332192E-5</v>
      </c>
      <c r="I47" s="49">
        <v>0</v>
      </c>
      <c r="J47" s="49">
        <v>0</v>
      </c>
      <c r="K47" s="49">
        <v>0</v>
      </c>
    </row>
    <row r="48" spans="1:11" x14ac:dyDescent="0.55000000000000004">
      <c r="A48" s="208"/>
      <c r="B48" s="209"/>
      <c r="C48" s="209"/>
      <c r="D48" s="51" t="s">
        <v>409</v>
      </c>
      <c r="E48" s="49">
        <v>6.6929107683648832E-5</v>
      </c>
      <c r="F48" s="49">
        <v>6.6929107683648832E-5</v>
      </c>
      <c r="G48" s="49">
        <v>6.6929107683648832E-5</v>
      </c>
      <c r="H48" s="49">
        <v>6.6929107683648832E-5</v>
      </c>
      <c r="I48" s="49">
        <v>0</v>
      </c>
      <c r="J48" s="49">
        <v>0</v>
      </c>
      <c r="K48" s="49">
        <v>0</v>
      </c>
    </row>
    <row r="49" spans="1:11" x14ac:dyDescent="0.55000000000000004">
      <c r="A49" s="208"/>
      <c r="B49" s="209"/>
      <c r="C49" s="209" t="s">
        <v>44</v>
      </c>
      <c r="D49" s="51" t="s">
        <v>407</v>
      </c>
      <c r="E49" s="49">
        <v>5.2674632594528978E-4</v>
      </c>
      <c r="F49" s="49">
        <v>5.2674632594528978E-4</v>
      </c>
      <c r="G49" s="49">
        <v>3.4238511186443835E-4</v>
      </c>
      <c r="H49" s="49">
        <v>3.4238511186443835E-4</v>
      </c>
      <c r="I49" s="49">
        <v>0</v>
      </c>
      <c r="J49" s="49">
        <v>0</v>
      </c>
      <c r="K49" s="49">
        <v>0</v>
      </c>
    </row>
    <row r="50" spans="1:11" x14ac:dyDescent="0.55000000000000004">
      <c r="A50" s="208"/>
      <c r="B50" s="209"/>
      <c r="C50" s="209"/>
      <c r="D50" s="51" t="s">
        <v>408</v>
      </c>
      <c r="E50" s="49">
        <v>2.261931742068952E-5</v>
      </c>
      <c r="F50" s="49">
        <v>2.261931742068952E-5</v>
      </c>
      <c r="G50" s="49">
        <v>1.4702556323448188E-5</v>
      </c>
      <c r="H50" s="49">
        <v>1.4702556323448188E-5</v>
      </c>
      <c r="I50" s="49">
        <v>0</v>
      </c>
      <c r="J50" s="49">
        <v>0</v>
      </c>
      <c r="K50" s="49">
        <v>0</v>
      </c>
    </row>
    <row r="51" spans="1:11" x14ac:dyDescent="0.55000000000000004">
      <c r="A51" s="208"/>
      <c r="B51" s="209"/>
      <c r="C51" s="209"/>
      <c r="D51" s="51" t="s">
        <v>409</v>
      </c>
      <c r="E51" s="49">
        <v>5.953609403846312E-5</v>
      </c>
      <c r="F51" s="49">
        <v>5.953609403846312E-5</v>
      </c>
      <c r="G51" s="49">
        <v>3.8698461125001032E-5</v>
      </c>
      <c r="H51" s="49">
        <v>3.8698461125001032E-5</v>
      </c>
      <c r="I51" s="49">
        <v>0</v>
      </c>
      <c r="J51" s="49">
        <v>0</v>
      </c>
      <c r="K51" s="49">
        <v>0</v>
      </c>
    </row>
    <row r="52" spans="1:11" x14ac:dyDescent="0.55000000000000004">
      <c r="A52" s="208"/>
      <c r="B52" s="209" t="s">
        <v>289</v>
      </c>
      <c r="C52" s="209" t="s">
        <v>406</v>
      </c>
      <c r="D52" s="51" t="s">
        <v>407</v>
      </c>
      <c r="E52" s="49">
        <v>19.810944722479537</v>
      </c>
      <c r="F52" s="49">
        <v>19.810944722479537</v>
      </c>
      <c r="G52" s="49">
        <v>19.810944722479537</v>
      </c>
      <c r="H52" s="49">
        <v>19.810944722479537</v>
      </c>
      <c r="I52" s="49">
        <v>0</v>
      </c>
      <c r="J52" s="49">
        <v>0</v>
      </c>
      <c r="K52" s="49">
        <v>0</v>
      </c>
    </row>
    <row r="53" spans="1:11" x14ac:dyDescent="0.55000000000000004">
      <c r="A53" s="208"/>
      <c r="B53" s="209"/>
      <c r="C53" s="209"/>
      <c r="D53" s="51" t="s">
        <v>408</v>
      </c>
      <c r="E53" s="49">
        <v>0.92880043486144193</v>
      </c>
      <c r="F53" s="49">
        <v>0.92880043486144193</v>
      </c>
      <c r="G53" s="49">
        <v>0.92880043486144193</v>
      </c>
      <c r="H53" s="49">
        <v>0.92880043486144193</v>
      </c>
      <c r="I53" s="49">
        <v>0</v>
      </c>
      <c r="J53" s="49">
        <v>0</v>
      </c>
      <c r="K53" s="49">
        <v>0</v>
      </c>
    </row>
    <row r="54" spans="1:11" x14ac:dyDescent="0.55000000000000004">
      <c r="A54" s="208"/>
      <c r="B54" s="209"/>
      <c r="C54" s="209"/>
      <c r="D54" s="51" t="s">
        <v>409</v>
      </c>
      <c r="E54" s="49">
        <v>2.3053359313256814</v>
      </c>
      <c r="F54" s="49">
        <v>2.3053359313256814</v>
      </c>
      <c r="G54" s="49">
        <v>2.3053359313256814</v>
      </c>
      <c r="H54" s="49">
        <v>2.3053359313256814</v>
      </c>
      <c r="I54" s="49">
        <v>0</v>
      </c>
      <c r="J54" s="49">
        <v>0</v>
      </c>
      <c r="K54" s="49">
        <v>0</v>
      </c>
    </row>
    <row r="55" spans="1:11" x14ac:dyDescent="0.55000000000000004">
      <c r="A55" s="208"/>
      <c r="B55" s="209"/>
      <c r="C55" s="209" t="s">
        <v>44</v>
      </c>
      <c r="D55" s="51" t="s">
        <v>407</v>
      </c>
      <c r="E55" s="49">
        <v>18.143484560337757</v>
      </c>
      <c r="F55" s="49">
        <v>18.143484560337757</v>
      </c>
      <c r="G55" s="49">
        <v>11.793264964219542</v>
      </c>
      <c r="H55" s="49">
        <v>11.793264964219542</v>
      </c>
      <c r="I55" s="49">
        <v>0</v>
      </c>
      <c r="J55" s="49">
        <v>0</v>
      </c>
      <c r="K55" s="49">
        <v>0</v>
      </c>
    </row>
    <row r="56" spans="1:11" x14ac:dyDescent="0.55000000000000004">
      <c r="A56" s="208"/>
      <c r="B56" s="209"/>
      <c r="C56" s="209"/>
      <c r="D56" s="51" t="s">
        <v>408</v>
      </c>
      <c r="E56" s="49">
        <v>0.77910982226819436</v>
      </c>
      <c r="F56" s="49">
        <v>0.77910982226819436</v>
      </c>
      <c r="G56" s="49">
        <v>0.50642138447432639</v>
      </c>
      <c r="H56" s="49">
        <v>0.50642138447432639</v>
      </c>
      <c r="I56" s="49">
        <v>0</v>
      </c>
      <c r="J56" s="49">
        <v>0</v>
      </c>
      <c r="K56" s="49">
        <v>0</v>
      </c>
    </row>
    <row r="57" spans="1:11" x14ac:dyDescent="0.55000000000000004">
      <c r="A57" s="208"/>
      <c r="B57" s="209"/>
      <c r="C57" s="209"/>
      <c r="D57" s="51" t="s">
        <v>409</v>
      </c>
      <c r="E57" s="49">
        <v>2.0506876835470629</v>
      </c>
      <c r="F57" s="49">
        <v>2.0506876835470629</v>
      </c>
      <c r="G57" s="49">
        <v>1.3329469943055909</v>
      </c>
      <c r="H57" s="49">
        <v>1.3329469943055909</v>
      </c>
      <c r="I57" s="49">
        <v>0</v>
      </c>
      <c r="J57" s="49">
        <v>0</v>
      </c>
      <c r="K57" s="49">
        <v>0</v>
      </c>
    </row>
    <row r="58" spans="1:11" x14ac:dyDescent="0.55000000000000004">
      <c r="A58" s="208"/>
      <c r="B58" s="209" t="s">
        <v>290</v>
      </c>
      <c r="C58" s="209" t="s">
        <v>406</v>
      </c>
      <c r="D58" s="51" t="s">
        <v>407</v>
      </c>
      <c r="E58" s="49">
        <v>0</v>
      </c>
      <c r="F58" s="49">
        <v>0</v>
      </c>
      <c r="G58" s="49">
        <v>0</v>
      </c>
      <c r="H58" s="49">
        <v>0</v>
      </c>
      <c r="I58" s="49">
        <v>0</v>
      </c>
      <c r="J58" s="49">
        <v>0</v>
      </c>
      <c r="K58" s="49">
        <v>0</v>
      </c>
    </row>
    <row r="59" spans="1:11" x14ac:dyDescent="0.55000000000000004">
      <c r="A59" s="208"/>
      <c r="B59" s="209"/>
      <c r="C59" s="209"/>
      <c r="D59" s="51" t="s">
        <v>408</v>
      </c>
      <c r="E59" s="49">
        <v>0</v>
      </c>
      <c r="F59" s="49">
        <v>0</v>
      </c>
      <c r="G59" s="49">
        <v>0</v>
      </c>
      <c r="H59" s="49">
        <v>0</v>
      </c>
      <c r="I59" s="49">
        <v>0</v>
      </c>
      <c r="J59" s="49">
        <v>0</v>
      </c>
      <c r="K59" s="49">
        <v>0</v>
      </c>
    </row>
    <row r="60" spans="1:11" x14ac:dyDescent="0.55000000000000004">
      <c r="A60" s="208"/>
      <c r="B60" s="209"/>
      <c r="C60" s="209"/>
      <c r="D60" s="51" t="s">
        <v>409</v>
      </c>
      <c r="E60" s="49">
        <v>0</v>
      </c>
      <c r="F60" s="49">
        <v>0</v>
      </c>
      <c r="G60" s="49">
        <v>0</v>
      </c>
      <c r="H60" s="49">
        <v>0</v>
      </c>
      <c r="I60" s="49">
        <v>0</v>
      </c>
      <c r="J60" s="49">
        <v>0</v>
      </c>
      <c r="K60" s="49">
        <v>0</v>
      </c>
    </row>
    <row r="61" spans="1:11" x14ac:dyDescent="0.55000000000000004">
      <c r="A61" s="208"/>
      <c r="B61" s="209"/>
      <c r="C61" s="209" t="s">
        <v>44</v>
      </c>
      <c r="D61" s="51" t="s">
        <v>407</v>
      </c>
      <c r="E61" s="49">
        <v>0</v>
      </c>
      <c r="F61" s="49">
        <v>0</v>
      </c>
      <c r="G61" s="49">
        <v>0</v>
      </c>
      <c r="H61" s="49">
        <v>0</v>
      </c>
      <c r="I61" s="49">
        <v>0</v>
      </c>
      <c r="J61" s="49">
        <v>0</v>
      </c>
      <c r="K61" s="49">
        <v>0</v>
      </c>
    </row>
    <row r="62" spans="1:11" x14ac:dyDescent="0.55000000000000004">
      <c r="A62" s="208"/>
      <c r="B62" s="209"/>
      <c r="C62" s="209"/>
      <c r="D62" s="51" t="s">
        <v>408</v>
      </c>
      <c r="E62" s="49">
        <v>0</v>
      </c>
      <c r="F62" s="49">
        <v>0</v>
      </c>
      <c r="G62" s="49">
        <v>0</v>
      </c>
      <c r="H62" s="49">
        <v>0</v>
      </c>
      <c r="I62" s="49">
        <v>0</v>
      </c>
      <c r="J62" s="49">
        <v>0</v>
      </c>
      <c r="K62" s="49">
        <v>0</v>
      </c>
    </row>
    <row r="63" spans="1:11" x14ac:dyDescent="0.55000000000000004">
      <c r="A63" s="208"/>
      <c r="B63" s="209"/>
      <c r="C63" s="209"/>
      <c r="D63" s="51" t="s">
        <v>409</v>
      </c>
      <c r="E63" s="49">
        <v>0</v>
      </c>
      <c r="F63" s="49">
        <v>0</v>
      </c>
      <c r="G63" s="49">
        <v>0</v>
      </c>
      <c r="H63" s="49">
        <v>0</v>
      </c>
      <c r="I63" s="49">
        <v>0</v>
      </c>
      <c r="J63" s="49">
        <v>0</v>
      </c>
      <c r="K63" s="49">
        <v>0</v>
      </c>
    </row>
    <row r="64" spans="1:11" x14ac:dyDescent="0.55000000000000004">
      <c r="A64" s="208"/>
      <c r="B64" s="209" t="s">
        <v>291</v>
      </c>
      <c r="C64" s="209" t="s">
        <v>406</v>
      </c>
      <c r="D64" s="51" t="s">
        <v>407</v>
      </c>
      <c r="E64" s="49">
        <v>0</v>
      </c>
      <c r="F64" s="49">
        <v>0</v>
      </c>
      <c r="G64" s="49">
        <v>0</v>
      </c>
      <c r="H64" s="49">
        <v>0</v>
      </c>
      <c r="I64" s="49">
        <v>0</v>
      </c>
      <c r="J64" s="49">
        <v>0</v>
      </c>
      <c r="K64" s="49">
        <v>0</v>
      </c>
    </row>
    <row r="65" spans="1:11" x14ac:dyDescent="0.55000000000000004">
      <c r="A65" s="208"/>
      <c r="B65" s="209"/>
      <c r="C65" s="209"/>
      <c r="D65" s="51" t="s">
        <v>408</v>
      </c>
      <c r="E65" s="49">
        <v>0</v>
      </c>
      <c r="F65" s="49">
        <v>0</v>
      </c>
      <c r="G65" s="49">
        <v>0</v>
      </c>
      <c r="H65" s="49">
        <v>0</v>
      </c>
      <c r="I65" s="49">
        <v>0</v>
      </c>
      <c r="J65" s="49">
        <v>0</v>
      </c>
      <c r="K65" s="49">
        <v>0</v>
      </c>
    </row>
    <row r="66" spans="1:11" x14ac:dyDescent="0.55000000000000004">
      <c r="A66" s="208"/>
      <c r="B66" s="209"/>
      <c r="C66" s="209"/>
      <c r="D66" s="51" t="s">
        <v>409</v>
      </c>
      <c r="E66" s="49">
        <v>0</v>
      </c>
      <c r="F66" s="49">
        <v>0</v>
      </c>
      <c r="G66" s="49">
        <v>0</v>
      </c>
      <c r="H66" s="49">
        <v>0</v>
      </c>
      <c r="I66" s="49">
        <v>0</v>
      </c>
      <c r="J66" s="49">
        <v>0</v>
      </c>
      <c r="K66" s="49">
        <v>0</v>
      </c>
    </row>
    <row r="67" spans="1:11" x14ac:dyDescent="0.55000000000000004">
      <c r="A67" s="208"/>
      <c r="B67" s="209"/>
      <c r="C67" s="209" t="s">
        <v>44</v>
      </c>
      <c r="D67" s="51" t="s">
        <v>407</v>
      </c>
      <c r="E67" s="49">
        <v>0</v>
      </c>
      <c r="F67" s="49">
        <v>0</v>
      </c>
      <c r="G67" s="49">
        <v>0</v>
      </c>
      <c r="H67" s="49">
        <v>0</v>
      </c>
      <c r="I67" s="49">
        <v>0</v>
      </c>
      <c r="J67" s="49">
        <v>0</v>
      </c>
      <c r="K67" s="49">
        <v>0</v>
      </c>
    </row>
    <row r="68" spans="1:11" x14ac:dyDescent="0.55000000000000004">
      <c r="A68" s="208"/>
      <c r="B68" s="209"/>
      <c r="C68" s="209"/>
      <c r="D68" s="51" t="s">
        <v>408</v>
      </c>
      <c r="E68" s="49">
        <v>0</v>
      </c>
      <c r="F68" s="49">
        <v>0</v>
      </c>
      <c r="G68" s="49">
        <v>0</v>
      </c>
      <c r="H68" s="49">
        <v>0</v>
      </c>
      <c r="I68" s="49">
        <v>0</v>
      </c>
      <c r="J68" s="49">
        <v>0</v>
      </c>
      <c r="K68" s="49">
        <v>0</v>
      </c>
    </row>
    <row r="69" spans="1:11" x14ac:dyDescent="0.55000000000000004">
      <c r="A69" s="208"/>
      <c r="B69" s="209"/>
      <c r="C69" s="209"/>
      <c r="D69" s="51" t="s">
        <v>409</v>
      </c>
      <c r="E69" s="49">
        <v>0</v>
      </c>
      <c r="F69" s="49">
        <v>0</v>
      </c>
      <c r="G69" s="49">
        <v>0</v>
      </c>
      <c r="H69" s="49">
        <v>0</v>
      </c>
      <c r="I69" s="49">
        <v>0</v>
      </c>
      <c r="J69" s="49">
        <v>0</v>
      </c>
      <c r="K69" s="49">
        <v>0</v>
      </c>
    </row>
    <row r="70" spans="1:11" x14ac:dyDescent="0.55000000000000004">
      <c r="A70" s="208"/>
      <c r="B70" s="209" t="s">
        <v>292</v>
      </c>
      <c r="C70" s="209" t="s">
        <v>406</v>
      </c>
      <c r="D70" s="51" t="s">
        <v>407</v>
      </c>
      <c r="E70" s="49">
        <v>4.7652777789448093</v>
      </c>
      <c r="F70" s="49">
        <v>4.7652777789448093</v>
      </c>
      <c r="G70" s="49">
        <v>4.7652777789448093</v>
      </c>
      <c r="H70" s="49">
        <v>4.7652777789448093</v>
      </c>
      <c r="I70" s="49">
        <v>0</v>
      </c>
      <c r="J70" s="49">
        <v>0</v>
      </c>
      <c r="K70" s="49">
        <v>0</v>
      </c>
    </row>
    <row r="71" spans="1:11" x14ac:dyDescent="0.55000000000000004">
      <c r="A71" s="208"/>
      <c r="B71" s="209"/>
      <c r="C71" s="209"/>
      <c r="D71" s="51" t="s">
        <v>408</v>
      </c>
      <c r="E71" s="49">
        <v>0.22341145943925225</v>
      </c>
      <c r="F71" s="49">
        <v>0.22341145943925225</v>
      </c>
      <c r="G71" s="49">
        <v>0.22341145943925225</v>
      </c>
      <c r="H71" s="49">
        <v>0.22341145943925225</v>
      </c>
      <c r="I71" s="49">
        <v>0</v>
      </c>
      <c r="J71" s="49">
        <v>0</v>
      </c>
      <c r="K71" s="49">
        <v>0</v>
      </c>
    </row>
    <row r="72" spans="1:11" x14ac:dyDescent="0.55000000000000004">
      <c r="A72" s="208"/>
      <c r="B72" s="209"/>
      <c r="C72" s="209"/>
      <c r="D72" s="51" t="s">
        <v>409</v>
      </c>
      <c r="E72" s="49">
        <v>0.55452005143823113</v>
      </c>
      <c r="F72" s="49">
        <v>0.55452005143823113</v>
      </c>
      <c r="G72" s="49">
        <v>0.55452005143823113</v>
      </c>
      <c r="H72" s="49">
        <v>0.55452005143823113</v>
      </c>
      <c r="I72" s="49">
        <v>0</v>
      </c>
      <c r="J72" s="49">
        <v>0</v>
      </c>
      <c r="K72" s="49">
        <v>0</v>
      </c>
    </row>
    <row r="73" spans="1:11" x14ac:dyDescent="0.55000000000000004">
      <c r="A73" s="208"/>
      <c r="B73" s="209"/>
      <c r="C73" s="209" t="s">
        <v>44</v>
      </c>
      <c r="D73" s="51" t="s">
        <v>407</v>
      </c>
      <c r="E73" s="49">
        <v>4.3641908560726419</v>
      </c>
      <c r="F73" s="49">
        <v>4.3641908560726419</v>
      </c>
      <c r="G73" s="49">
        <v>2.8367240564472174</v>
      </c>
      <c r="H73" s="49">
        <v>2.8367240564472174</v>
      </c>
      <c r="I73" s="49">
        <v>0</v>
      </c>
      <c r="J73" s="49">
        <v>0</v>
      </c>
      <c r="K73" s="49">
        <v>0</v>
      </c>
    </row>
    <row r="74" spans="1:11" x14ac:dyDescent="0.55000000000000004">
      <c r="A74" s="208"/>
      <c r="B74" s="209"/>
      <c r="C74" s="209"/>
      <c r="D74" s="51" t="s">
        <v>408</v>
      </c>
      <c r="E74" s="49">
        <v>0.18740523359289796</v>
      </c>
      <c r="F74" s="49">
        <v>0.18740523359289796</v>
      </c>
      <c r="G74" s="49">
        <v>0.12181340183538368</v>
      </c>
      <c r="H74" s="49">
        <v>0.12181340183538368</v>
      </c>
      <c r="I74" s="49">
        <v>0</v>
      </c>
      <c r="J74" s="49">
        <v>0</v>
      </c>
      <c r="K74" s="49">
        <v>0</v>
      </c>
    </row>
    <row r="75" spans="1:11" x14ac:dyDescent="0.55000000000000004">
      <c r="A75" s="208"/>
      <c r="B75" s="209"/>
      <c r="C75" s="209"/>
      <c r="D75" s="51" t="s">
        <v>409</v>
      </c>
      <c r="E75" s="49">
        <v>0.49326756431126667</v>
      </c>
      <c r="F75" s="49">
        <v>0.49326756431126667</v>
      </c>
      <c r="G75" s="49">
        <v>0.32062391680232333</v>
      </c>
      <c r="H75" s="49">
        <v>0.32062391680232333</v>
      </c>
      <c r="I75" s="49">
        <v>0</v>
      </c>
      <c r="J75" s="49">
        <v>0</v>
      </c>
      <c r="K75" s="49">
        <v>0</v>
      </c>
    </row>
    <row r="76" spans="1:11" x14ac:dyDescent="0.55000000000000004">
      <c r="A76" s="208"/>
      <c r="B76" s="209" t="s">
        <v>293</v>
      </c>
      <c r="C76" s="209" t="s">
        <v>406</v>
      </c>
      <c r="D76" s="51" t="s">
        <v>407</v>
      </c>
      <c r="E76" s="49">
        <v>8.3078155287817429E-4</v>
      </c>
      <c r="F76" s="49">
        <v>8.3078155287817429E-4</v>
      </c>
      <c r="G76" s="49">
        <v>8.3078155287817429E-4</v>
      </c>
      <c r="H76" s="49">
        <v>8.3078155287817429E-4</v>
      </c>
      <c r="I76" s="49">
        <v>0</v>
      </c>
      <c r="J76" s="49">
        <v>0</v>
      </c>
      <c r="K76" s="49">
        <v>0</v>
      </c>
    </row>
    <row r="77" spans="1:11" x14ac:dyDescent="0.55000000000000004">
      <c r="A77" s="208"/>
      <c r="B77" s="209"/>
      <c r="C77" s="209"/>
      <c r="D77" s="51" t="s">
        <v>408</v>
      </c>
      <c r="E77" s="49">
        <v>3.8949695655479831E-5</v>
      </c>
      <c r="F77" s="49">
        <v>3.8949695655479831E-5</v>
      </c>
      <c r="G77" s="49">
        <v>3.8949695655479831E-5</v>
      </c>
      <c r="H77" s="49">
        <v>3.8949695655479831E-5</v>
      </c>
      <c r="I77" s="49">
        <v>0</v>
      </c>
      <c r="J77" s="49">
        <v>0</v>
      </c>
      <c r="K77" s="49">
        <v>0</v>
      </c>
    </row>
    <row r="78" spans="1:11" x14ac:dyDescent="0.55000000000000004">
      <c r="A78" s="208"/>
      <c r="B78" s="209"/>
      <c r="C78" s="209"/>
      <c r="D78" s="51" t="s">
        <v>409</v>
      </c>
      <c r="E78" s="49">
        <v>9.6675377765270527E-5</v>
      </c>
      <c r="F78" s="49">
        <v>9.6675377765270527E-5</v>
      </c>
      <c r="G78" s="49">
        <v>9.6675377765270527E-5</v>
      </c>
      <c r="H78" s="49">
        <v>9.6675377765270527E-5</v>
      </c>
      <c r="I78" s="49">
        <v>0</v>
      </c>
      <c r="J78" s="49">
        <v>0</v>
      </c>
      <c r="K78" s="49">
        <v>0</v>
      </c>
    </row>
    <row r="79" spans="1:11" x14ac:dyDescent="0.55000000000000004">
      <c r="A79" s="208"/>
      <c r="B79" s="209"/>
      <c r="C79" s="209" t="s">
        <v>44</v>
      </c>
      <c r="D79" s="51" t="s">
        <v>407</v>
      </c>
      <c r="E79" s="49">
        <v>7.6085580414319643E-4</v>
      </c>
      <c r="F79" s="49">
        <v>7.6085580414319643E-4</v>
      </c>
      <c r="G79" s="49">
        <v>4.945562726930777E-4</v>
      </c>
      <c r="H79" s="49">
        <v>4.945562726930777E-4</v>
      </c>
      <c r="I79" s="49">
        <v>0</v>
      </c>
      <c r="J79" s="49">
        <v>0</v>
      </c>
      <c r="K79" s="49">
        <v>0</v>
      </c>
    </row>
    <row r="80" spans="1:11" x14ac:dyDescent="0.55000000000000004">
      <c r="A80" s="208"/>
      <c r="B80" s="209"/>
      <c r="C80" s="209"/>
      <c r="D80" s="51" t="s">
        <v>408</v>
      </c>
      <c r="E80" s="49">
        <v>3.2672347385440416E-5</v>
      </c>
      <c r="F80" s="49">
        <v>3.2672347385440416E-5</v>
      </c>
      <c r="G80" s="49">
        <v>2.1237025800536272E-5</v>
      </c>
      <c r="H80" s="49">
        <v>2.1237025800536272E-5</v>
      </c>
      <c r="I80" s="49">
        <v>0</v>
      </c>
      <c r="J80" s="49">
        <v>0</v>
      </c>
      <c r="K80" s="49">
        <v>0</v>
      </c>
    </row>
    <row r="81" spans="1:11" x14ac:dyDescent="0.55000000000000004">
      <c r="A81" s="208"/>
      <c r="B81" s="209"/>
      <c r="C81" s="209"/>
      <c r="D81" s="51" t="s">
        <v>409</v>
      </c>
      <c r="E81" s="49">
        <v>8.5996580277780072E-5</v>
      </c>
      <c r="F81" s="49">
        <v>8.5996580277780072E-5</v>
      </c>
      <c r="G81" s="49">
        <v>5.5897777180557049E-5</v>
      </c>
      <c r="H81" s="49">
        <v>5.5897777180557049E-5</v>
      </c>
      <c r="I81" s="49">
        <v>0</v>
      </c>
      <c r="J81" s="49">
        <v>0</v>
      </c>
      <c r="K81" s="49">
        <v>0</v>
      </c>
    </row>
    <row r="82" spans="1:11" x14ac:dyDescent="0.55000000000000004">
      <c r="A82" s="208"/>
      <c r="B82" s="209" t="s">
        <v>294</v>
      </c>
      <c r="C82" s="209" t="s">
        <v>406</v>
      </c>
      <c r="D82" s="51" t="s">
        <v>407</v>
      </c>
      <c r="E82" s="49">
        <v>0</v>
      </c>
      <c r="F82" s="49">
        <v>0</v>
      </c>
      <c r="G82" s="49">
        <v>0</v>
      </c>
      <c r="H82" s="49">
        <v>0</v>
      </c>
      <c r="I82" s="49">
        <v>0</v>
      </c>
      <c r="J82" s="49">
        <v>0</v>
      </c>
      <c r="K82" s="49">
        <v>0</v>
      </c>
    </row>
    <row r="83" spans="1:11" x14ac:dyDescent="0.55000000000000004">
      <c r="A83" s="208"/>
      <c r="B83" s="209"/>
      <c r="C83" s="209"/>
      <c r="D83" s="51" t="s">
        <v>408</v>
      </c>
      <c r="E83" s="49">
        <v>0</v>
      </c>
      <c r="F83" s="49">
        <v>0</v>
      </c>
      <c r="G83" s="49">
        <v>0</v>
      </c>
      <c r="H83" s="49">
        <v>0</v>
      </c>
      <c r="I83" s="49">
        <v>0</v>
      </c>
      <c r="J83" s="49">
        <v>0</v>
      </c>
      <c r="K83" s="49">
        <v>0</v>
      </c>
    </row>
    <row r="84" spans="1:11" x14ac:dyDescent="0.55000000000000004">
      <c r="A84" s="208"/>
      <c r="B84" s="209"/>
      <c r="C84" s="209"/>
      <c r="D84" s="51" t="s">
        <v>409</v>
      </c>
      <c r="E84" s="49">
        <v>0</v>
      </c>
      <c r="F84" s="49">
        <v>0</v>
      </c>
      <c r="G84" s="49">
        <v>0</v>
      </c>
      <c r="H84" s="49">
        <v>0</v>
      </c>
      <c r="I84" s="49">
        <v>0</v>
      </c>
      <c r="J84" s="49">
        <v>0</v>
      </c>
      <c r="K84" s="49">
        <v>0</v>
      </c>
    </row>
    <row r="85" spans="1:11" x14ac:dyDescent="0.55000000000000004">
      <c r="A85" s="208"/>
      <c r="B85" s="209"/>
      <c r="C85" s="209" t="s">
        <v>44</v>
      </c>
      <c r="D85" s="51" t="s">
        <v>407</v>
      </c>
      <c r="E85" s="49">
        <v>0</v>
      </c>
      <c r="F85" s="49">
        <v>0</v>
      </c>
      <c r="G85" s="49">
        <v>0</v>
      </c>
      <c r="H85" s="49">
        <v>0</v>
      </c>
      <c r="I85" s="49">
        <v>0</v>
      </c>
      <c r="J85" s="49">
        <v>0</v>
      </c>
      <c r="K85" s="49">
        <v>0</v>
      </c>
    </row>
    <row r="86" spans="1:11" x14ac:dyDescent="0.55000000000000004">
      <c r="A86" s="208"/>
      <c r="B86" s="209"/>
      <c r="C86" s="209"/>
      <c r="D86" s="51" t="s">
        <v>408</v>
      </c>
      <c r="E86" s="49">
        <v>0</v>
      </c>
      <c r="F86" s="49">
        <v>0</v>
      </c>
      <c r="G86" s="49">
        <v>0</v>
      </c>
      <c r="H86" s="49">
        <v>0</v>
      </c>
      <c r="I86" s="49">
        <v>0</v>
      </c>
      <c r="J86" s="49">
        <v>0</v>
      </c>
      <c r="K86" s="49">
        <v>0</v>
      </c>
    </row>
    <row r="87" spans="1:11" x14ac:dyDescent="0.55000000000000004">
      <c r="A87" s="208"/>
      <c r="B87" s="209"/>
      <c r="C87" s="209"/>
      <c r="D87" s="51" t="s">
        <v>409</v>
      </c>
      <c r="E87" s="49">
        <v>0</v>
      </c>
      <c r="F87" s="49">
        <v>0</v>
      </c>
      <c r="G87" s="49">
        <v>0</v>
      </c>
      <c r="H87" s="49">
        <v>0</v>
      </c>
      <c r="I87" s="49">
        <v>0</v>
      </c>
      <c r="J87" s="49">
        <v>0</v>
      </c>
      <c r="K87" s="49">
        <v>0</v>
      </c>
    </row>
    <row r="88" spans="1:11" x14ac:dyDescent="0.55000000000000004">
      <c r="A88" s="208"/>
      <c r="B88" s="209" t="s">
        <v>295</v>
      </c>
      <c r="C88" s="209" t="s">
        <v>406</v>
      </c>
      <c r="D88" s="51" t="s">
        <v>407</v>
      </c>
      <c r="E88" s="49">
        <v>2.1302091099440361E-2</v>
      </c>
      <c r="F88" s="49">
        <v>2.1302091099440361E-2</v>
      </c>
      <c r="G88" s="49">
        <v>2.1302091099440361E-2</v>
      </c>
      <c r="H88" s="49">
        <v>2.1302091099440361E-2</v>
      </c>
      <c r="I88" s="49">
        <v>0</v>
      </c>
      <c r="J88" s="49">
        <v>0</v>
      </c>
      <c r="K88" s="49">
        <v>0</v>
      </c>
    </row>
    <row r="89" spans="1:11" x14ac:dyDescent="0.55000000000000004">
      <c r="A89" s="208"/>
      <c r="B89" s="209"/>
      <c r="C89" s="209"/>
      <c r="D89" s="51" t="s">
        <v>408</v>
      </c>
      <c r="E89" s="49">
        <v>9.9871014501230326E-4</v>
      </c>
      <c r="F89" s="49">
        <v>9.9871014501230326E-4</v>
      </c>
      <c r="G89" s="49">
        <v>9.9871014501230326E-4</v>
      </c>
      <c r="H89" s="49">
        <v>9.9871014501230326E-4</v>
      </c>
      <c r="I89" s="49">
        <v>0</v>
      </c>
      <c r="J89" s="49">
        <v>0</v>
      </c>
      <c r="K89" s="49">
        <v>0</v>
      </c>
    </row>
    <row r="90" spans="1:11" x14ac:dyDescent="0.55000000000000004">
      <c r="A90" s="208"/>
      <c r="B90" s="209"/>
      <c r="C90" s="209"/>
      <c r="D90" s="51" t="s">
        <v>409</v>
      </c>
      <c r="E90" s="49">
        <v>2.4788558401351414E-3</v>
      </c>
      <c r="F90" s="49">
        <v>2.4788558401351414E-3</v>
      </c>
      <c r="G90" s="49">
        <v>2.4788558401351414E-3</v>
      </c>
      <c r="H90" s="49">
        <v>2.4788558401351414E-3</v>
      </c>
      <c r="I90" s="49">
        <v>0</v>
      </c>
      <c r="J90" s="49">
        <v>0</v>
      </c>
      <c r="K90" s="49">
        <v>0</v>
      </c>
    </row>
    <row r="91" spans="1:11" x14ac:dyDescent="0.55000000000000004">
      <c r="A91" s="208"/>
      <c r="B91" s="209"/>
      <c r="C91" s="209" t="s">
        <v>44</v>
      </c>
      <c r="D91" s="51" t="s">
        <v>407</v>
      </c>
      <c r="E91" s="49">
        <v>1.9509123183158877E-2</v>
      </c>
      <c r="F91" s="49">
        <v>1.9509123183158877E-2</v>
      </c>
      <c r="G91" s="49">
        <v>1.268093006905327E-2</v>
      </c>
      <c r="H91" s="49">
        <v>1.268093006905327E-2</v>
      </c>
      <c r="I91" s="49">
        <v>0</v>
      </c>
      <c r="J91" s="49">
        <v>0</v>
      </c>
      <c r="K91" s="49">
        <v>0</v>
      </c>
    </row>
    <row r="92" spans="1:11" x14ac:dyDescent="0.55000000000000004">
      <c r="A92" s="208"/>
      <c r="B92" s="209"/>
      <c r="C92" s="209"/>
      <c r="D92" s="51" t="s">
        <v>408</v>
      </c>
      <c r="E92" s="49">
        <v>8.3775249706257457E-4</v>
      </c>
      <c r="F92" s="49">
        <v>8.3775249706257457E-4</v>
      </c>
      <c r="G92" s="49">
        <v>5.4453912309067353E-4</v>
      </c>
      <c r="H92" s="49">
        <v>5.4453912309067353E-4</v>
      </c>
      <c r="I92" s="49">
        <v>0</v>
      </c>
      <c r="J92" s="49">
        <v>0</v>
      </c>
      <c r="K92" s="49">
        <v>0</v>
      </c>
    </row>
    <row r="93" spans="1:11" x14ac:dyDescent="0.55000000000000004">
      <c r="A93" s="208"/>
      <c r="B93" s="209"/>
      <c r="C93" s="209"/>
      <c r="D93" s="51" t="s">
        <v>409</v>
      </c>
      <c r="E93" s="49">
        <v>2.2050405199430783E-3</v>
      </c>
      <c r="F93" s="49">
        <v>2.2050405199430783E-3</v>
      </c>
      <c r="G93" s="49">
        <v>1.4332763379630009E-3</v>
      </c>
      <c r="H93" s="49">
        <v>1.4332763379630009E-3</v>
      </c>
      <c r="I93" s="49">
        <v>0</v>
      </c>
      <c r="J93" s="49">
        <v>0</v>
      </c>
      <c r="K93" s="49">
        <v>0</v>
      </c>
    </row>
    <row r="94" spans="1:11" x14ac:dyDescent="0.55000000000000004">
      <c r="A94" s="208"/>
      <c r="B94" s="209" t="s">
        <v>296</v>
      </c>
      <c r="C94" s="209" t="s">
        <v>406</v>
      </c>
      <c r="D94" s="51" t="s">
        <v>407</v>
      </c>
      <c r="E94" s="49">
        <v>0</v>
      </c>
      <c r="F94" s="49">
        <v>0</v>
      </c>
      <c r="G94" s="49">
        <v>0</v>
      </c>
      <c r="H94" s="49">
        <v>0</v>
      </c>
      <c r="I94" s="49">
        <v>0</v>
      </c>
      <c r="J94" s="49">
        <v>0</v>
      </c>
      <c r="K94" s="49">
        <v>0</v>
      </c>
    </row>
    <row r="95" spans="1:11" x14ac:dyDescent="0.55000000000000004">
      <c r="A95" s="208"/>
      <c r="B95" s="209"/>
      <c r="C95" s="209"/>
      <c r="D95" s="51" t="s">
        <v>408</v>
      </c>
      <c r="E95" s="49">
        <v>0</v>
      </c>
      <c r="F95" s="49">
        <v>0</v>
      </c>
      <c r="G95" s="49">
        <v>0</v>
      </c>
      <c r="H95" s="49">
        <v>0</v>
      </c>
      <c r="I95" s="49">
        <v>0</v>
      </c>
      <c r="J95" s="49">
        <v>0</v>
      </c>
      <c r="K95" s="49">
        <v>0</v>
      </c>
    </row>
    <row r="96" spans="1:11" x14ac:dyDescent="0.55000000000000004">
      <c r="A96" s="208"/>
      <c r="B96" s="209"/>
      <c r="C96" s="209"/>
      <c r="D96" s="51" t="s">
        <v>409</v>
      </c>
      <c r="E96" s="49">
        <v>0</v>
      </c>
      <c r="F96" s="49">
        <v>0</v>
      </c>
      <c r="G96" s="49">
        <v>0</v>
      </c>
      <c r="H96" s="49">
        <v>0</v>
      </c>
      <c r="I96" s="49">
        <v>0</v>
      </c>
      <c r="J96" s="49">
        <v>0</v>
      </c>
      <c r="K96" s="49">
        <v>0</v>
      </c>
    </row>
    <row r="97" spans="1:11" x14ac:dyDescent="0.55000000000000004">
      <c r="A97" s="208"/>
      <c r="B97" s="209"/>
      <c r="C97" s="209" t="s">
        <v>44</v>
      </c>
      <c r="D97" s="51" t="s">
        <v>407</v>
      </c>
      <c r="E97" s="49">
        <v>0</v>
      </c>
      <c r="F97" s="49">
        <v>0</v>
      </c>
      <c r="G97" s="49">
        <v>0</v>
      </c>
      <c r="H97" s="49">
        <v>0</v>
      </c>
      <c r="I97" s="49">
        <v>0</v>
      </c>
      <c r="J97" s="49">
        <v>0</v>
      </c>
      <c r="K97" s="49">
        <v>0</v>
      </c>
    </row>
    <row r="98" spans="1:11" x14ac:dyDescent="0.55000000000000004">
      <c r="A98" s="208"/>
      <c r="B98" s="209"/>
      <c r="C98" s="209"/>
      <c r="D98" s="51" t="s">
        <v>408</v>
      </c>
      <c r="E98" s="49">
        <v>0</v>
      </c>
      <c r="F98" s="49">
        <v>0</v>
      </c>
      <c r="G98" s="49">
        <v>0</v>
      </c>
      <c r="H98" s="49">
        <v>0</v>
      </c>
      <c r="I98" s="49">
        <v>0</v>
      </c>
      <c r="J98" s="49">
        <v>0</v>
      </c>
      <c r="K98" s="49">
        <v>0</v>
      </c>
    </row>
    <row r="99" spans="1:11" x14ac:dyDescent="0.55000000000000004">
      <c r="A99" s="208"/>
      <c r="B99" s="209"/>
      <c r="C99" s="209"/>
      <c r="D99" s="51" t="s">
        <v>409</v>
      </c>
      <c r="E99" s="49">
        <v>0</v>
      </c>
      <c r="F99" s="49">
        <v>0</v>
      </c>
      <c r="G99" s="49">
        <v>0</v>
      </c>
      <c r="H99" s="49">
        <v>0</v>
      </c>
      <c r="I99" s="49">
        <v>0</v>
      </c>
      <c r="J99" s="49">
        <v>0</v>
      </c>
      <c r="K99" s="49">
        <v>0</v>
      </c>
    </row>
    <row r="100" spans="1:11" x14ac:dyDescent="0.55000000000000004">
      <c r="A100" s="208"/>
      <c r="B100" s="209" t="s">
        <v>297</v>
      </c>
      <c r="C100" s="209" t="s">
        <v>406</v>
      </c>
      <c r="D100" s="51" t="s">
        <v>407</v>
      </c>
      <c r="E100" s="49">
        <v>2.1302091099440361E-2</v>
      </c>
      <c r="F100" s="49">
        <v>2.1302091099440361E-2</v>
      </c>
      <c r="G100" s="49">
        <v>2.1302091099440361E-2</v>
      </c>
      <c r="H100" s="49">
        <v>2.1302091099440361E-2</v>
      </c>
      <c r="I100" s="49">
        <v>0</v>
      </c>
      <c r="J100" s="49">
        <v>0</v>
      </c>
      <c r="K100" s="49">
        <v>0</v>
      </c>
    </row>
    <row r="101" spans="1:11" x14ac:dyDescent="0.55000000000000004">
      <c r="A101" s="208"/>
      <c r="B101" s="209"/>
      <c r="C101" s="209"/>
      <c r="D101" s="51" t="s">
        <v>408</v>
      </c>
      <c r="E101" s="49">
        <v>9.9871014501230326E-4</v>
      </c>
      <c r="F101" s="49">
        <v>9.9871014501230326E-4</v>
      </c>
      <c r="G101" s="49">
        <v>9.9871014501230326E-4</v>
      </c>
      <c r="H101" s="49">
        <v>9.9871014501230326E-4</v>
      </c>
      <c r="I101" s="49">
        <v>0</v>
      </c>
      <c r="J101" s="49">
        <v>0</v>
      </c>
      <c r="K101" s="49">
        <v>0</v>
      </c>
    </row>
    <row r="102" spans="1:11" x14ac:dyDescent="0.55000000000000004">
      <c r="A102" s="208"/>
      <c r="B102" s="209"/>
      <c r="C102" s="209"/>
      <c r="D102" s="51" t="s">
        <v>409</v>
      </c>
      <c r="E102" s="49">
        <v>2.4788558401351414E-3</v>
      </c>
      <c r="F102" s="49">
        <v>2.4788558401351414E-3</v>
      </c>
      <c r="G102" s="49">
        <v>2.4788558401351414E-3</v>
      </c>
      <c r="H102" s="49">
        <v>2.4788558401351414E-3</v>
      </c>
      <c r="I102" s="49">
        <v>0</v>
      </c>
      <c r="J102" s="49">
        <v>0</v>
      </c>
      <c r="K102" s="49">
        <v>0</v>
      </c>
    </row>
    <row r="103" spans="1:11" x14ac:dyDescent="0.55000000000000004">
      <c r="A103" s="208"/>
      <c r="B103" s="209"/>
      <c r="C103" s="209" t="s">
        <v>44</v>
      </c>
      <c r="D103" s="51" t="s">
        <v>407</v>
      </c>
      <c r="E103" s="49">
        <v>1.9509123183158877E-2</v>
      </c>
      <c r="F103" s="49">
        <v>1.9509123183158877E-2</v>
      </c>
      <c r="G103" s="49">
        <v>1.268093006905327E-2</v>
      </c>
      <c r="H103" s="49">
        <v>1.268093006905327E-2</v>
      </c>
      <c r="I103" s="49">
        <v>0</v>
      </c>
      <c r="J103" s="49">
        <v>0</v>
      </c>
      <c r="K103" s="49">
        <v>0</v>
      </c>
    </row>
    <row r="104" spans="1:11" x14ac:dyDescent="0.55000000000000004">
      <c r="A104" s="208"/>
      <c r="B104" s="209"/>
      <c r="C104" s="209"/>
      <c r="D104" s="51" t="s">
        <v>408</v>
      </c>
      <c r="E104" s="49">
        <v>8.3775249706257457E-4</v>
      </c>
      <c r="F104" s="49">
        <v>8.3775249706257457E-4</v>
      </c>
      <c r="G104" s="49">
        <v>5.4453912309067353E-4</v>
      </c>
      <c r="H104" s="49">
        <v>5.4453912309067353E-4</v>
      </c>
      <c r="I104" s="49">
        <v>0</v>
      </c>
      <c r="J104" s="49">
        <v>0</v>
      </c>
      <c r="K104" s="49">
        <v>0</v>
      </c>
    </row>
    <row r="105" spans="1:11" x14ac:dyDescent="0.55000000000000004">
      <c r="A105" s="208"/>
      <c r="B105" s="209"/>
      <c r="C105" s="209"/>
      <c r="D105" s="51" t="s">
        <v>409</v>
      </c>
      <c r="E105" s="49">
        <v>2.2050405199430783E-3</v>
      </c>
      <c r="F105" s="49">
        <v>2.2050405199430783E-3</v>
      </c>
      <c r="G105" s="49">
        <v>1.4332763379630009E-3</v>
      </c>
      <c r="H105" s="49">
        <v>1.4332763379630009E-3</v>
      </c>
      <c r="I105" s="49">
        <v>0</v>
      </c>
      <c r="J105" s="49">
        <v>0</v>
      </c>
      <c r="K105" s="49">
        <v>0</v>
      </c>
    </row>
    <row r="106" spans="1:11" x14ac:dyDescent="0.55000000000000004">
      <c r="A106" s="208"/>
      <c r="B106" s="209" t="s">
        <v>298</v>
      </c>
      <c r="C106" s="209" t="s">
        <v>406</v>
      </c>
      <c r="D106" s="51" t="s">
        <v>407</v>
      </c>
      <c r="E106" s="49">
        <v>0</v>
      </c>
      <c r="F106" s="49">
        <v>0</v>
      </c>
      <c r="G106" s="49">
        <v>0</v>
      </c>
      <c r="H106" s="49">
        <v>0</v>
      </c>
      <c r="I106" s="49">
        <v>0</v>
      </c>
      <c r="J106" s="49">
        <v>0</v>
      </c>
      <c r="K106" s="49">
        <v>0</v>
      </c>
    </row>
    <row r="107" spans="1:11" x14ac:dyDescent="0.55000000000000004">
      <c r="A107" s="208"/>
      <c r="B107" s="209"/>
      <c r="C107" s="209"/>
      <c r="D107" s="51" t="s">
        <v>408</v>
      </c>
      <c r="E107" s="49">
        <v>0</v>
      </c>
      <c r="F107" s="49">
        <v>0</v>
      </c>
      <c r="G107" s="49">
        <v>0</v>
      </c>
      <c r="H107" s="49">
        <v>0</v>
      </c>
      <c r="I107" s="49">
        <v>0</v>
      </c>
      <c r="J107" s="49">
        <v>0</v>
      </c>
      <c r="K107" s="49">
        <v>0</v>
      </c>
    </row>
    <row r="108" spans="1:11" x14ac:dyDescent="0.55000000000000004">
      <c r="A108" s="208"/>
      <c r="B108" s="209"/>
      <c r="C108" s="209"/>
      <c r="D108" s="51" t="s">
        <v>409</v>
      </c>
      <c r="E108" s="49">
        <v>0</v>
      </c>
      <c r="F108" s="49">
        <v>0</v>
      </c>
      <c r="G108" s="49">
        <v>0</v>
      </c>
      <c r="H108" s="49">
        <v>0</v>
      </c>
      <c r="I108" s="49">
        <v>0</v>
      </c>
      <c r="J108" s="49">
        <v>0</v>
      </c>
      <c r="K108" s="49">
        <v>0</v>
      </c>
    </row>
    <row r="109" spans="1:11" x14ac:dyDescent="0.55000000000000004">
      <c r="A109" s="208"/>
      <c r="B109" s="209"/>
      <c r="C109" s="209" t="s">
        <v>44</v>
      </c>
      <c r="D109" s="51" t="s">
        <v>407</v>
      </c>
      <c r="E109" s="49">
        <v>0</v>
      </c>
      <c r="F109" s="49">
        <v>0</v>
      </c>
      <c r="G109" s="49">
        <v>0</v>
      </c>
      <c r="H109" s="49">
        <v>0</v>
      </c>
      <c r="I109" s="49">
        <v>0</v>
      </c>
      <c r="J109" s="49">
        <v>0</v>
      </c>
      <c r="K109" s="49">
        <v>0</v>
      </c>
    </row>
    <row r="110" spans="1:11" x14ac:dyDescent="0.55000000000000004">
      <c r="A110" s="208"/>
      <c r="B110" s="209"/>
      <c r="C110" s="209"/>
      <c r="D110" s="51" t="s">
        <v>408</v>
      </c>
      <c r="E110" s="49">
        <v>0</v>
      </c>
      <c r="F110" s="49">
        <v>0</v>
      </c>
      <c r="G110" s="49">
        <v>0</v>
      </c>
      <c r="H110" s="49">
        <v>0</v>
      </c>
      <c r="I110" s="49">
        <v>0</v>
      </c>
      <c r="J110" s="49">
        <v>0</v>
      </c>
      <c r="K110" s="49">
        <v>0</v>
      </c>
    </row>
    <row r="111" spans="1:11" x14ac:dyDescent="0.55000000000000004">
      <c r="A111" s="208"/>
      <c r="B111" s="209"/>
      <c r="C111" s="209"/>
      <c r="D111" s="51" t="s">
        <v>409</v>
      </c>
      <c r="E111" s="49">
        <v>0</v>
      </c>
      <c r="F111" s="49">
        <v>0</v>
      </c>
      <c r="G111" s="49">
        <v>0</v>
      </c>
      <c r="H111" s="49">
        <v>0</v>
      </c>
      <c r="I111" s="49">
        <v>0</v>
      </c>
      <c r="J111" s="49">
        <v>0</v>
      </c>
      <c r="K111" s="49">
        <v>0</v>
      </c>
    </row>
    <row r="112" spans="1:11" x14ac:dyDescent="0.55000000000000004">
      <c r="A112" s="208"/>
      <c r="B112" s="209" t="s">
        <v>299</v>
      </c>
      <c r="C112" s="209" t="s">
        <v>406</v>
      </c>
      <c r="D112" s="51" t="s">
        <v>407</v>
      </c>
      <c r="E112" s="49">
        <v>0</v>
      </c>
      <c r="F112" s="49">
        <v>0</v>
      </c>
      <c r="G112" s="49">
        <v>0</v>
      </c>
      <c r="H112" s="49">
        <v>0</v>
      </c>
      <c r="I112" s="49">
        <v>0</v>
      </c>
      <c r="J112" s="49">
        <v>0</v>
      </c>
      <c r="K112" s="49">
        <v>0</v>
      </c>
    </row>
    <row r="113" spans="1:11" x14ac:dyDescent="0.55000000000000004">
      <c r="A113" s="208"/>
      <c r="B113" s="209"/>
      <c r="C113" s="209"/>
      <c r="D113" s="51" t="s">
        <v>408</v>
      </c>
      <c r="E113" s="49">
        <v>0</v>
      </c>
      <c r="F113" s="49">
        <v>0</v>
      </c>
      <c r="G113" s="49">
        <v>0</v>
      </c>
      <c r="H113" s="49">
        <v>0</v>
      </c>
      <c r="I113" s="49">
        <v>0</v>
      </c>
      <c r="J113" s="49">
        <v>0</v>
      </c>
      <c r="K113" s="49">
        <v>0</v>
      </c>
    </row>
    <row r="114" spans="1:11" x14ac:dyDescent="0.55000000000000004">
      <c r="A114" s="208"/>
      <c r="B114" s="209"/>
      <c r="C114" s="209"/>
      <c r="D114" s="51" t="s">
        <v>409</v>
      </c>
      <c r="E114" s="49">
        <v>0</v>
      </c>
      <c r="F114" s="49">
        <v>0</v>
      </c>
      <c r="G114" s="49">
        <v>0</v>
      </c>
      <c r="H114" s="49">
        <v>0</v>
      </c>
      <c r="I114" s="49">
        <v>0</v>
      </c>
      <c r="J114" s="49">
        <v>0</v>
      </c>
      <c r="K114" s="49">
        <v>0</v>
      </c>
    </row>
    <row r="115" spans="1:11" x14ac:dyDescent="0.55000000000000004">
      <c r="A115" s="208"/>
      <c r="B115" s="209"/>
      <c r="C115" s="209" t="s">
        <v>44</v>
      </c>
      <c r="D115" s="51" t="s">
        <v>407</v>
      </c>
      <c r="E115" s="49">
        <v>0</v>
      </c>
      <c r="F115" s="49">
        <v>0</v>
      </c>
      <c r="G115" s="49">
        <v>0</v>
      </c>
      <c r="H115" s="49">
        <v>0</v>
      </c>
      <c r="I115" s="49">
        <v>0</v>
      </c>
      <c r="J115" s="49">
        <v>0</v>
      </c>
      <c r="K115" s="49">
        <v>0</v>
      </c>
    </row>
    <row r="116" spans="1:11" x14ac:dyDescent="0.55000000000000004">
      <c r="A116" s="208"/>
      <c r="B116" s="209"/>
      <c r="C116" s="209"/>
      <c r="D116" s="51" t="s">
        <v>408</v>
      </c>
      <c r="E116" s="49">
        <v>0</v>
      </c>
      <c r="F116" s="49">
        <v>0</v>
      </c>
      <c r="G116" s="49">
        <v>0</v>
      </c>
      <c r="H116" s="49">
        <v>0</v>
      </c>
      <c r="I116" s="49">
        <v>0</v>
      </c>
      <c r="J116" s="49">
        <v>0</v>
      </c>
      <c r="K116" s="49">
        <v>0</v>
      </c>
    </row>
    <row r="117" spans="1:11" x14ac:dyDescent="0.55000000000000004">
      <c r="A117" s="208"/>
      <c r="B117" s="209"/>
      <c r="C117" s="209"/>
      <c r="D117" s="51" t="s">
        <v>409</v>
      </c>
      <c r="E117" s="49">
        <v>0</v>
      </c>
      <c r="F117" s="49">
        <v>0</v>
      </c>
      <c r="G117" s="49">
        <v>0</v>
      </c>
      <c r="H117" s="49">
        <v>0</v>
      </c>
      <c r="I117" s="49">
        <v>0</v>
      </c>
      <c r="J117" s="49">
        <v>0</v>
      </c>
      <c r="K117" s="49">
        <v>0</v>
      </c>
    </row>
    <row r="118" spans="1:11" x14ac:dyDescent="0.55000000000000004">
      <c r="A118" s="208"/>
      <c r="B118" s="209" t="s">
        <v>300</v>
      </c>
      <c r="C118" s="209" t="s">
        <v>406</v>
      </c>
      <c r="D118" s="51" t="s">
        <v>407</v>
      </c>
      <c r="E118" s="49">
        <v>0</v>
      </c>
      <c r="F118" s="49">
        <v>0</v>
      </c>
      <c r="G118" s="49">
        <v>0</v>
      </c>
      <c r="H118" s="49">
        <v>0</v>
      </c>
      <c r="I118" s="49">
        <v>0</v>
      </c>
      <c r="J118" s="49">
        <v>0</v>
      </c>
      <c r="K118" s="49">
        <v>0</v>
      </c>
    </row>
    <row r="119" spans="1:11" x14ac:dyDescent="0.55000000000000004">
      <c r="A119" s="208"/>
      <c r="B119" s="209"/>
      <c r="C119" s="209"/>
      <c r="D119" s="51" t="s">
        <v>408</v>
      </c>
      <c r="E119" s="49">
        <v>0</v>
      </c>
      <c r="F119" s="49">
        <v>0</v>
      </c>
      <c r="G119" s="49">
        <v>0</v>
      </c>
      <c r="H119" s="49">
        <v>0</v>
      </c>
      <c r="I119" s="49">
        <v>0</v>
      </c>
      <c r="J119" s="49">
        <v>0</v>
      </c>
      <c r="K119" s="49">
        <v>0</v>
      </c>
    </row>
    <row r="120" spans="1:11" x14ac:dyDescent="0.55000000000000004">
      <c r="A120" s="208"/>
      <c r="B120" s="209"/>
      <c r="C120" s="209"/>
      <c r="D120" s="51" t="s">
        <v>409</v>
      </c>
      <c r="E120" s="49">
        <v>0</v>
      </c>
      <c r="F120" s="49">
        <v>0</v>
      </c>
      <c r="G120" s="49">
        <v>0</v>
      </c>
      <c r="H120" s="49">
        <v>0</v>
      </c>
      <c r="I120" s="49">
        <v>0</v>
      </c>
      <c r="J120" s="49">
        <v>0</v>
      </c>
      <c r="K120" s="49">
        <v>0</v>
      </c>
    </row>
    <row r="121" spans="1:11" x14ac:dyDescent="0.55000000000000004">
      <c r="A121" s="208"/>
      <c r="B121" s="209"/>
      <c r="C121" s="209" t="s">
        <v>44</v>
      </c>
      <c r="D121" s="51" t="s">
        <v>407</v>
      </c>
      <c r="E121" s="49">
        <v>0</v>
      </c>
      <c r="F121" s="49">
        <v>0</v>
      </c>
      <c r="G121" s="49">
        <v>0</v>
      </c>
      <c r="H121" s="49">
        <v>0</v>
      </c>
      <c r="I121" s="49">
        <v>0</v>
      </c>
      <c r="J121" s="49">
        <v>0</v>
      </c>
      <c r="K121" s="49">
        <v>0</v>
      </c>
    </row>
    <row r="122" spans="1:11" x14ac:dyDescent="0.55000000000000004">
      <c r="A122" s="208"/>
      <c r="B122" s="209"/>
      <c r="C122" s="209"/>
      <c r="D122" s="51" t="s">
        <v>408</v>
      </c>
      <c r="E122" s="49">
        <v>0</v>
      </c>
      <c r="F122" s="49">
        <v>0</v>
      </c>
      <c r="G122" s="49">
        <v>0</v>
      </c>
      <c r="H122" s="49">
        <v>0</v>
      </c>
      <c r="I122" s="49">
        <v>0</v>
      </c>
      <c r="J122" s="49">
        <v>0</v>
      </c>
      <c r="K122" s="49">
        <v>0</v>
      </c>
    </row>
    <row r="123" spans="1:11" x14ac:dyDescent="0.55000000000000004">
      <c r="A123" s="208"/>
      <c r="B123" s="209"/>
      <c r="C123" s="209"/>
      <c r="D123" s="51" t="s">
        <v>409</v>
      </c>
      <c r="E123" s="49">
        <v>0</v>
      </c>
      <c r="F123" s="49">
        <v>0</v>
      </c>
      <c r="G123" s="49">
        <v>0</v>
      </c>
      <c r="H123" s="49">
        <v>0</v>
      </c>
      <c r="I123" s="49">
        <v>0</v>
      </c>
      <c r="J123" s="49">
        <v>0</v>
      </c>
      <c r="K123" s="49">
        <v>0</v>
      </c>
    </row>
    <row r="124" spans="1:11" x14ac:dyDescent="0.55000000000000004">
      <c r="A124" s="208"/>
      <c r="B124" s="209" t="s">
        <v>301</v>
      </c>
      <c r="C124" s="209" t="s">
        <v>406</v>
      </c>
      <c r="D124" s="51" t="s">
        <v>407</v>
      </c>
      <c r="E124" s="49">
        <v>3.6213554869048613E-2</v>
      </c>
      <c r="F124" s="49">
        <v>3.6213554869048613E-2</v>
      </c>
      <c r="G124" s="49">
        <v>3.6213554869048613E-2</v>
      </c>
      <c r="H124" s="49">
        <v>3.6213554869048613E-2</v>
      </c>
      <c r="I124" s="49">
        <v>0</v>
      </c>
      <c r="J124" s="49">
        <v>0</v>
      </c>
      <c r="K124" s="49">
        <v>0</v>
      </c>
    </row>
    <row r="125" spans="1:11" x14ac:dyDescent="0.55000000000000004">
      <c r="A125" s="208"/>
      <c r="B125" s="209"/>
      <c r="C125" s="209"/>
      <c r="D125" s="51" t="s">
        <v>408</v>
      </c>
      <c r="E125" s="49">
        <v>1.6978072465209154E-3</v>
      </c>
      <c r="F125" s="49">
        <v>1.6978072465209154E-3</v>
      </c>
      <c r="G125" s="49">
        <v>1.6978072465209154E-3</v>
      </c>
      <c r="H125" s="49">
        <v>1.6978072465209154E-3</v>
      </c>
      <c r="I125" s="49">
        <v>0</v>
      </c>
      <c r="J125" s="49">
        <v>0</v>
      </c>
      <c r="K125" s="49">
        <v>0</v>
      </c>
    </row>
    <row r="126" spans="1:11" x14ac:dyDescent="0.55000000000000004">
      <c r="A126" s="208"/>
      <c r="B126" s="209"/>
      <c r="C126" s="209"/>
      <c r="D126" s="51" t="s">
        <v>409</v>
      </c>
      <c r="E126" s="49">
        <v>4.2140549282297397E-3</v>
      </c>
      <c r="F126" s="49">
        <v>4.2140549282297397E-3</v>
      </c>
      <c r="G126" s="49">
        <v>4.2140549282297397E-3</v>
      </c>
      <c r="H126" s="49">
        <v>4.2140549282297397E-3</v>
      </c>
      <c r="I126" s="49">
        <v>0</v>
      </c>
      <c r="J126" s="49">
        <v>0</v>
      </c>
      <c r="K126" s="49">
        <v>0</v>
      </c>
    </row>
    <row r="127" spans="1:11" x14ac:dyDescent="0.55000000000000004">
      <c r="A127" s="208"/>
      <c r="B127" s="209"/>
      <c r="C127" s="209" t="s">
        <v>44</v>
      </c>
      <c r="D127" s="51" t="s">
        <v>407</v>
      </c>
      <c r="E127" s="49">
        <v>3.3165509411370094E-2</v>
      </c>
      <c r="F127" s="49">
        <v>3.3165509411370094E-2</v>
      </c>
      <c r="G127" s="49">
        <v>2.1557581117390562E-2</v>
      </c>
      <c r="H127" s="49">
        <v>2.1557581117390562E-2</v>
      </c>
      <c r="I127" s="49">
        <v>0</v>
      </c>
      <c r="J127" s="49">
        <v>0</v>
      </c>
      <c r="K127" s="49">
        <v>0</v>
      </c>
    </row>
    <row r="128" spans="1:11" x14ac:dyDescent="0.55000000000000004">
      <c r="A128" s="208"/>
      <c r="B128" s="209"/>
      <c r="C128" s="209"/>
      <c r="D128" s="51" t="s">
        <v>408</v>
      </c>
      <c r="E128" s="49">
        <v>1.4241792450063768E-3</v>
      </c>
      <c r="F128" s="49">
        <v>1.4241792450063768E-3</v>
      </c>
      <c r="G128" s="49">
        <v>9.2571650925414497E-4</v>
      </c>
      <c r="H128" s="49">
        <v>9.2571650925414497E-4</v>
      </c>
      <c r="I128" s="49">
        <v>0</v>
      </c>
      <c r="J128" s="49">
        <v>0</v>
      </c>
      <c r="K128" s="49">
        <v>0</v>
      </c>
    </row>
    <row r="129" spans="1:11" x14ac:dyDescent="0.55000000000000004">
      <c r="A129" s="208"/>
      <c r="B129" s="209"/>
      <c r="C129" s="209"/>
      <c r="D129" s="51" t="s">
        <v>409</v>
      </c>
      <c r="E129" s="49">
        <v>3.748568883903233E-3</v>
      </c>
      <c r="F129" s="49">
        <v>3.748568883903233E-3</v>
      </c>
      <c r="G129" s="49">
        <v>2.4365697745371015E-3</v>
      </c>
      <c r="H129" s="49">
        <v>2.4365697745371015E-3</v>
      </c>
      <c r="I129" s="49">
        <v>0</v>
      </c>
      <c r="J129" s="49">
        <v>0</v>
      </c>
      <c r="K129" s="49">
        <v>0</v>
      </c>
    </row>
    <row r="130" spans="1:11" x14ac:dyDescent="0.55000000000000004">
      <c r="A130" s="208"/>
      <c r="B130" s="209" t="s">
        <v>302</v>
      </c>
      <c r="C130" s="209" t="s">
        <v>406</v>
      </c>
      <c r="D130" s="51" t="s">
        <v>407</v>
      </c>
      <c r="E130" s="49">
        <v>15.124484680602658</v>
      </c>
      <c r="F130" s="49">
        <v>15.124484680602658</v>
      </c>
      <c r="G130" s="49">
        <v>15.124484680602658</v>
      </c>
      <c r="H130" s="49">
        <v>15.124484680602658</v>
      </c>
      <c r="I130" s="49">
        <v>0</v>
      </c>
      <c r="J130" s="49">
        <v>0</v>
      </c>
      <c r="K130" s="49">
        <v>0</v>
      </c>
    </row>
    <row r="131" spans="1:11" x14ac:dyDescent="0.55000000000000004">
      <c r="A131" s="208"/>
      <c r="B131" s="209"/>
      <c r="C131" s="209"/>
      <c r="D131" s="51" t="s">
        <v>408</v>
      </c>
      <c r="E131" s="49">
        <v>0.70908420295873531</v>
      </c>
      <c r="F131" s="49">
        <v>0.70908420295873531</v>
      </c>
      <c r="G131" s="49">
        <v>0.70908420295873531</v>
      </c>
      <c r="H131" s="49">
        <v>0.70908420295873531</v>
      </c>
      <c r="I131" s="49">
        <v>0</v>
      </c>
      <c r="J131" s="49">
        <v>0</v>
      </c>
      <c r="K131" s="49">
        <v>0</v>
      </c>
    </row>
    <row r="132" spans="1:11" x14ac:dyDescent="0.55000000000000004">
      <c r="A132" s="208"/>
      <c r="B132" s="209"/>
      <c r="C132" s="209"/>
      <c r="D132" s="51" t="s">
        <v>409</v>
      </c>
      <c r="E132" s="49">
        <v>1.7599876464959505</v>
      </c>
      <c r="F132" s="49">
        <v>1.7599876464959505</v>
      </c>
      <c r="G132" s="49">
        <v>1.7599876464959505</v>
      </c>
      <c r="H132" s="49">
        <v>1.7599876464959505</v>
      </c>
      <c r="I132" s="49">
        <v>0</v>
      </c>
      <c r="J132" s="49">
        <v>0</v>
      </c>
      <c r="K132" s="49">
        <v>0</v>
      </c>
    </row>
    <row r="133" spans="1:11" x14ac:dyDescent="0.55000000000000004">
      <c r="A133" s="208"/>
      <c r="B133" s="209"/>
      <c r="C133" s="209" t="s">
        <v>44</v>
      </c>
      <c r="D133" s="51" t="s">
        <v>407</v>
      </c>
      <c r="E133" s="49">
        <v>13.851477460042805</v>
      </c>
      <c r="F133" s="49">
        <v>13.851477460042805</v>
      </c>
      <c r="G133" s="49">
        <v>9.003460349027824</v>
      </c>
      <c r="H133" s="49">
        <v>9.003460349027824</v>
      </c>
      <c r="I133" s="49">
        <v>0</v>
      </c>
      <c r="J133" s="49">
        <v>0</v>
      </c>
      <c r="K133" s="49">
        <v>0</v>
      </c>
    </row>
    <row r="134" spans="1:11" x14ac:dyDescent="0.55000000000000004">
      <c r="A134" s="208"/>
      <c r="B134" s="209"/>
      <c r="C134" s="209"/>
      <c r="D134" s="51" t="s">
        <v>408</v>
      </c>
      <c r="E134" s="49">
        <v>0.59480427291442806</v>
      </c>
      <c r="F134" s="49">
        <v>0.59480427291442806</v>
      </c>
      <c r="G134" s="49">
        <v>0.38662277739437823</v>
      </c>
      <c r="H134" s="49">
        <v>0.38662277739437823</v>
      </c>
      <c r="I134" s="49">
        <v>0</v>
      </c>
      <c r="J134" s="49">
        <v>0</v>
      </c>
      <c r="K134" s="49">
        <v>0</v>
      </c>
    </row>
    <row r="135" spans="1:11" x14ac:dyDescent="0.55000000000000004">
      <c r="A135" s="208"/>
      <c r="B135" s="209"/>
      <c r="C135" s="209"/>
      <c r="D135" s="51" t="s">
        <v>409</v>
      </c>
      <c r="E135" s="49">
        <v>1.5655787691595857</v>
      </c>
      <c r="F135" s="49">
        <v>1.5655787691595857</v>
      </c>
      <c r="G135" s="49">
        <v>1.0176261999537308</v>
      </c>
      <c r="H135" s="49">
        <v>1.0176261999537308</v>
      </c>
      <c r="I135" s="49">
        <v>0</v>
      </c>
      <c r="J135" s="49">
        <v>0</v>
      </c>
      <c r="K135" s="49">
        <v>0</v>
      </c>
    </row>
    <row r="136" spans="1:11" x14ac:dyDescent="0.55000000000000004">
      <c r="A136" s="208"/>
      <c r="B136" s="209" t="s">
        <v>303</v>
      </c>
      <c r="C136" s="209" t="s">
        <v>406</v>
      </c>
      <c r="D136" s="51" t="s">
        <v>407</v>
      </c>
      <c r="E136" s="49">
        <v>6.390627329832109E-3</v>
      </c>
      <c r="F136" s="49">
        <v>6.390627329832109E-3</v>
      </c>
      <c r="G136" s="49">
        <v>6.390627329832109E-3</v>
      </c>
      <c r="H136" s="49">
        <v>6.390627329832109E-3</v>
      </c>
      <c r="I136" s="49">
        <v>0</v>
      </c>
      <c r="J136" s="49">
        <v>0</v>
      </c>
      <c r="K136" s="49">
        <v>0</v>
      </c>
    </row>
    <row r="137" spans="1:11" x14ac:dyDescent="0.55000000000000004">
      <c r="A137" s="208"/>
      <c r="B137" s="209"/>
      <c r="C137" s="209"/>
      <c r="D137" s="51" t="s">
        <v>408</v>
      </c>
      <c r="E137" s="49">
        <v>2.99613043503691E-4</v>
      </c>
      <c r="F137" s="49">
        <v>2.99613043503691E-4</v>
      </c>
      <c r="G137" s="49">
        <v>2.99613043503691E-4</v>
      </c>
      <c r="H137" s="49">
        <v>2.99613043503691E-4</v>
      </c>
      <c r="I137" s="49">
        <v>0</v>
      </c>
      <c r="J137" s="49">
        <v>0</v>
      </c>
      <c r="K137" s="49">
        <v>0</v>
      </c>
    </row>
    <row r="138" spans="1:11" x14ac:dyDescent="0.55000000000000004">
      <c r="A138" s="208"/>
      <c r="B138" s="209"/>
      <c r="C138" s="209"/>
      <c r="D138" s="51" t="s">
        <v>409</v>
      </c>
      <c r="E138" s="49">
        <v>7.4365675204054245E-4</v>
      </c>
      <c r="F138" s="49">
        <v>7.4365675204054245E-4</v>
      </c>
      <c r="G138" s="49">
        <v>7.4365675204054245E-4</v>
      </c>
      <c r="H138" s="49">
        <v>7.4365675204054245E-4</v>
      </c>
      <c r="I138" s="49">
        <v>0</v>
      </c>
      <c r="J138" s="49">
        <v>0</v>
      </c>
      <c r="K138" s="49">
        <v>0</v>
      </c>
    </row>
    <row r="139" spans="1:11" x14ac:dyDescent="0.55000000000000004">
      <c r="A139" s="208"/>
      <c r="B139" s="209"/>
      <c r="C139" s="209" t="s">
        <v>44</v>
      </c>
      <c r="D139" s="51" t="s">
        <v>407</v>
      </c>
      <c r="E139" s="49">
        <v>5.8527369549476642E-3</v>
      </c>
      <c r="F139" s="49">
        <v>5.8527369549476642E-3</v>
      </c>
      <c r="G139" s="49">
        <v>3.8042790207159817E-3</v>
      </c>
      <c r="H139" s="49">
        <v>3.8042790207159817E-3</v>
      </c>
      <c r="I139" s="49">
        <v>0</v>
      </c>
      <c r="J139" s="49">
        <v>0</v>
      </c>
      <c r="K139" s="49">
        <v>0</v>
      </c>
    </row>
    <row r="140" spans="1:11" x14ac:dyDescent="0.55000000000000004">
      <c r="A140" s="208"/>
      <c r="B140" s="209"/>
      <c r="C140" s="209"/>
      <c r="D140" s="51" t="s">
        <v>408</v>
      </c>
      <c r="E140" s="49">
        <v>2.5132574911877238E-4</v>
      </c>
      <c r="F140" s="49">
        <v>2.5132574911877238E-4</v>
      </c>
      <c r="G140" s="49">
        <v>1.6336173692720206E-4</v>
      </c>
      <c r="H140" s="49">
        <v>1.6336173692720206E-4</v>
      </c>
      <c r="I140" s="49">
        <v>0</v>
      </c>
      <c r="J140" s="49">
        <v>0</v>
      </c>
      <c r="K140" s="49">
        <v>0</v>
      </c>
    </row>
    <row r="141" spans="1:11" x14ac:dyDescent="0.55000000000000004">
      <c r="A141" s="208"/>
      <c r="B141" s="209"/>
      <c r="C141" s="209"/>
      <c r="D141" s="51" t="s">
        <v>409</v>
      </c>
      <c r="E141" s="49">
        <v>6.6151215598292358E-4</v>
      </c>
      <c r="F141" s="49">
        <v>6.6151215598292358E-4</v>
      </c>
      <c r="G141" s="49">
        <v>4.2998290138890035E-4</v>
      </c>
      <c r="H141" s="49">
        <v>4.2998290138890035E-4</v>
      </c>
      <c r="I141" s="49">
        <v>0</v>
      </c>
      <c r="J141" s="49">
        <v>0</v>
      </c>
      <c r="K141" s="49">
        <v>0</v>
      </c>
    </row>
    <row r="142" spans="1:11" x14ac:dyDescent="0.55000000000000004">
      <c r="A142" s="208"/>
      <c r="B142" s="209" t="s">
        <v>304</v>
      </c>
      <c r="C142" s="209" t="s">
        <v>406</v>
      </c>
      <c r="D142" s="51" t="s">
        <v>407</v>
      </c>
      <c r="E142" s="49">
        <v>0</v>
      </c>
      <c r="F142" s="49">
        <v>0</v>
      </c>
      <c r="G142" s="49">
        <v>0</v>
      </c>
      <c r="H142" s="49">
        <v>0</v>
      </c>
      <c r="I142" s="49">
        <v>0</v>
      </c>
      <c r="J142" s="49">
        <v>0</v>
      </c>
      <c r="K142" s="49">
        <v>0</v>
      </c>
    </row>
    <row r="143" spans="1:11" x14ac:dyDescent="0.55000000000000004">
      <c r="A143" s="208"/>
      <c r="B143" s="209"/>
      <c r="C143" s="209"/>
      <c r="D143" s="51" t="s">
        <v>408</v>
      </c>
      <c r="E143" s="49">
        <v>0</v>
      </c>
      <c r="F143" s="49">
        <v>0</v>
      </c>
      <c r="G143" s="49">
        <v>0</v>
      </c>
      <c r="H143" s="49">
        <v>0</v>
      </c>
      <c r="I143" s="49">
        <v>0</v>
      </c>
      <c r="J143" s="49">
        <v>0</v>
      </c>
      <c r="K143" s="49">
        <v>0</v>
      </c>
    </row>
    <row r="144" spans="1:11" x14ac:dyDescent="0.55000000000000004">
      <c r="A144" s="208"/>
      <c r="B144" s="209"/>
      <c r="C144" s="209"/>
      <c r="D144" s="51" t="s">
        <v>409</v>
      </c>
      <c r="E144" s="49">
        <v>0</v>
      </c>
      <c r="F144" s="49">
        <v>0</v>
      </c>
      <c r="G144" s="49">
        <v>0</v>
      </c>
      <c r="H144" s="49">
        <v>0</v>
      </c>
      <c r="I144" s="49">
        <v>0</v>
      </c>
      <c r="J144" s="49">
        <v>0</v>
      </c>
      <c r="K144" s="49">
        <v>0</v>
      </c>
    </row>
    <row r="145" spans="1:11" x14ac:dyDescent="0.55000000000000004">
      <c r="A145" s="208"/>
      <c r="B145" s="209"/>
      <c r="C145" s="209" t="s">
        <v>44</v>
      </c>
      <c r="D145" s="51" t="s">
        <v>407</v>
      </c>
      <c r="E145" s="49">
        <v>0</v>
      </c>
      <c r="F145" s="49">
        <v>0</v>
      </c>
      <c r="G145" s="49">
        <v>0</v>
      </c>
      <c r="H145" s="49">
        <v>0</v>
      </c>
      <c r="I145" s="49">
        <v>0</v>
      </c>
      <c r="J145" s="49">
        <v>0</v>
      </c>
      <c r="K145" s="49">
        <v>0</v>
      </c>
    </row>
    <row r="146" spans="1:11" x14ac:dyDescent="0.55000000000000004">
      <c r="A146" s="208"/>
      <c r="B146" s="209"/>
      <c r="C146" s="209"/>
      <c r="D146" s="51" t="s">
        <v>408</v>
      </c>
      <c r="E146" s="49">
        <v>0</v>
      </c>
      <c r="F146" s="49">
        <v>0</v>
      </c>
      <c r="G146" s="49">
        <v>0</v>
      </c>
      <c r="H146" s="49">
        <v>0</v>
      </c>
      <c r="I146" s="49">
        <v>0</v>
      </c>
      <c r="J146" s="49">
        <v>0</v>
      </c>
      <c r="K146" s="49">
        <v>0</v>
      </c>
    </row>
    <row r="147" spans="1:11" x14ac:dyDescent="0.55000000000000004">
      <c r="A147" s="208"/>
      <c r="B147" s="209"/>
      <c r="C147" s="209"/>
      <c r="D147" s="51" t="s">
        <v>409</v>
      </c>
      <c r="E147" s="49">
        <v>0</v>
      </c>
      <c r="F147" s="49">
        <v>0</v>
      </c>
      <c r="G147" s="49">
        <v>0</v>
      </c>
      <c r="H147" s="49">
        <v>0</v>
      </c>
      <c r="I147" s="49">
        <v>0</v>
      </c>
      <c r="J147" s="49">
        <v>0</v>
      </c>
      <c r="K147" s="49">
        <v>0</v>
      </c>
    </row>
    <row r="148" spans="1:11" x14ac:dyDescent="0.55000000000000004">
      <c r="A148" s="208"/>
      <c r="B148" s="209" t="s">
        <v>305</v>
      </c>
      <c r="C148" s="209" t="s">
        <v>406</v>
      </c>
      <c r="D148" s="51" t="s">
        <v>407</v>
      </c>
      <c r="E148" s="49">
        <v>5.3255227748600904E-4</v>
      </c>
      <c r="F148" s="49">
        <v>5.3255227748600904E-4</v>
      </c>
      <c r="G148" s="49">
        <v>5.3255227748600904E-4</v>
      </c>
      <c r="H148" s="49">
        <v>5.3255227748600904E-4</v>
      </c>
      <c r="I148" s="49">
        <v>0</v>
      </c>
      <c r="J148" s="49">
        <v>0</v>
      </c>
      <c r="K148" s="49">
        <v>0</v>
      </c>
    </row>
    <row r="149" spans="1:11" x14ac:dyDescent="0.55000000000000004">
      <c r="A149" s="208"/>
      <c r="B149" s="209"/>
      <c r="C149" s="209"/>
      <c r="D149" s="51" t="s">
        <v>408</v>
      </c>
      <c r="E149" s="49">
        <v>2.4967753625307579E-5</v>
      </c>
      <c r="F149" s="49">
        <v>2.4967753625307579E-5</v>
      </c>
      <c r="G149" s="49">
        <v>2.4967753625307579E-5</v>
      </c>
      <c r="H149" s="49">
        <v>2.4967753625307579E-5</v>
      </c>
      <c r="I149" s="49">
        <v>0</v>
      </c>
      <c r="J149" s="49">
        <v>0</v>
      </c>
      <c r="K149" s="49">
        <v>0</v>
      </c>
    </row>
    <row r="150" spans="1:11" x14ac:dyDescent="0.55000000000000004">
      <c r="A150" s="208"/>
      <c r="B150" s="209"/>
      <c r="C150" s="209"/>
      <c r="D150" s="51" t="s">
        <v>409</v>
      </c>
      <c r="E150" s="49">
        <v>6.1971396003378533E-5</v>
      </c>
      <c r="F150" s="49">
        <v>6.1971396003378533E-5</v>
      </c>
      <c r="G150" s="49">
        <v>6.1971396003378533E-5</v>
      </c>
      <c r="H150" s="49">
        <v>6.1971396003378533E-5</v>
      </c>
      <c r="I150" s="49">
        <v>0</v>
      </c>
      <c r="J150" s="49">
        <v>0</v>
      </c>
      <c r="K150" s="49">
        <v>0</v>
      </c>
    </row>
    <row r="151" spans="1:11" x14ac:dyDescent="0.55000000000000004">
      <c r="A151" s="208"/>
      <c r="B151" s="209"/>
      <c r="C151" s="209" t="s">
        <v>44</v>
      </c>
      <c r="D151" s="51" t="s">
        <v>407</v>
      </c>
      <c r="E151" s="49">
        <v>4.8772807957897193E-4</v>
      </c>
      <c r="F151" s="49">
        <v>4.8772807957897193E-4</v>
      </c>
      <c r="G151" s="49">
        <v>3.1702325172633177E-4</v>
      </c>
      <c r="H151" s="49">
        <v>3.1702325172633177E-4</v>
      </c>
      <c r="I151" s="49">
        <v>0</v>
      </c>
      <c r="J151" s="49">
        <v>0</v>
      </c>
      <c r="K151" s="49">
        <v>0</v>
      </c>
    </row>
    <row r="152" spans="1:11" x14ac:dyDescent="0.55000000000000004">
      <c r="A152" s="208"/>
      <c r="B152" s="209"/>
      <c r="C152" s="209"/>
      <c r="D152" s="51" t="s">
        <v>408</v>
      </c>
      <c r="E152" s="49">
        <v>2.0943812426564366E-5</v>
      </c>
      <c r="F152" s="49">
        <v>2.0943812426564366E-5</v>
      </c>
      <c r="G152" s="49">
        <v>1.3613478077266839E-5</v>
      </c>
      <c r="H152" s="49">
        <v>1.3613478077266839E-5</v>
      </c>
      <c r="I152" s="49">
        <v>0</v>
      </c>
      <c r="J152" s="49">
        <v>0</v>
      </c>
      <c r="K152" s="49">
        <v>0</v>
      </c>
    </row>
    <row r="153" spans="1:11" x14ac:dyDescent="0.55000000000000004">
      <c r="A153" s="208"/>
      <c r="B153" s="209"/>
      <c r="C153" s="209"/>
      <c r="D153" s="51" t="s">
        <v>409</v>
      </c>
      <c r="E153" s="49">
        <v>5.5126012998576953E-5</v>
      </c>
      <c r="F153" s="49">
        <v>5.5126012998576953E-5</v>
      </c>
      <c r="G153" s="49">
        <v>3.5831908449075022E-5</v>
      </c>
      <c r="H153" s="49">
        <v>3.5831908449075022E-5</v>
      </c>
      <c r="I153" s="49">
        <v>0</v>
      </c>
      <c r="J153" s="49">
        <v>0</v>
      </c>
      <c r="K153" s="49">
        <v>0</v>
      </c>
    </row>
    <row r="154" spans="1:11" x14ac:dyDescent="0.55000000000000004">
      <c r="A154" s="208"/>
      <c r="B154" s="209" t="s">
        <v>306</v>
      </c>
      <c r="C154" s="209" t="s">
        <v>406</v>
      </c>
      <c r="D154" s="51" t="s">
        <v>407</v>
      </c>
      <c r="E154" s="49">
        <v>3.1953136649160547E-4</v>
      </c>
      <c r="F154" s="49">
        <v>3.1953136649160547E-4</v>
      </c>
      <c r="G154" s="49">
        <v>3.1953136649160547E-4</v>
      </c>
      <c r="H154" s="49">
        <v>3.1953136649160547E-4</v>
      </c>
      <c r="I154" s="49">
        <v>0</v>
      </c>
      <c r="J154" s="49">
        <v>0</v>
      </c>
      <c r="K154" s="49">
        <v>0</v>
      </c>
    </row>
    <row r="155" spans="1:11" x14ac:dyDescent="0.55000000000000004">
      <c r="A155" s="208"/>
      <c r="B155" s="209"/>
      <c r="C155" s="209"/>
      <c r="D155" s="51" t="s">
        <v>408</v>
      </c>
      <c r="E155" s="49">
        <v>1.4980652175184549E-5</v>
      </c>
      <c r="F155" s="49">
        <v>1.4980652175184549E-5</v>
      </c>
      <c r="G155" s="49">
        <v>1.4980652175184549E-5</v>
      </c>
      <c r="H155" s="49">
        <v>1.4980652175184549E-5</v>
      </c>
      <c r="I155" s="49">
        <v>0</v>
      </c>
      <c r="J155" s="49">
        <v>0</v>
      </c>
      <c r="K155" s="49">
        <v>0</v>
      </c>
    </row>
    <row r="156" spans="1:11" x14ac:dyDescent="0.55000000000000004">
      <c r="A156" s="208"/>
      <c r="B156" s="209"/>
      <c r="C156" s="209"/>
      <c r="D156" s="51" t="s">
        <v>409</v>
      </c>
      <c r="E156" s="49">
        <v>3.7182837602027123E-5</v>
      </c>
      <c r="F156" s="49">
        <v>3.7182837602027123E-5</v>
      </c>
      <c r="G156" s="49">
        <v>3.7182837602027123E-5</v>
      </c>
      <c r="H156" s="49">
        <v>3.7182837602027123E-5</v>
      </c>
      <c r="I156" s="49">
        <v>0</v>
      </c>
      <c r="J156" s="49">
        <v>0</v>
      </c>
      <c r="K156" s="49">
        <v>0</v>
      </c>
    </row>
    <row r="157" spans="1:11" x14ac:dyDescent="0.55000000000000004">
      <c r="A157" s="208"/>
      <c r="B157" s="209"/>
      <c r="C157" s="209" t="s">
        <v>44</v>
      </c>
      <c r="D157" s="51" t="s">
        <v>407</v>
      </c>
      <c r="E157" s="49">
        <v>2.9263684774738318E-4</v>
      </c>
      <c r="F157" s="49">
        <v>2.9263684774738318E-4</v>
      </c>
      <c r="G157" s="49">
        <v>1.9021395103579908E-4</v>
      </c>
      <c r="H157" s="49">
        <v>1.9021395103579908E-4</v>
      </c>
      <c r="I157" s="49">
        <v>0</v>
      </c>
      <c r="J157" s="49">
        <v>0</v>
      </c>
      <c r="K157" s="49">
        <v>0</v>
      </c>
    </row>
    <row r="158" spans="1:11" x14ac:dyDescent="0.55000000000000004">
      <c r="A158" s="208"/>
      <c r="B158" s="209"/>
      <c r="C158" s="209"/>
      <c r="D158" s="51" t="s">
        <v>408</v>
      </c>
      <c r="E158" s="49">
        <v>1.2566287455938621E-5</v>
      </c>
      <c r="F158" s="49">
        <v>1.2566287455938621E-5</v>
      </c>
      <c r="G158" s="49">
        <v>8.1680868463601039E-6</v>
      </c>
      <c r="H158" s="49">
        <v>8.1680868463601039E-6</v>
      </c>
      <c r="I158" s="49">
        <v>0</v>
      </c>
      <c r="J158" s="49">
        <v>0</v>
      </c>
      <c r="K158" s="49">
        <v>0</v>
      </c>
    </row>
    <row r="159" spans="1:11" x14ac:dyDescent="0.55000000000000004">
      <c r="A159" s="208"/>
      <c r="B159" s="209"/>
      <c r="C159" s="209"/>
      <c r="D159" s="51" t="s">
        <v>409</v>
      </c>
      <c r="E159" s="49">
        <v>3.3075607799146175E-5</v>
      </c>
      <c r="F159" s="49">
        <v>3.3075607799146175E-5</v>
      </c>
      <c r="G159" s="49">
        <v>2.1499145069445015E-5</v>
      </c>
      <c r="H159" s="49">
        <v>2.1499145069445015E-5</v>
      </c>
      <c r="I159" s="49">
        <v>0</v>
      </c>
      <c r="J159" s="49">
        <v>0</v>
      </c>
      <c r="K159" s="49">
        <v>0</v>
      </c>
    </row>
    <row r="160" spans="1:11" x14ac:dyDescent="0.55000000000000004">
      <c r="A160" s="208"/>
      <c r="B160" s="209" t="s">
        <v>307</v>
      </c>
      <c r="C160" s="209" t="s">
        <v>406</v>
      </c>
      <c r="D160" s="51" t="s">
        <v>407</v>
      </c>
      <c r="E160" s="49">
        <v>8.5208364397761441E-4</v>
      </c>
      <c r="F160" s="49">
        <v>8.5208364397761441E-4</v>
      </c>
      <c r="G160" s="49">
        <v>8.5208364397761441E-4</v>
      </c>
      <c r="H160" s="49">
        <v>8.5208364397761441E-4</v>
      </c>
      <c r="I160" s="49">
        <v>0</v>
      </c>
      <c r="J160" s="49">
        <v>0</v>
      </c>
      <c r="K160" s="49">
        <v>0</v>
      </c>
    </row>
    <row r="161" spans="1:11" x14ac:dyDescent="0.55000000000000004">
      <c r="A161" s="208"/>
      <c r="B161" s="209"/>
      <c r="C161" s="209"/>
      <c r="D161" s="51" t="s">
        <v>408</v>
      </c>
      <c r="E161" s="49">
        <v>3.9948405800492125E-5</v>
      </c>
      <c r="F161" s="49">
        <v>3.9948405800492125E-5</v>
      </c>
      <c r="G161" s="49">
        <v>3.9948405800492125E-5</v>
      </c>
      <c r="H161" s="49">
        <v>3.9948405800492125E-5</v>
      </c>
      <c r="I161" s="49">
        <v>0</v>
      </c>
      <c r="J161" s="49">
        <v>0</v>
      </c>
      <c r="K161" s="49">
        <v>0</v>
      </c>
    </row>
    <row r="162" spans="1:11" x14ac:dyDescent="0.55000000000000004">
      <c r="A162" s="208"/>
      <c r="B162" s="209"/>
      <c r="C162" s="209"/>
      <c r="D162" s="51" t="s">
        <v>409</v>
      </c>
      <c r="E162" s="49">
        <v>9.9154233605405642E-5</v>
      </c>
      <c r="F162" s="49">
        <v>9.9154233605405642E-5</v>
      </c>
      <c r="G162" s="49">
        <v>9.9154233605405642E-5</v>
      </c>
      <c r="H162" s="49">
        <v>9.9154233605405642E-5</v>
      </c>
      <c r="I162" s="49">
        <v>0</v>
      </c>
      <c r="J162" s="49">
        <v>0</v>
      </c>
      <c r="K162" s="49">
        <v>0</v>
      </c>
    </row>
    <row r="163" spans="1:11" x14ac:dyDescent="0.55000000000000004">
      <c r="A163" s="208"/>
      <c r="B163" s="209"/>
      <c r="C163" s="209" t="s">
        <v>44</v>
      </c>
      <c r="D163" s="51" t="s">
        <v>407</v>
      </c>
      <c r="E163" s="49">
        <v>7.8036492732635511E-4</v>
      </c>
      <c r="F163" s="49">
        <v>7.8036492732635511E-4</v>
      </c>
      <c r="G163" s="49">
        <v>5.0723720276213088E-4</v>
      </c>
      <c r="H163" s="49">
        <v>5.0723720276213088E-4</v>
      </c>
      <c r="I163" s="49">
        <v>0</v>
      </c>
      <c r="J163" s="49">
        <v>0</v>
      </c>
      <c r="K163" s="49">
        <v>0</v>
      </c>
    </row>
    <row r="164" spans="1:11" x14ac:dyDescent="0.55000000000000004">
      <c r="A164" s="208"/>
      <c r="B164" s="209"/>
      <c r="C164" s="209"/>
      <c r="D164" s="51" t="s">
        <v>408</v>
      </c>
      <c r="E164" s="49">
        <v>3.3510099882502981E-5</v>
      </c>
      <c r="F164" s="49">
        <v>3.3510099882502981E-5</v>
      </c>
      <c r="G164" s="49">
        <v>2.1781564923626938E-5</v>
      </c>
      <c r="H164" s="49">
        <v>2.1781564923626938E-5</v>
      </c>
      <c r="I164" s="49">
        <v>0</v>
      </c>
      <c r="J164" s="49">
        <v>0</v>
      </c>
      <c r="K164" s="49">
        <v>0</v>
      </c>
    </row>
    <row r="165" spans="1:11" x14ac:dyDescent="0.55000000000000004">
      <c r="A165" s="208"/>
      <c r="B165" s="209"/>
      <c r="C165" s="209"/>
      <c r="D165" s="51" t="s">
        <v>409</v>
      </c>
      <c r="E165" s="49">
        <v>8.8201620797723128E-5</v>
      </c>
      <c r="F165" s="49">
        <v>8.8201620797723128E-5</v>
      </c>
      <c r="G165" s="49">
        <v>5.7331053518520037E-5</v>
      </c>
      <c r="H165" s="49">
        <v>5.7331053518520037E-5</v>
      </c>
      <c r="I165" s="49">
        <v>0</v>
      </c>
      <c r="J165" s="49">
        <v>0</v>
      </c>
      <c r="K165" s="49">
        <v>0</v>
      </c>
    </row>
    <row r="166" spans="1:11" x14ac:dyDescent="0.55000000000000004">
      <c r="A166" s="208"/>
      <c r="B166" s="209" t="s">
        <v>308</v>
      </c>
      <c r="C166" s="209" t="s">
        <v>406</v>
      </c>
      <c r="D166" s="51" t="s">
        <v>407</v>
      </c>
      <c r="E166" s="49">
        <v>4.260418219888072E-4</v>
      </c>
      <c r="F166" s="49">
        <v>4.260418219888072E-4</v>
      </c>
      <c r="G166" s="49">
        <v>4.260418219888072E-4</v>
      </c>
      <c r="H166" s="49">
        <v>4.260418219888072E-4</v>
      </c>
      <c r="I166" s="49">
        <v>0</v>
      </c>
      <c r="J166" s="49">
        <v>0</v>
      </c>
      <c r="K166" s="49">
        <v>0</v>
      </c>
    </row>
    <row r="167" spans="1:11" x14ac:dyDescent="0.55000000000000004">
      <c r="A167" s="208"/>
      <c r="B167" s="209"/>
      <c r="C167" s="209"/>
      <c r="D167" s="51" t="s">
        <v>408</v>
      </c>
      <c r="E167" s="49">
        <v>1.9974202900246062E-5</v>
      </c>
      <c r="F167" s="49">
        <v>1.9974202900246062E-5</v>
      </c>
      <c r="G167" s="49">
        <v>1.9974202900246062E-5</v>
      </c>
      <c r="H167" s="49">
        <v>1.9974202900246062E-5</v>
      </c>
      <c r="I167" s="49">
        <v>0</v>
      </c>
      <c r="J167" s="49">
        <v>0</v>
      </c>
      <c r="K167" s="49">
        <v>0</v>
      </c>
    </row>
    <row r="168" spans="1:11" x14ac:dyDescent="0.55000000000000004">
      <c r="A168" s="208"/>
      <c r="B168" s="209"/>
      <c r="C168" s="209"/>
      <c r="D168" s="51" t="s">
        <v>409</v>
      </c>
      <c r="E168" s="49">
        <v>4.9577116802702821E-5</v>
      </c>
      <c r="F168" s="49">
        <v>4.9577116802702821E-5</v>
      </c>
      <c r="G168" s="49">
        <v>4.9577116802702821E-5</v>
      </c>
      <c r="H168" s="49">
        <v>4.9577116802702821E-5</v>
      </c>
      <c r="I168" s="49">
        <v>0</v>
      </c>
      <c r="J168" s="49">
        <v>0</v>
      </c>
      <c r="K168" s="49">
        <v>0</v>
      </c>
    </row>
    <row r="169" spans="1:11" x14ac:dyDescent="0.55000000000000004">
      <c r="A169" s="208"/>
      <c r="B169" s="209"/>
      <c r="C169" s="209" t="s">
        <v>44</v>
      </c>
      <c r="D169" s="51" t="s">
        <v>407</v>
      </c>
      <c r="E169" s="49">
        <v>3.9018246366317755E-4</v>
      </c>
      <c r="F169" s="49">
        <v>3.9018246366317755E-4</v>
      </c>
      <c r="G169" s="49">
        <v>2.5361860138106544E-4</v>
      </c>
      <c r="H169" s="49">
        <v>2.5361860138106544E-4</v>
      </c>
      <c r="I169" s="49">
        <v>0</v>
      </c>
      <c r="J169" s="49">
        <v>0</v>
      </c>
      <c r="K169" s="49">
        <v>0</v>
      </c>
    </row>
    <row r="170" spans="1:11" x14ac:dyDescent="0.55000000000000004">
      <c r="A170" s="208"/>
      <c r="B170" s="209"/>
      <c r="C170" s="209"/>
      <c r="D170" s="51" t="s">
        <v>408</v>
      </c>
      <c r="E170" s="49">
        <v>1.675504994125149E-5</v>
      </c>
      <c r="F170" s="49">
        <v>1.675504994125149E-5</v>
      </c>
      <c r="G170" s="49">
        <v>1.0890782461813469E-5</v>
      </c>
      <c r="H170" s="49">
        <v>1.0890782461813469E-5</v>
      </c>
      <c r="I170" s="49">
        <v>0</v>
      </c>
      <c r="J170" s="49">
        <v>0</v>
      </c>
      <c r="K170" s="49">
        <v>0</v>
      </c>
    </row>
    <row r="171" spans="1:11" x14ac:dyDescent="0.55000000000000004">
      <c r="A171" s="208"/>
      <c r="B171" s="209"/>
      <c r="C171" s="209"/>
      <c r="D171" s="51" t="s">
        <v>409</v>
      </c>
      <c r="E171" s="49">
        <v>4.4100810398861564E-5</v>
      </c>
      <c r="F171" s="49">
        <v>4.4100810398861564E-5</v>
      </c>
      <c r="G171" s="49">
        <v>2.8665526759260018E-5</v>
      </c>
      <c r="H171" s="49">
        <v>2.8665526759260018E-5</v>
      </c>
      <c r="I171" s="49">
        <v>0</v>
      </c>
      <c r="J171" s="49">
        <v>0</v>
      </c>
      <c r="K171" s="49">
        <v>0</v>
      </c>
    </row>
    <row r="172" spans="1:11" x14ac:dyDescent="0.55000000000000004">
      <c r="A172" s="208"/>
      <c r="B172" s="209" t="s">
        <v>309</v>
      </c>
      <c r="C172" s="209" t="s">
        <v>406</v>
      </c>
      <c r="D172" s="51" t="s">
        <v>407</v>
      </c>
      <c r="E172" s="49">
        <v>2.130209109944036E-4</v>
      </c>
      <c r="F172" s="49">
        <v>2.130209109944036E-4</v>
      </c>
      <c r="G172" s="49">
        <v>2.130209109944036E-4</v>
      </c>
      <c r="H172" s="49">
        <v>2.130209109944036E-4</v>
      </c>
      <c r="I172" s="49">
        <v>0</v>
      </c>
      <c r="J172" s="49">
        <v>0</v>
      </c>
      <c r="K172" s="49">
        <v>0</v>
      </c>
    </row>
    <row r="173" spans="1:11" x14ac:dyDescent="0.55000000000000004">
      <c r="A173" s="208"/>
      <c r="B173" s="209"/>
      <c r="C173" s="209"/>
      <c r="D173" s="51" t="s">
        <v>408</v>
      </c>
      <c r="E173" s="49">
        <v>9.9871014501230311E-6</v>
      </c>
      <c r="F173" s="49">
        <v>9.9871014501230311E-6</v>
      </c>
      <c r="G173" s="49">
        <v>9.9871014501230311E-6</v>
      </c>
      <c r="H173" s="49">
        <v>9.9871014501230311E-6</v>
      </c>
      <c r="I173" s="49">
        <v>0</v>
      </c>
      <c r="J173" s="49">
        <v>0</v>
      </c>
      <c r="K173" s="49">
        <v>0</v>
      </c>
    </row>
    <row r="174" spans="1:11" x14ac:dyDescent="0.55000000000000004">
      <c r="A174" s="208"/>
      <c r="B174" s="209"/>
      <c r="C174" s="209"/>
      <c r="D174" s="51" t="s">
        <v>409</v>
      </c>
      <c r="E174" s="49">
        <v>2.4788558401351411E-5</v>
      </c>
      <c r="F174" s="49">
        <v>2.4788558401351411E-5</v>
      </c>
      <c r="G174" s="49">
        <v>2.4788558401351411E-5</v>
      </c>
      <c r="H174" s="49">
        <v>2.4788558401351411E-5</v>
      </c>
      <c r="I174" s="49">
        <v>0</v>
      </c>
      <c r="J174" s="49">
        <v>0</v>
      </c>
      <c r="K174" s="49">
        <v>0</v>
      </c>
    </row>
    <row r="175" spans="1:11" x14ac:dyDescent="0.55000000000000004">
      <c r="A175" s="208"/>
      <c r="B175" s="209"/>
      <c r="C175" s="209" t="s">
        <v>44</v>
      </c>
      <c r="D175" s="51" t="s">
        <v>407</v>
      </c>
      <c r="E175" s="49">
        <v>1.9509123183158878E-4</v>
      </c>
      <c r="F175" s="49">
        <v>1.9509123183158878E-4</v>
      </c>
      <c r="G175" s="49">
        <v>1.2680930069053272E-4</v>
      </c>
      <c r="H175" s="49">
        <v>1.2680930069053272E-4</v>
      </c>
      <c r="I175" s="49">
        <v>0</v>
      </c>
      <c r="J175" s="49">
        <v>0</v>
      </c>
      <c r="K175" s="49">
        <v>0</v>
      </c>
    </row>
    <row r="176" spans="1:11" x14ac:dyDescent="0.55000000000000004">
      <c r="A176" s="208"/>
      <c r="B176" s="209"/>
      <c r="C176" s="209"/>
      <c r="D176" s="51" t="s">
        <v>408</v>
      </c>
      <c r="E176" s="49">
        <v>8.3775249706257452E-6</v>
      </c>
      <c r="F176" s="49">
        <v>8.3775249706257452E-6</v>
      </c>
      <c r="G176" s="49">
        <v>5.4453912309067345E-6</v>
      </c>
      <c r="H176" s="49">
        <v>5.4453912309067345E-6</v>
      </c>
      <c r="I176" s="49">
        <v>0</v>
      </c>
      <c r="J176" s="49">
        <v>0</v>
      </c>
      <c r="K176" s="49">
        <v>0</v>
      </c>
    </row>
    <row r="177" spans="1:11" x14ac:dyDescent="0.55000000000000004">
      <c r="A177" s="208"/>
      <c r="B177" s="209"/>
      <c r="C177" s="209"/>
      <c r="D177" s="51" t="s">
        <v>409</v>
      </c>
      <c r="E177" s="49">
        <v>2.2050405199430782E-5</v>
      </c>
      <c r="F177" s="49">
        <v>2.2050405199430782E-5</v>
      </c>
      <c r="G177" s="49">
        <v>1.4332763379630009E-5</v>
      </c>
      <c r="H177" s="49">
        <v>1.4332763379630009E-5</v>
      </c>
      <c r="I177" s="49">
        <v>0</v>
      </c>
      <c r="J177" s="49">
        <v>0</v>
      </c>
      <c r="K177" s="49">
        <v>0</v>
      </c>
    </row>
    <row r="178" spans="1:11" x14ac:dyDescent="0.55000000000000004">
      <c r="A178" s="208"/>
      <c r="B178" s="209" t="s">
        <v>310</v>
      </c>
      <c r="C178" s="209" t="s">
        <v>406</v>
      </c>
      <c r="D178" s="51" t="s">
        <v>407</v>
      </c>
      <c r="E178" s="49">
        <v>5.3255227748600906E-2</v>
      </c>
      <c r="F178" s="49">
        <v>5.3255227748600906E-2</v>
      </c>
      <c r="G178" s="49">
        <v>5.3255227748600906E-2</v>
      </c>
      <c r="H178" s="49">
        <v>5.3255227748600906E-2</v>
      </c>
      <c r="I178" s="49">
        <v>0</v>
      </c>
      <c r="J178" s="49">
        <v>0</v>
      </c>
      <c r="K178" s="49">
        <v>0</v>
      </c>
    </row>
    <row r="179" spans="1:11" x14ac:dyDescent="0.55000000000000004">
      <c r="A179" s="208"/>
      <c r="B179" s="209"/>
      <c r="C179" s="209"/>
      <c r="D179" s="51" t="s">
        <v>408</v>
      </c>
      <c r="E179" s="49">
        <v>2.4967753625307581E-3</v>
      </c>
      <c r="F179" s="49">
        <v>2.4967753625307581E-3</v>
      </c>
      <c r="G179" s="49">
        <v>2.4967753625307581E-3</v>
      </c>
      <c r="H179" s="49">
        <v>2.4967753625307581E-3</v>
      </c>
      <c r="I179" s="49">
        <v>0</v>
      </c>
      <c r="J179" s="49">
        <v>0</v>
      </c>
      <c r="K179" s="49">
        <v>0</v>
      </c>
    </row>
    <row r="180" spans="1:11" x14ac:dyDescent="0.55000000000000004">
      <c r="A180" s="208"/>
      <c r="B180" s="209"/>
      <c r="C180" s="209"/>
      <c r="D180" s="51" t="s">
        <v>409</v>
      </c>
      <c r="E180" s="49">
        <v>6.1971396003378532E-3</v>
      </c>
      <c r="F180" s="49">
        <v>6.1971396003378532E-3</v>
      </c>
      <c r="G180" s="49">
        <v>6.1971396003378532E-3</v>
      </c>
      <c r="H180" s="49">
        <v>6.1971396003378532E-3</v>
      </c>
      <c r="I180" s="49">
        <v>0</v>
      </c>
      <c r="J180" s="49">
        <v>0</v>
      </c>
      <c r="K180" s="49">
        <v>0</v>
      </c>
    </row>
    <row r="181" spans="1:11" x14ac:dyDescent="0.55000000000000004">
      <c r="A181" s="208"/>
      <c r="B181" s="209"/>
      <c r="C181" s="209" t="s">
        <v>44</v>
      </c>
      <c r="D181" s="51" t="s">
        <v>407</v>
      </c>
      <c r="E181" s="49">
        <v>4.8772807957897193E-2</v>
      </c>
      <c r="F181" s="49">
        <v>4.8772807957897193E-2</v>
      </c>
      <c r="G181" s="49">
        <v>3.1702325172633175E-2</v>
      </c>
      <c r="H181" s="49">
        <v>3.1702325172633175E-2</v>
      </c>
      <c r="I181" s="49">
        <v>0</v>
      </c>
      <c r="J181" s="49">
        <v>0</v>
      </c>
      <c r="K181" s="49">
        <v>0</v>
      </c>
    </row>
    <row r="182" spans="1:11" x14ac:dyDescent="0.55000000000000004">
      <c r="A182" s="208"/>
      <c r="B182" s="209"/>
      <c r="C182" s="209"/>
      <c r="D182" s="51" t="s">
        <v>408</v>
      </c>
      <c r="E182" s="49">
        <v>2.0943812426564364E-3</v>
      </c>
      <c r="F182" s="49">
        <v>2.0943812426564364E-3</v>
      </c>
      <c r="G182" s="49">
        <v>1.3613478077266837E-3</v>
      </c>
      <c r="H182" s="49">
        <v>1.3613478077266837E-3</v>
      </c>
      <c r="I182" s="49">
        <v>0</v>
      </c>
      <c r="J182" s="49">
        <v>0</v>
      </c>
      <c r="K182" s="49">
        <v>0</v>
      </c>
    </row>
    <row r="183" spans="1:11" x14ac:dyDescent="0.55000000000000004">
      <c r="A183" s="208"/>
      <c r="B183" s="209"/>
      <c r="C183" s="209"/>
      <c r="D183" s="51" t="s">
        <v>409</v>
      </c>
      <c r="E183" s="49">
        <v>5.5126012998576958E-3</v>
      </c>
      <c r="F183" s="49">
        <v>5.5126012998576958E-3</v>
      </c>
      <c r="G183" s="49">
        <v>3.5831908449075025E-3</v>
      </c>
      <c r="H183" s="49">
        <v>3.5831908449075025E-3</v>
      </c>
      <c r="I183" s="49">
        <v>0</v>
      </c>
      <c r="J183" s="49">
        <v>0</v>
      </c>
      <c r="K183" s="49">
        <v>0</v>
      </c>
    </row>
    <row r="184" spans="1:11" x14ac:dyDescent="0.55000000000000004">
      <c r="A184" s="208"/>
      <c r="B184" s="209" t="s">
        <v>311</v>
      </c>
      <c r="C184" s="209" t="s">
        <v>406</v>
      </c>
      <c r="D184" s="51" t="s">
        <v>407</v>
      </c>
      <c r="E184" s="49">
        <v>2.1302091099440362E-3</v>
      </c>
      <c r="F184" s="49">
        <v>2.1302091099440362E-3</v>
      </c>
      <c r="G184" s="49">
        <v>2.1302091099440362E-3</v>
      </c>
      <c r="H184" s="49">
        <v>2.1302091099440362E-3</v>
      </c>
      <c r="I184" s="49">
        <v>0</v>
      </c>
      <c r="J184" s="49">
        <v>0</v>
      </c>
      <c r="K184" s="49">
        <v>0</v>
      </c>
    </row>
    <row r="185" spans="1:11" x14ac:dyDescent="0.55000000000000004">
      <c r="A185" s="208"/>
      <c r="B185" s="209"/>
      <c r="C185" s="209"/>
      <c r="D185" s="51" t="s">
        <v>408</v>
      </c>
      <c r="E185" s="49">
        <v>9.9871014501230315E-5</v>
      </c>
      <c r="F185" s="49">
        <v>9.9871014501230315E-5</v>
      </c>
      <c r="G185" s="49">
        <v>9.9871014501230315E-5</v>
      </c>
      <c r="H185" s="49">
        <v>9.9871014501230315E-5</v>
      </c>
      <c r="I185" s="49">
        <v>0</v>
      </c>
      <c r="J185" s="49">
        <v>0</v>
      </c>
      <c r="K185" s="49">
        <v>0</v>
      </c>
    </row>
    <row r="186" spans="1:11" x14ac:dyDescent="0.55000000000000004">
      <c r="A186" s="208"/>
      <c r="B186" s="209"/>
      <c r="C186" s="209"/>
      <c r="D186" s="51" t="s">
        <v>409</v>
      </c>
      <c r="E186" s="49">
        <v>2.4788558401351413E-4</v>
      </c>
      <c r="F186" s="49">
        <v>2.4788558401351413E-4</v>
      </c>
      <c r="G186" s="49">
        <v>2.4788558401351413E-4</v>
      </c>
      <c r="H186" s="49">
        <v>2.4788558401351413E-4</v>
      </c>
      <c r="I186" s="49">
        <v>0</v>
      </c>
      <c r="J186" s="49">
        <v>0</v>
      </c>
      <c r="K186" s="49">
        <v>0</v>
      </c>
    </row>
    <row r="187" spans="1:11" x14ac:dyDescent="0.55000000000000004">
      <c r="A187" s="208"/>
      <c r="B187" s="209"/>
      <c r="C187" s="209" t="s">
        <v>44</v>
      </c>
      <c r="D187" s="51" t="s">
        <v>407</v>
      </c>
      <c r="E187" s="49">
        <v>1.9509123183158877E-3</v>
      </c>
      <c r="F187" s="49">
        <v>1.9509123183158877E-3</v>
      </c>
      <c r="G187" s="49">
        <v>1.2680930069053271E-3</v>
      </c>
      <c r="H187" s="49">
        <v>1.2680930069053271E-3</v>
      </c>
      <c r="I187" s="49">
        <v>0</v>
      </c>
      <c r="J187" s="49">
        <v>0</v>
      </c>
      <c r="K187" s="49">
        <v>0</v>
      </c>
    </row>
    <row r="188" spans="1:11" x14ac:dyDescent="0.55000000000000004">
      <c r="A188" s="208"/>
      <c r="B188" s="209"/>
      <c r="C188" s="209"/>
      <c r="D188" s="51" t="s">
        <v>408</v>
      </c>
      <c r="E188" s="49">
        <v>8.3775249706257465E-5</v>
      </c>
      <c r="F188" s="49">
        <v>8.3775249706257465E-5</v>
      </c>
      <c r="G188" s="49">
        <v>5.4453912309067357E-5</v>
      </c>
      <c r="H188" s="49">
        <v>5.4453912309067357E-5</v>
      </c>
      <c r="I188" s="49">
        <v>0</v>
      </c>
      <c r="J188" s="49">
        <v>0</v>
      </c>
      <c r="K188" s="49">
        <v>0</v>
      </c>
    </row>
    <row r="189" spans="1:11" x14ac:dyDescent="0.55000000000000004">
      <c r="A189" s="208"/>
      <c r="B189" s="209"/>
      <c r="C189" s="209"/>
      <c r="D189" s="51" t="s">
        <v>409</v>
      </c>
      <c r="E189" s="49">
        <v>2.2050405199430781E-4</v>
      </c>
      <c r="F189" s="49">
        <v>2.2050405199430781E-4</v>
      </c>
      <c r="G189" s="49">
        <v>1.4332763379630009E-4</v>
      </c>
      <c r="H189" s="49">
        <v>1.4332763379630009E-4</v>
      </c>
      <c r="I189" s="49">
        <v>0</v>
      </c>
      <c r="J189" s="49">
        <v>0</v>
      </c>
      <c r="K189" s="49">
        <v>0</v>
      </c>
    </row>
    <row r="190" spans="1:11" x14ac:dyDescent="0.55000000000000004">
      <c r="A190" s="208"/>
      <c r="B190" s="209" t="s">
        <v>312</v>
      </c>
      <c r="C190" s="209" t="s">
        <v>406</v>
      </c>
      <c r="D190" s="51" t="s">
        <v>407</v>
      </c>
      <c r="E190" s="49">
        <v>4.226334874128967</v>
      </c>
      <c r="F190" s="49">
        <v>4.226334874128967</v>
      </c>
      <c r="G190" s="49">
        <v>4.226334874128967</v>
      </c>
      <c r="H190" s="49">
        <v>4.226334874128967</v>
      </c>
      <c r="I190" s="49">
        <v>0</v>
      </c>
      <c r="J190" s="49">
        <v>0</v>
      </c>
      <c r="K190" s="49">
        <v>0</v>
      </c>
    </row>
    <row r="191" spans="1:11" x14ac:dyDescent="0.55000000000000004">
      <c r="A191" s="208"/>
      <c r="B191" s="209"/>
      <c r="C191" s="209"/>
      <c r="D191" s="51" t="s">
        <v>408</v>
      </c>
      <c r="E191" s="49">
        <v>0.19814409277044095</v>
      </c>
      <c r="F191" s="49">
        <v>0.19814409277044095</v>
      </c>
      <c r="G191" s="49">
        <v>0.19814409277044095</v>
      </c>
      <c r="H191" s="49">
        <v>0.19814409277044095</v>
      </c>
      <c r="I191" s="49">
        <v>0</v>
      </c>
      <c r="J191" s="49">
        <v>0</v>
      </c>
      <c r="K191" s="49">
        <v>0</v>
      </c>
    </row>
    <row r="192" spans="1:11" x14ac:dyDescent="0.55000000000000004">
      <c r="A192" s="208"/>
      <c r="B192" s="209"/>
      <c r="C192" s="209"/>
      <c r="D192" s="51" t="s">
        <v>409</v>
      </c>
      <c r="E192" s="49">
        <v>0.49180499868281197</v>
      </c>
      <c r="F192" s="49">
        <v>0.49180499868281197</v>
      </c>
      <c r="G192" s="49">
        <v>0.49180499868281197</v>
      </c>
      <c r="H192" s="49">
        <v>0.49180499868281197</v>
      </c>
      <c r="I192" s="49">
        <v>0</v>
      </c>
      <c r="J192" s="49">
        <v>0</v>
      </c>
      <c r="K192" s="49">
        <v>0</v>
      </c>
    </row>
    <row r="193" spans="1:11" x14ac:dyDescent="0.55000000000000004">
      <c r="A193" s="208"/>
      <c r="B193" s="209"/>
      <c r="C193" s="209" t="s">
        <v>44</v>
      </c>
      <c r="D193" s="51" t="s">
        <v>407</v>
      </c>
      <c r="E193" s="49">
        <v>3.8706100395387213</v>
      </c>
      <c r="F193" s="49">
        <v>3.8706100395387213</v>
      </c>
      <c r="G193" s="49">
        <v>2.5158965257001689</v>
      </c>
      <c r="H193" s="49">
        <v>2.5158965257001689</v>
      </c>
      <c r="I193" s="49">
        <v>0</v>
      </c>
      <c r="J193" s="49">
        <v>0</v>
      </c>
      <c r="K193" s="49">
        <v>0</v>
      </c>
    </row>
    <row r="194" spans="1:11" x14ac:dyDescent="0.55000000000000004">
      <c r="A194" s="208"/>
      <c r="B194" s="209"/>
      <c r="C194" s="209"/>
      <c r="D194" s="51" t="s">
        <v>408</v>
      </c>
      <c r="E194" s="49">
        <v>0.16621009541721479</v>
      </c>
      <c r="F194" s="49">
        <v>0.16621009541721479</v>
      </c>
      <c r="G194" s="49">
        <v>0.10803656202118962</v>
      </c>
      <c r="H194" s="49">
        <v>0.10803656202118962</v>
      </c>
      <c r="I194" s="49">
        <v>0</v>
      </c>
      <c r="J194" s="49">
        <v>0</v>
      </c>
      <c r="K194" s="49">
        <v>0</v>
      </c>
    </row>
    <row r="195" spans="1:11" x14ac:dyDescent="0.55000000000000004">
      <c r="A195" s="208"/>
      <c r="B195" s="209"/>
      <c r="C195" s="209"/>
      <c r="D195" s="51" t="s">
        <v>409</v>
      </c>
      <c r="E195" s="49">
        <v>0.43748003915670669</v>
      </c>
      <c r="F195" s="49">
        <v>0.43748003915670669</v>
      </c>
      <c r="G195" s="49">
        <v>0.28436202545185935</v>
      </c>
      <c r="H195" s="49">
        <v>0.28436202545185935</v>
      </c>
      <c r="I195" s="49">
        <v>0</v>
      </c>
      <c r="J195" s="49">
        <v>0</v>
      </c>
      <c r="K195" s="49">
        <v>0</v>
      </c>
    </row>
    <row r="196" spans="1:11" x14ac:dyDescent="0.55000000000000004">
      <c r="A196" s="208"/>
      <c r="B196" s="209" t="s">
        <v>313</v>
      </c>
      <c r="C196" s="209" t="s">
        <v>406</v>
      </c>
      <c r="D196" s="51" t="s">
        <v>407</v>
      </c>
      <c r="E196" s="49">
        <v>0</v>
      </c>
      <c r="F196" s="49">
        <v>0</v>
      </c>
      <c r="G196" s="49">
        <v>0</v>
      </c>
      <c r="H196" s="49">
        <v>0</v>
      </c>
      <c r="I196" s="49">
        <v>0</v>
      </c>
      <c r="J196" s="49">
        <v>0</v>
      </c>
      <c r="K196" s="49">
        <v>0</v>
      </c>
    </row>
    <row r="197" spans="1:11" x14ac:dyDescent="0.55000000000000004">
      <c r="A197" s="208"/>
      <c r="B197" s="209"/>
      <c r="C197" s="209"/>
      <c r="D197" s="51" t="s">
        <v>408</v>
      </c>
      <c r="E197" s="49">
        <v>0</v>
      </c>
      <c r="F197" s="49">
        <v>0</v>
      </c>
      <c r="G197" s="49">
        <v>0</v>
      </c>
      <c r="H197" s="49">
        <v>0</v>
      </c>
      <c r="I197" s="49">
        <v>0</v>
      </c>
      <c r="J197" s="49">
        <v>0</v>
      </c>
      <c r="K197" s="49">
        <v>0</v>
      </c>
    </row>
    <row r="198" spans="1:11" x14ac:dyDescent="0.55000000000000004">
      <c r="A198" s="208"/>
      <c r="B198" s="209"/>
      <c r="C198" s="209"/>
      <c r="D198" s="51" t="s">
        <v>409</v>
      </c>
      <c r="E198" s="49">
        <v>0</v>
      </c>
      <c r="F198" s="49">
        <v>0</v>
      </c>
      <c r="G198" s="49">
        <v>0</v>
      </c>
      <c r="H198" s="49">
        <v>0</v>
      </c>
      <c r="I198" s="49">
        <v>0</v>
      </c>
      <c r="J198" s="49">
        <v>0</v>
      </c>
      <c r="K198" s="49">
        <v>0</v>
      </c>
    </row>
    <row r="199" spans="1:11" x14ac:dyDescent="0.55000000000000004">
      <c r="A199" s="208"/>
      <c r="B199" s="209"/>
      <c r="C199" s="209" t="s">
        <v>44</v>
      </c>
      <c r="D199" s="51" t="s">
        <v>407</v>
      </c>
      <c r="E199" s="49">
        <v>0</v>
      </c>
      <c r="F199" s="49">
        <v>0</v>
      </c>
      <c r="G199" s="49">
        <v>0</v>
      </c>
      <c r="H199" s="49">
        <v>0</v>
      </c>
      <c r="I199" s="49">
        <v>0</v>
      </c>
      <c r="J199" s="49">
        <v>0</v>
      </c>
      <c r="K199" s="49">
        <v>0</v>
      </c>
    </row>
    <row r="200" spans="1:11" x14ac:dyDescent="0.55000000000000004">
      <c r="A200" s="208"/>
      <c r="B200" s="209"/>
      <c r="C200" s="209"/>
      <c r="D200" s="51" t="s">
        <v>408</v>
      </c>
      <c r="E200" s="49">
        <v>0</v>
      </c>
      <c r="F200" s="49">
        <v>0</v>
      </c>
      <c r="G200" s="49">
        <v>0</v>
      </c>
      <c r="H200" s="49">
        <v>0</v>
      </c>
      <c r="I200" s="49">
        <v>0</v>
      </c>
      <c r="J200" s="49">
        <v>0</v>
      </c>
      <c r="K200" s="49">
        <v>0</v>
      </c>
    </row>
    <row r="201" spans="1:11" x14ac:dyDescent="0.55000000000000004">
      <c r="A201" s="208"/>
      <c r="B201" s="209"/>
      <c r="C201" s="209"/>
      <c r="D201" s="51" t="s">
        <v>409</v>
      </c>
      <c r="E201" s="49">
        <v>0</v>
      </c>
      <c r="F201" s="49">
        <v>0</v>
      </c>
      <c r="G201" s="49">
        <v>0</v>
      </c>
      <c r="H201" s="49">
        <v>0</v>
      </c>
      <c r="I201" s="49">
        <v>0</v>
      </c>
      <c r="J201" s="49">
        <v>0</v>
      </c>
      <c r="K201" s="49">
        <v>0</v>
      </c>
    </row>
    <row r="202" spans="1:11" x14ac:dyDescent="0.55000000000000004">
      <c r="A202" s="208"/>
      <c r="B202" s="209" t="s">
        <v>314</v>
      </c>
      <c r="C202" s="209" t="s">
        <v>406</v>
      </c>
      <c r="D202" s="51" t="s">
        <v>407</v>
      </c>
      <c r="E202" s="49">
        <v>0</v>
      </c>
      <c r="F202" s="49">
        <v>0</v>
      </c>
      <c r="G202" s="49">
        <v>0</v>
      </c>
      <c r="H202" s="49">
        <v>0</v>
      </c>
      <c r="I202" s="49">
        <v>0</v>
      </c>
      <c r="J202" s="49">
        <v>0</v>
      </c>
      <c r="K202" s="49">
        <v>0</v>
      </c>
    </row>
    <row r="203" spans="1:11" x14ac:dyDescent="0.55000000000000004">
      <c r="A203" s="208"/>
      <c r="B203" s="209"/>
      <c r="C203" s="209"/>
      <c r="D203" s="51" t="s">
        <v>408</v>
      </c>
      <c r="E203" s="49">
        <v>0</v>
      </c>
      <c r="F203" s="49">
        <v>0</v>
      </c>
      <c r="G203" s="49">
        <v>0</v>
      </c>
      <c r="H203" s="49">
        <v>0</v>
      </c>
      <c r="I203" s="49">
        <v>0</v>
      </c>
      <c r="J203" s="49">
        <v>0</v>
      </c>
      <c r="K203" s="49">
        <v>0</v>
      </c>
    </row>
    <row r="204" spans="1:11" x14ac:dyDescent="0.55000000000000004">
      <c r="A204" s="208"/>
      <c r="B204" s="209"/>
      <c r="C204" s="209"/>
      <c r="D204" s="51" t="s">
        <v>409</v>
      </c>
      <c r="E204" s="49">
        <v>0</v>
      </c>
      <c r="F204" s="49">
        <v>0</v>
      </c>
      <c r="G204" s="49">
        <v>0</v>
      </c>
      <c r="H204" s="49">
        <v>0</v>
      </c>
      <c r="I204" s="49">
        <v>0</v>
      </c>
      <c r="J204" s="49">
        <v>0</v>
      </c>
      <c r="K204" s="49">
        <v>0</v>
      </c>
    </row>
    <row r="205" spans="1:11" x14ac:dyDescent="0.55000000000000004">
      <c r="A205" s="208"/>
      <c r="B205" s="209"/>
      <c r="C205" s="209" t="s">
        <v>44</v>
      </c>
      <c r="D205" s="51" t="s">
        <v>407</v>
      </c>
      <c r="E205" s="49">
        <v>0</v>
      </c>
      <c r="F205" s="49">
        <v>0</v>
      </c>
      <c r="G205" s="49">
        <v>0</v>
      </c>
      <c r="H205" s="49">
        <v>0</v>
      </c>
      <c r="I205" s="49">
        <v>0</v>
      </c>
      <c r="J205" s="49">
        <v>0</v>
      </c>
      <c r="K205" s="49">
        <v>0</v>
      </c>
    </row>
    <row r="206" spans="1:11" x14ac:dyDescent="0.55000000000000004">
      <c r="A206" s="208"/>
      <c r="B206" s="209"/>
      <c r="C206" s="209"/>
      <c r="D206" s="51" t="s">
        <v>408</v>
      </c>
      <c r="E206" s="49">
        <v>0</v>
      </c>
      <c r="F206" s="49">
        <v>0</v>
      </c>
      <c r="G206" s="49">
        <v>0</v>
      </c>
      <c r="H206" s="49">
        <v>0</v>
      </c>
      <c r="I206" s="49">
        <v>0</v>
      </c>
      <c r="J206" s="49">
        <v>0</v>
      </c>
      <c r="K206" s="49">
        <v>0</v>
      </c>
    </row>
    <row r="207" spans="1:11" x14ac:dyDescent="0.55000000000000004">
      <c r="A207" s="208"/>
      <c r="B207" s="209"/>
      <c r="C207" s="209"/>
      <c r="D207" s="51" t="s">
        <v>409</v>
      </c>
      <c r="E207" s="49">
        <v>0</v>
      </c>
      <c r="F207" s="49">
        <v>0</v>
      </c>
      <c r="G207" s="49">
        <v>0</v>
      </c>
      <c r="H207" s="49">
        <v>0</v>
      </c>
      <c r="I207" s="49">
        <v>0</v>
      </c>
      <c r="J207" s="49">
        <v>0</v>
      </c>
      <c r="K207" s="49">
        <v>0</v>
      </c>
    </row>
    <row r="208" spans="1:11" x14ac:dyDescent="0.55000000000000004">
      <c r="A208" s="208"/>
      <c r="B208" s="209" t="s">
        <v>315</v>
      </c>
      <c r="C208" s="209" t="s">
        <v>406</v>
      </c>
      <c r="D208" s="51" t="s">
        <v>407</v>
      </c>
      <c r="E208" s="49">
        <v>2.9822927539216513E-4</v>
      </c>
      <c r="F208" s="49">
        <v>2.9822927539216513E-4</v>
      </c>
      <c r="G208" s="49">
        <v>2.9822927539216513E-4</v>
      </c>
      <c r="H208" s="49">
        <v>2.9822927539216513E-4</v>
      </c>
      <c r="I208" s="49">
        <v>0</v>
      </c>
      <c r="J208" s="49">
        <v>0</v>
      </c>
      <c r="K208" s="49">
        <v>0</v>
      </c>
    </row>
    <row r="209" spans="1:11" x14ac:dyDescent="0.55000000000000004">
      <c r="A209" s="208"/>
      <c r="B209" s="209"/>
      <c r="C209" s="209"/>
      <c r="D209" s="51" t="s">
        <v>408</v>
      </c>
      <c r="E209" s="49">
        <v>1.3981942030172248E-5</v>
      </c>
      <c r="F209" s="49">
        <v>1.3981942030172248E-5</v>
      </c>
      <c r="G209" s="49">
        <v>1.3981942030172248E-5</v>
      </c>
      <c r="H209" s="49">
        <v>1.3981942030172248E-5</v>
      </c>
      <c r="I209" s="49">
        <v>0</v>
      </c>
      <c r="J209" s="49">
        <v>0</v>
      </c>
      <c r="K209" s="49">
        <v>0</v>
      </c>
    </row>
    <row r="210" spans="1:11" x14ac:dyDescent="0.55000000000000004">
      <c r="A210" s="208"/>
      <c r="B210" s="209"/>
      <c r="C210" s="209"/>
      <c r="D210" s="51" t="s">
        <v>409</v>
      </c>
      <c r="E210" s="49">
        <v>3.4703981761891987E-5</v>
      </c>
      <c r="F210" s="49">
        <v>3.4703981761891987E-5</v>
      </c>
      <c r="G210" s="49">
        <v>3.4703981761891987E-5</v>
      </c>
      <c r="H210" s="49">
        <v>3.4703981761891987E-5</v>
      </c>
      <c r="I210" s="49">
        <v>0</v>
      </c>
      <c r="J210" s="49">
        <v>0</v>
      </c>
      <c r="K210" s="49">
        <v>0</v>
      </c>
    </row>
    <row r="211" spans="1:11" x14ac:dyDescent="0.55000000000000004">
      <c r="A211" s="208"/>
      <c r="B211" s="209"/>
      <c r="C211" s="209" t="s">
        <v>44</v>
      </c>
      <c r="D211" s="51" t="s">
        <v>407</v>
      </c>
      <c r="E211" s="49">
        <v>2.7312772456422434E-4</v>
      </c>
      <c r="F211" s="49">
        <v>2.7312772456422434E-4</v>
      </c>
      <c r="G211" s="49">
        <v>1.7753302096674582E-4</v>
      </c>
      <c r="H211" s="49">
        <v>1.7753302096674582E-4</v>
      </c>
      <c r="I211" s="49">
        <v>0</v>
      </c>
      <c r="J211" s="49">
        <v>0</v>
      </c>
      <c r="K211" s="49">
        <v>0</v>
      </c>
    </row>
    <row r="212" spans="1:11" x14ac:dyDescent="0.55000000000000004">
      <c r="A212" s="208"/>
      <c r="B212" s="209"/>
      <c r="C212" s="209"/>
      <c r="D212" s="51" t="s">
        <v>408</v>
      </c>
      <c r="E212" s="49">
        <v>1.1728534958876048E-5</v>
      </c>
      <c r="F212" s="49">
        <v>1.1728534958876048E-5</v>
      </c>
      <c r="G212" s="49">
        <v>7.6235477232694314E-6</v>
      </c>
      <c r="H212" s="49">
        <v>7.6235477232694314E-6</v>
      </c>
      <c r="I212" s="49">
        <v>0</v>
      </c>
      <c r="J212" s="49">
        <v>0</v>
      </c>
      <c r="K212" s="49">
        <v>0</v>
      </c>
    </row>
    <row r="213" spans="1:11" x14ac:dyDescent="0.55000000000000004">
      <c r="A213" s="208"/>
      <c r="B213" s="209"/>
      <c r="C213" s="209"/>
      <c r="D213" s="51" t="s">
        <v>409</v>
      </c>
      <c r="E213" s="49">
        <v>3.0870567279203105E-5</v>
      </c>
      <c r="F213" s="49">
        <v>3.0870567279203105E-5</v>
      </c>
      <c r="G213" s="49">
        <v>2.006586873148202E-5</v>
      </c>
      <c r="H213" s="49">
        <v>2.006586873148202E-5</v>
      </c>
      <c r="I213" s="49">
        <v>0</v>
      </c>
      <c r="J213" s="49">
        <v>0</v>
      </c>
      <c r="K213" s="49">
        <v>0</v>
      </c>
    </row>
    <row r="214" spans="1:11" x14ac:dyDescent="0.55000000000000004">
      <c r="A214" s="208"/>
      <c r="B214" s="209" t="s">
        <v>316</v>
      </c>
      <c r="C214" s="209" t="s">
        <v>406</v>
      </c>
      <c r="D214" s="51" t="s">
        <v>407</v>
      </c>
      <c r="E214" s="49">
        <v>1.7041672879552289E-2</v>
      </c>
      <c r="F214" s="49">
        <v>1.7041672879552289E-2</v>
      </c>
      <c r="G214" s="49">
        <v>1.7041672879552289E-2</v>
      </c>
      <c r="H214" s="49">
        <v>1.7041672879552289E-2</v>
      </c>
      <c r="I214" s="49">
        <v>0</v>
      </c>
      <c r="J214" s="49">
        <v>0</v>
      </c>
      <c r="K214" s="49">
        <v>0</v>
      </c>
    </row>
    <row r="215" spans="1:11" x14ac:dyDescent="0.55000000000000004">
      <c r="A215" s="208"/>
      <c r="B215" s="209"/>
      <c r="C215" s="209"/>
      <c r="D215" s="51" t="s">
        <v>408</v>
      </c>
      <c r="E215" s="49">
        <v>7.9896811600984252E-4</v>
      </c>
      <c r="F215" s="49">
        <v>7.9896811600984252E-4</v>
      </c>
      <c r="G215" s="49">
        <v>7.9896811600984252E-4</v>
      </c>
      <c r="H215" s="49">
        <v>7.9896811600984252E-4</v>
      </c>
      <c r="I215" s="49">
        <v>0</v>
      </c>
      <c r="J215" s="49">
        <v>0</v>
      </c>
      <c r="K215" s="49">
        <v>0</v>
      </c>
    </row>
    <row r="216" spans="1:11" x14ac:dyDescent="0.55000000000000004">
      <c r="A216" s="208"/>
      <c r="B216" s="209"/>
      <c r="C216" s="209"/>
      <c r="D216" s="51" t="s">
        <v>409</v>
      </c>
      <c r="E216" s="49">
        <v>1.9830846721081131E-3</v>
      </c>
      <c r="F216" s="49">
        <v>1.9830846721081131E-3</v>
      </c>
      <c r="G216" s="49">
        <v>1.9830846721081131E-3</v>
      </c>
      <c r="H216" s="49">
        <v>1.9830846721081131E-3</v>
      </c>
      <c r="I216" s="49">
        <v>0</v>
      </c>
      <c r="J216" s="49">
        <v>0</v>
      </c>
      <c r="K216" s="49">
        <v>0</v>
      </c>
    </row>
    <row r="217" spans="1:11" x14ac:dyDescent="0.55000000000000004">
      <c r="A217" s="208"/>
      <c r="B217" s="209"/>
      <c r="C217" s="209" t="s">
        <v>44</v>
      </c>
      <c r="D217" s="51" t="s">
        <v>407</v>
      </c>
      <c r="E217" s="49">
        <v>1.5607298546527102E-2</v>
      </c>
      <c r="F217" s="49">
        <v>1.5607298546527102E-2</v>
      </c>
      <c r="G217" s="49">
        <v>1.0144744055242617E-2</v>
      </c>
      <c r="H217" s="49">
        <v>1.0144744055242617E-2</v>
      </c>
      <c r="I217" s="49">
        <v>0</v>
      </c>
      <c r="J217" s="49">
        <v>0</v>
      </c>
      <c r="K217" s="49">
        <v>0</v>
      </c>
    </row>
    <row r="218" spans="1:11" x14ac:dyDescent="0.55000000000000004">
      <c r="A218" s="208"/>
      <c r="B218" s="209"/>
      <c r="C218" s="209"/>
      <c r="D218" s="51" t="s">
        <v>408</v>
      </c>
      <c r="E218" s="49">
        <v>6.7020199765005972E-4</v>
      </c>
      <c r="F218" s="49">
        <v>6.7020199765005972E-4</v>
      </c>
      <c r="G218" s="49">
        <v>4.3563129847253886E-4</v>
      </c>
      <c r="H218" s="49">
        <v>4.3563129847253886E-4</v>
      </c>
      <c r="I218" s="49">
        <v>0</v>
      </c>
      <c r="J218" s="49">
        <v>0</v>
      </c>
      <c r="K218" s="49">
        <v>0</v>
      </c>
    </row>
    <row r="219" spans="1:11" x14ac:dyDescent="0.55000000000000004">
      <c r="A219" s="208"/>
      <c r="B219" s="209"/>
      <c r="C219" s="209"/>
      <c r="D219" s="51" t="s">
        <v>409</v>
      </c>
      <c r="E219" s="49">
        <v>1.7640324159544625E-3</v>
      </c>
      <c r="F219" s="49">
        <v>1.7640324159544625E-3</v>
      </c>
      <c r="G219" s="49">
        <v>1.1466210703704007E-3</v>
      </c>
      <c r="H219" s="49">
        <v>1.1466210703704007E-3</v>
      </c>
      <c r="I219" s="49">
        <v>0</v>
      </c>
      <c r="J219" s="49">
        <v>0</v>
      </c>
      <c r="K219" s="49">
        <v>0</v>
      </c>
    </row>
    <row r="220" spans="1:11" x14ac:dyDescent="0.55000000000000004">
      <c r="A220" s="208"/>
      <c r="B220" s="209" t="s">
        <v>317</v>
      </c>
      <c r="C220" s="209" t="s">
        <v>406</v>
      </c>
      <c r="D220" s="51" t="s">
        <v>407</v>
      </c>
      <c r="E220" s="49">
        <v>0</v>
      </c>
      <c r="F220" s="49">
        <v>0</v>
      </c>
      <c r="G220" s="49">
        <v>0</v>
      </c>
      <c r="H220" s="49">
        <v>0</v>
      </c>
      <c r="I220" s="49">
        <v>0</v>
      </c>
      <c r="J220" s="49">
        <v>0</v>
      </c>
      <c r="K220" s="49">
        <v>0</v>
      </c>
    </row>
    <row r="221" spans="1:11" x14ac:dyDescent="0.55000000000000004">
      <c r="A221" s="208"/>
      <c r="B221" s="209"/>
      <c r="C221" s="209"/>
      <c r="D221" s="51" t="s">
        <v>408</v>
      </c>
      <c r="E221" s="49">
        <v>0</v>
      </c>
      <c r="F221" s="49">
        <v>0</v>
      </c>
      <c r="G221" s="49">
        <v>0</v>
      </c>
      <c r="H221" s="49">
        <v>0</v>
      </c>
      <c r="I221" s="49">
        <v>0</v>
      </c>
      <c r="J221" s="49">
        <v>0</v>
      </c>
      <c r="K221" s="49">
        <v>0</v>
      </c>
    </row>
    <row r="222" spans="1:11" x14ac:dyDescent="0.55000000000000004">
      <c r="A222" s="208"/>
      <c r="B222" s="209"/>
      <c r="C222" s="209"/>
      <c r="D222" s="51" t="s">
        <v>409</v>
      </c>
      <c r="E222" s="49">
        <v>0</v>
      </c>
      <c r="F222" s="49">
        <v>0</v>
      </c>
      <c r="G222" s="49">
        <v>0</v>
      </c>
      <c r="H222" s="49">
        <v>0</v>
      </c>
      <c r="I222" s="49">
        <v>0</v>
      </c>
      <c r="J222" s="49">
        <v>0</v>
      </c>
      <c r="K222" s="49">
        <v>0</v>
      </c>
    </row>
    <row r="223" spans="1:11" x14ac:dyDescent="0.55000000000000004">
      <c r="A223" s="208"/>
      <c r="B223" s="209"/>
      <c r="C223" s="209" t="s">
        <v>44</v>
      </c>
      <c r="D223" s="51" t="s">
        <v>407</v>
      </c>
      <c r="E223" s="49">
        <v>0</v>
      </c>
      <c r="F223" s="49">
        <v>0</v>
      </c>
      <c r="G223" s="49">
        <v>0</v>
      </c>
      <c r="H223" s="49">
        <v>0</v>
      </c>
      <c r="I223" s="49">
        <v>0</v>
      </c>
      <c r="J223" s="49">
        <v>0</v>
      </c>
      <c r="K223" s="49">
        <v>0</v>
      </c>
    </row>
    <row r="224" spans="1:11" x14ac:dyDescent="0.55000000000000004">
      <c r="A224" s="208"/>
      <c r="B224" s="209"/>
      <c r="C224" s="209"/>
      <c r="D224" s="51" t="s">
        <v>408</v>
      </c>
      <c r="E224" s="49">
        <v>0</v>
      </c>
      <c r="F224" s="49">
        <v>0</v>
      </c>
      <c r="G224" s="49">
        <v>0</v>
      </c>
      <c r="H224" s="49">
        <v>0</v>
      </c>
      <c r="I224" s="49">
        <v>0</v>
      </c>
      <c r="J224" s="49">
        <v>0</v>
      </c>
      <c r="K224" s="49">
        <v>0</v>
      </c>
    </row>
    <row r="225" spans="1:11" x14ac:dyDescent="0.55000000000000004">
      <c r="A225" s="208"/>
      <c r="B225" s="209"/>
      <c r="C225" s="209"/>
      <c r="D225" s="51" t="s">
        <v>409</v>
      </c>
      <c r="E225" s="49">
        <v>0</v>
      </c>
      <c r="F225" s="49">
        <v>0</v>
      </c>
      <c r="G225" s="49">
        <v>0</v>
      </c>
      <c r="H225" s="49">
        <v>0</v>
      </c>
      <c r="I225" s="49">
        <v>0</v>
      </c>
      <c r="J225" s="49">
        <v>0</v>
      </c>
      <c r="K225" s="49">
        <v>0</v>
      </c>
    </row>
    <row r="226" spans="1:11" x14ac:dyDescent="0.55000000000000004">
      <c r="A226" s="208"/>
      <c r="B226" s="209" t="s">
        <v>318</v>
      </c>
      <c r="C226" s="209" t="s">
        <v>406</v>
      </c>
      <c r="D226" s="51" t="s">
        <v>407</v>
      </c>
      <c r="E226" s="49">
        <v>2.1302091099440361E-2</v>
      </c>
      <c r="F226" s="49">
        <v>2.1302091099440361E-2</v>
      </c>
      <c r="G226" s="49">
        <v>2.1302091099440361E-2</v>
      </c>
      <c r="H226" s="49">
        <v>2.1302091099440361E-2</v>
      </c>
      <c r="I226" s="49">
        <v>0</v>
      </c>
      <c r="J226" s="49">
        <v>0</v>
      </c>
      <c r="K226" s="49">
        <v>0</v>
      </c>
    </row>
    <row r="227" spans="1:11" x14ac:dyDescent="0.55000000000000004">
      <c r="A227" s="208"/>
      <c r="B227" s="209"/>
      <c r="C227" s="209"/>
      <c r="D227" s="51" t="s">
        <v>408</v>
      </c>
      <c r="E227" s="49">
        <v>9.9871014501230326E-4</v>
      </c>
      <c r="F227" s="49">
        <v>9.9871014501230326E-4</v>
      </c>
      <c r="G227" s="49">
        <v>9.9871014501230326E-4</v>
      </c>
      <c r="H227" s="49">
        <v>9.9871014501230326E-4</v>
      </c>
      <c r="I227" s="49">
        <v>0</v>
      </c>
      <c r="J227" s="49">
        <v>0</v>
      </c>
      <c r="K227" s="49">
        <v>0</v>
      </c>
    </row>
    <row r="228" spans="1:11" x14ac:dyDescent="0.55000000000000004">
      <c r="A228" s="208"/>
      <c r="B228" s="209"/>
      <c r="C228" s="209"/>
      <c r="D228" s="51" t="s">
        <v>409</v>
      </c>
      <c r="E228" s="49">
        <v>2.4788558401351414E-3</v>
      </c>
      <c r="F228" s="49">
        <v>2.4788558401351414E-3</v>
      </c>
      <c r="G228" s="49">
        <v>2.4788558401351414E-3</v>
      </c>
      <c r="H228" s="49">
        <v>2.4788558401351414E-3</v>
      </c>
      <c r="I228" s="49">
        <v>0</v>
      </c>
      <c r="J228" s="49">
        <v>0</v>
      </c>
      <c r="K228" s="49">
        <v>0</v>
      </c>
    </row>
    <row r="229" spans="1:11" x14ac:dyDescent="0.55000000000000004">
      <c r="A229" s="208"/>
      <c r="B229" s="209"/>
      <c r="C229" s="209" t="s">
        <v>44</v>
      </c>
      <c r="D229" s="51" t="s">
        <v>407</v>
      </c>
      <c r="E229" s="49">
        <v>1.9509123183158877E-2</v>
      </c>
      <c r="F229" s="49">
        <v>1.9509123183158877E-2</v>
      </c>
      <c r="G229" s="49">
        <v>1.268093006905327E-2</v>
      </c>
      <c r="H229" s="49">
        <v>1.268093006905327E-2</v>
      </c>
      <c r="I229" s="49">
        <v>0</v>
      </c>
      <c r="J229" s="49">
        <v>0</v>
      </c>
      <c r="K229" s="49">
        <v>0</v>
      </c>
    </row>
    <row r="230" spans="1:11" x14ac:dyDescent="0.55000000000000004">
      <c r="A230" s="208"/>
      <c r="B230" s="209"/>
      <c r="C230" s="209"/>
      <c r="D230" s="51" t="s">
        <v>408</v>
      </c>
      <c r="E230" s="49">
        <v>8.3775249706257457E-4</v>
      </c>
      <c r="F230" s="49">
        <v>8.3775249706257457E-4</v>
      </c>
      <c r="G230" s="49">
        <v>5.4453912309067353E-4</v>
      </c>
      <c r="H230" s="49">
        <v>5.4453912309067353E-4</v>
      </c>
      <c r="I230" s="49">
        <v>0</v>
      </c>
      <c r="J230" s="49">
        <v>0</v>
      </c>
      <c r="K230" s="49">
        <v>0</v>
      </c>
    </row>
    <row r="231" spans="1:11" x14ac:dyDescent="0.55000000000000004">
      <c r="A231" s="208"/>
      <c r="B231" s="209"/>
      <c r="C231" s="209"/>
      <c r="D231" s="51" t="s">
        <v>409</v>
      </c>
      <c r="E231" s="49">
        <v>2.2050405199430783E-3</v>
      </c>
      <c r="F231" s="49">
        <v>2.2050405199430783E-3</v>
      </c>
      <c r="G231" s="49">
        <v>1.4332763379630009E-3</v>
      </c>
      <c r="H231" s="49">
        <v>1.4332763379630009E-3</v>
      </c>
      <c r="I231" s="49">
        <v>0</v>
      </c>
      <c r="J231" s="49">
        <v>0</v>
      </c>
      <c r="K231" s="49">
        <v>0</v>
      </c>
    </row>
    <row r="232" spans="1:11" x14ac:dyDescent="0.55000000000000004">
      <c r="A232" s="208"/>
      <c r="B232" s="209" t="s">
        <v>319</v>
      </c>
      <c r="C232" s="209" t="s">
        <v>406</v>
      </c>
      <c r="D232" s="51" t="s">
        <v>407</v>
      </c>
      <c r="E232" s="49">
        <v>2.130209109944036E-4</v>
      </c>
      <c r="F232" s="49">
        <v>2.130209109944036E-4</v>
      </c>
      <c r="G232" s="49">
        <v>2.130209109944036E-4</v>
      </c>
      <c r="H232" s="49">
        <v>2.130209109944036E-4</v>
      </c>
      <c r="I232" s="49">
        <v>0</v>
      </c>
      <c r="J232" s="49">
        <v>0</v>
      </c>
      <c r="K232" s="49">
        <v>0</v>
      </c>
    </row>
    <row r="233" spans="1:11" x14ac:dyDescent="0.55000000000000004">
      <c r="A233" s="208"/>
      <c r="B233" s="209"/>
      <c r="C233" s="209"/>
      <c r="D233" s="51" t="s">
        <v>408</v>
      </c>
      <c r="E233" s="49">
        <v>9.9871014501230311E-6</v>
      </c>
      <c r="F233" s="49">
        <v>9.9871014501230311E-6</v>
      </c>
      <c r="G233" s="49">
        <v>9.9871014501230311E-6</v>
      </c>
      <c r="H233" s="49">
        <v>9.9871014501230311E-6</v>
      </c>
      <c r="I233" s="49">
        <v>0</v>
      </c>
      <c r="J233" s="49">
        <v>0</v>
      </c>
      <c r="K233" s="49">
        <v>0</v>
      </c>
    </row>
    <row r="234" spans="1:11" x14ac:dyDescent="0.55000000000000004">
      <c r="A234" s="208"/>
      <c r="B234" s="209"/>
      <c r="C234" s="209"/>
      <c r="D234" s="51" t="s">
        <v>409</v>
      </c>
      <c r="E234" s="49">
        <v>2.4788558401351411E-5</v>
      </c>
      <c r="F234" s="49">
        <v>2.4788558401351411E-5</v>
      </c>
      <c r="G234" s="49">
        <v>2.4788558401351411E-5</v>
      </c>
      <c r="H234" s="49">
        <v>2.4788558401351411E-5</v>
      </c>
      <c r="I234" s="49">
        <v>0</v>
      </c>
      <c r="J234" s="49">
        <v>0</v>
      </c>
      <c r="K234" s="49">
        <v>0</v>
      </c>
    </row>
    <row r="235" spans="1:11" x14ac:dyDescent="0.55000000000000004">
      <c r="A235" s="208"/>
      <c r="B235" s="209"/>
      <c r="C235" s="209" t="s">
        <v>44</v>
      </c>
      <c r="D235" s="51" t="s">
        <v>407</v>
      </c>
      <c r="E235" s="49">
        <v>1.9509123183158878E-4</v>
      </c>
      <c r="F235" s="49">
        <v>1.9509123183158878E-4</v>
      </c>
      <c r="G235" s="49">
        <v>1.2680930069053272E-4</v>
      </c>
      <c r="H235" s="49">
        <v>1.2680930069053272E-4</v>
      </c>
      <c r="I235" s="49">
        <v>0</v>
      </c>
      <c r="J235" s="49">
        <v>0</v>
      </c>
      <c r="K235" s="49">
        <v>0</v>
      </c>
    </row>
    <row r="236" spans="1:11" x14ac:dyDescent="0.55000000000000004">
      <c r="A236" s="208"/>
      <c r="B236" s="209"/>
      <c r="C236" s="209"/>
      <c r="D236" s="51" t="s">
        <v>408</v>
      </c>
      <c r="E236" s="49">
        <v>8.3775249706257452E-6</v>
      </c>
      <c r="F236" s="49">
        <v>8.3775249706257452E-6</v>
      </c>
      <c r="G236" s="49">
        <v>5.4453912309067345E-6</v>
      </c>
      <c r="H236" s="49">
        <v>5.4453912309067345E-6</v>
      </c>
      <c r="I236" s="49">
        <v>0</v>
      </c>
      <c r="J236" s="49">
        <v>0</v>
      </c>
      <c r="K236" s="49">
        <v>0</v>
      </c>
    </row>
    <row r="237" spans="1:11" x14ac:dyDescent="0.55000000000000004">
      <c r="A237" s="208"/>
      <c r="B237" s="209"/>
      <c r="C237" s="209"/>
      <c r="D237" s="51" t="s">
        <v>409</v>
      </c>
      <c r="E237" s="49">
        <v>2.2050405199430782E-5</v>
      </c>
      <c r="F237" s="49">
        <v>2.2050405199430782E-5</v>
      </c>
      <c r="G237" s="49">
        <v>1.4332763379630009E-5</v>
      </c>
      <c r="H237" s="49">
        <v>1.4332763379630009E-5</v>
      </c>
      <c r="I237" s="49">
        <v>0</v>
      </c>
      <c r="J237" s="49">
        <v>0</v>
      </c>
      <c r="K237" s="49">
        <v>0</v>
      </c>
    </row>
    <row r="238" spans="1:11" x14ac:dyDescent="0.55000000000000004">
      <c r="A238" s="208"/>
      <c r="B238" s="209" t="s">
        <v>320</v>
      </c>
      <c r="C238" s="209" t="s">
        <v>406</v>
      </c>
      <c r="D238" s="51" t="s">
        <v>407</v>
      </c>
      <c r="E238" s="49">
        <v>0</v>
      </c>
      <c r="F238" s="49">
        <v>0</v>
      </c>
      <c r="G238" s="49">
        <v>0</v>
      </c>
      <c r="H238" s="49">
        <v>0</v>
      </c>
      <c r="I238" s="49">
        <v>0</v>
      </c>
      <c r="J238" s="49">
        <v>0</v>
      </c>
      <c r="K238" s="49">
        <v>0</v>
      </c>
    </row>
    <row r="239" spans="1:11" x14ac:dyDescent="0.55000000000000004">
      <c r="A239" s="208"/>
      <c r="B239" s="209"/>
      <c r="C239" s="209"/>
      <c r="D239" s="51" t="s">
        <v>408</v>
      </c>
      <c r="E239" s="49">
        <v>0</v>
      </c>
      <c r="F239" s="49">
        <v>0</v>
      </c>
      <c r="G239" s="49">
        <v>0</v>
      </c>
      <c r="H239" s="49">
        <v>0</v>
      </c>
      <c r="I239" s="49">
        <v>0</v>
      </c>
      <c r="J239" s="49">
        <v>0</v>
      </c>
      <c r="K239" s="49">
        <v>0</v>
      </c>
    </row>
    <row r="240" spans="1:11" x14ac:dyDescent="0.55000000000000004">
      <c r="A240" s="208"/>
      <c r="B240" s="209"/>
      <c r="C240" s="209"/>
      <c r="D240" s="51" t="s">
        <v>409</v>
      </c>
      <c r="E240" s="49">
        <v>0</v>
      </c>
      <c r="F240" s="49">
        <v>0</v>
      </c>
      <c r="G240" s="49">
        <v>0</v>
      </c>
      <c r="H240" s="49">
        <v>0</v>
      </c>
      <c r="I240" s="49">
        <v>0</v>
      </c>
      <c r="J240" s="49">
        <v>0</v>
      </c>
      <c r="K240" s="49">
        <v>0</v>
      </c>
    </row>
    <row r="241" spans="1:11" x14ac:dyDescent="0.55000000000000004">
      <c r="A241" s="208"/>
      <c r="B241" s="209"/>
      <c r="C241" s="209" t="s">
        <v>44</v>
      </c>
      <c r="D241" s="51" t="s">
        <v>407</v>
      </c>
      <c r="E241" s="49">
        <v>0</v>
      </c>
      <c r="F241" s="49">
        <v>0</v>
      </c>
      <c r="G241" s="49">
        <v>0</v>
      </c>
      <c r="H241" s="49">
        <v>0</v>
      </c>
      <c r="I241" s="49">
        <v>0</v>
      </c>
      <c r="J241" s="49">
        <v>0</v>
      </c>
      <c r="K241" s="49">
        <v>0</v>
      </c>
    </row>
    <row r="242" spans="1:11" x14ac:dyDescent="0.55000000000000004">
      <c r="A242" s="208"/>
      <c r="B242" s="209"/>
      <c r="C242" s="209"/>
      <c r="D242" s="51" t="s">
        <v>408</v>
      </c>
      <c r="E242" s="49">
        <v>0</v>
      </c>
      <c r="F242" s="49">
        <v>0</v>
      </c>
      <c r="G242" s="49">
        <v>0</v>
      </c>
      <c r="H242" s="49">
        <v>0</v>
      </c>
      <c r="I242" s="49">
        <v>0</v>
      </c>
      <c r="J242" s="49">
        <v>0</v>
      </c>
      <c r="K242" s="49">
        <v>0</v>
      </c>
    </row>
    <row r="243" spans="1:11" x14ac:dyDescent="0.55000000000000004">
      <c r="A243" s="208"/>
      <c r="B243" s="209"/>
      <c r="C243" s="209"/>
      <c r="D243" s="51" t="s">
        <v>409</v>
      </c>
      <c r="E243" s="49">
        <v>0</v>
      </c>
      <c r="F243" s="49">
        <v>0</v>
      </c>
      <c r="G243" s="49">
        <v>0</v>
      </c>
      <c r="H243" s="49">
        <v>0</v>
      </c>
      <c r="I243" s="49">
        <v>0</v>
      </c>
      <c r="J243" s="49">
        <v>0</v>
      </c>
      <c r="K243" s="49">
        <v>0</v>
      </c>
    </row>
    <row r="244" spans="1:11" x14ac:dyDescent="0.55000000000000004">
      <c r="A244" s="208"/>
      <c r="B244" s="209" t="s">
        <v>321</v>
      </c>
      <c r="C244" s="209" t="s">
        <v>406</v>
      </c>
      <c r="D244" s="51" t="s">
        <v>407</v>
      </c>
      <c r="E244" s="49">
        <v>2.130209109944036E-4</v>
      </c>
      <c r="F244" s="49">
        <v>2.130209109944036E-4</v>
      </c>
      <c r="G244" s="49">
        <v>2.130209109944036E-4</v>
      </c>
      <c r="H244" s="49">
        <v>2.130209109944036E-4</v>
      </c>
      <c r="I244" s="49">
        <v>0</v>
      </c>
      <c r="J244" s="49">
        <v>0</v>
      </c>
      <c r="K244" s="49">
        <v>0</v>
      </c>
    </row>
    <row r="245" spans="1:11" x14ac:dyDescent="0.55000000000000004">
      <c r="A245" s="208"/>
      <c r="B245" s="209"/>
      <c r="C245" s="209"/>
      <c r="D245" s="51" t="s">
        <v>408</v>
      </c>
      <c r="E245" s="49">
        <v>9.9871014501230311E-6</v>
      </c>
      <c r="F245" s="49">
        <v>9.9871014501230311E-6</v>
      </c>
      <c r="G245" s="49">
        <v>9.9871014501230311E-6</v>
      </c>
      <c r="H245" s="49">
        <v>9.9871014501230311E-6</v>
      </c>
      <c r="I245" s="49">
        <v>0</v>
      </c>
      <c r="J245" s="49">
        <v>0</v>
      </c>
      <c r="K245" s="49">
        <v>0</v>
      </c>
    </row>
    <row r="246" spans="1:11" x14ac:dyDescent="0.55000000000000004">
      <c r="A246" s="208"/>
      <c r="B246" s="209"/>
      <c r="C246" s="209"/>
      <c r="D246" s="51" t="s">
        <v>409</v>
      </c>
      <c r="E246" s="49">
        <v>2.4788558401351411E-5</v>
      </c>
      <c r="F246" s="49">
        <v>2.4788558401351411E-5</v>
      </c>
      <c r="G246" s="49">
        <v>2.4788558401351411E-5</v>
      </c>
      <c r="H246" s="49">
        <v>2.4788558401351411E-5</v>
      </c>
      <c r="I246" s="49">
        <v>0</v>
      </c>
      <c r="J246" s="49">
        <v>0</v>
      </c>
      <c r="K246" s="49">
        <v>0</v>
      </c>
    </row>
    <row r="247" spans="1:11" x14ac:dyDescent="0.55000000000000004">
      <c r="A247" s="208"/>
      <c r="B247" s="209"/>
      <c r="C247" s="209" t="s">
        <v>44</v>
      </c>
      <c r="D247" s="51" t="s">
        <v>407</v>
      </c>
      <c r="E247" s="49">
        <v>1.9509123183158878E-4</v>
      </c>
      <c r="F247" s="49">
        <v>1.9509123183158878E-4</v>
      </c>
      <c r="G247" s="49">
        <v>1.2680930069053272E-4</v>
      </c>
      <c r="H247" s="49">
        <v>1.2680930069053272E-4</v>
      </c>
      <c r="I247" s="49">
        <v>0</v>
      </c>
      <c r="J247" s="49">
        <v>0</v>
      </c>
      <c r="K247" s="49">
        <v>0</v>
      </c>
    </row>
    <row r="248" spans="1:11" x14ac:dyDescent="0.55000000000000004">
      <c r="A248" s="208"/>
      <c r="B248" s="209"/>
      <c r="C248" s="209"/>
      <c r="D248" s="51" t="s">
        <v>408</v>
      </c>
      <c r="E248" s="49">
        <v>8.3775249706257452E-6</v>
      </c>
      <c r="F248" s="49">
        <v>8.3775249706257452E-6</v>
      </c>
      <c r="G248" s="49">
        <v>5.4453912309067345E-6</v>
      </c>
      <c r="H248" s="49">
        <v>5.4453912309067345E-6</v>
      </c>
      <c r="I248" s="49">
        <v>0</v>
      </c>
      <c r="J248" s="49">
        <v>0</v>
      </c>
      <c r="K248" s="49">
        <v>0</v>
      </c>
    </row>
    <row r="249" spans="1:11" x14ac:dyDescent="0.55000000000000004">
      <c r="A249" s="208"/>
      <c r="B249" s="209"/>
      <c r="C249" s="209"/>
      <c r="D249" s="51" t="s">
        <v>409</v>
      </c>
      <c r="E249" s="49">
        <v>2.2050405199430782E-5</v>
      </c>
      <c r="F249" s="49">
        <v>2.2050405199430782E-5</v>
      </c>
      <c r="G249" s="49">
        <v>1.4332763379630009E-5</v>
      </c>
      <c r="H249" s="49">
        <v>1.4332763379630009E-5</v>
      </c>
      <c r="I249" s="49">
        <v>0</v>
      </c>
      <c r="J249" s="49">
        <v>0</v>
      </c>
      <c r="K249" s="49">
        <v>0</v>
      </c>
    </row>
    <row r="250" spans="1:11" x14ac:dyDescent="0.55000000000000004">
      <c r="A250" s="208"/>
      <c r="B250" s="209" t="s">
        <v>322</v>
      </c>
      <c r="C250" s="209" t="s">
        <v>406</v>
      </c>
      <c r="D250" s="51" t="s">
        <v>407</v>
      </c>
      <c r="E250" s="49">
        <v>2.1302091099440362E-3</v>
      </c>
      <c r="F250" s="49">
        <v>2.1302091099440362E-3</v>
      </c>
      <c r="G250" s="49">
        <v>2.1302091099440362E-3</v>
      </c>
      <c r="H250" s="49">
        <v>2.1302091099440362E-3</v>
      </c>
      <c r="I250" s="49">
        <v>0</v>
      </c>
      <c r="J250" s="49">
        <v>0</v>
      </c>
      <c r="K250" s="49">
        <v>0</v>
      </c>
    </row>
    <row r="251" spans="1:11" x14ac:dyDescent="0.55000000000000004">
      <c r="A251" s="208"/>
      <c r="B251" s="209"/>
      <c r="C251" s="209"/>
      <c r="D251" s="51" t="s">
        <v>408</v>
      </c>
      <c r="E251" s="49">
        <v>9.9871014501230315E-5</v>
      </c>
      <c r="F251" s="49">
        <v>9.9871014501230315E-5</v>
      </c>
      <c r="G251" s="49">
        <v>9.9871014501230315E-5</v>
      </c>
      <c r="H251" s="49">
        <v>9.9871014501230315E-5</v>
      </c>
      <c r="I251" s="49">
        <v>0</v>
      </c>
      <c r="J251" s="49">
        <v>0</v>
      </c>
      <c r="K251" s="49">
        <v>0</v>
      </c>
    </row>
    <row r="252" spans="1:11" x14ac:dyDescent="0.55000000000000004">
      <c r="A252" s="208"/>
      <c r="B252" s="209"/>
      <c r="C252" s="209"/>
      <c r="D252" s="51" t="s">
        <v>409</v>
      </c>
      <c r="E252" s="49">
        <v>2.4788558401351413E-4</v>
      </c>
      <c r="F252" s="49">
        <v>2.4788558401351413E-4</v>
      </c>
      <c r="G252" s="49">
        <v>2.4788558401351413E-4</v>
      </c>
      <c r="H252" s="49">
        <v>2.4788558401351413E-4</v>
      </c>
      <c r="I252" s="49">
        <v>0</v>
      </c>
      <c r="J252" s="49">
        <v>0</v>
      </c>
      <c r="K252" s="49">
        <v>0</v>
      </c>
    </row>
    <row r="253" spans="1:11" x14ac:dyDescent="0.55000000000000004">
      <c r="A253" s="208"/>
      <c r="B253" s="209"/>
      <c r="C253" s="209" t="s">
        <v>44</v>
      </c>
      <c r="D253" s="51" t="s">
        <v>407</v>
      </c>
      <c r="E253" s="49">
        <v>1.9509123183158877E-3</v>
      </c>
      <c r="F253" s="49">
        <v>1.9509123183158877E-3</v>
      </c>
      <c r="G253" s="49">
        <v>1.2680930069053271E-3</v>
      </c>
      <c r="H253" s="49">
        <v>1.2680930069053271E-3</v>
      </c>
      <c r="I253" s="49">
        <v>0</v>
      </c>
      <c r="J253" s="49">
        <v>0</v>
      </c>
      <c r="K253" s="49">
        <v>0</v>
      </c>
    </row>
    <row r="254" spans="1:11" x14ac:dyDescent="0.55000000000000004">
      <c r="A254" s="208"/>
      <c r="B254" s="209"/>
      <c r="C254" s="209"/>
      <c r="D254" s="51" t="s">
        <v>408</v>
      </c>
      <c r="E254" s="49">
        <v>8.3775249706257465E-5</v>
      </c>
      <c r="F254" s="49">
        <v>8.3775249706257465E-5</v>
      </c>
      <c r="G254" s="49">
        <v>5.4453912309067357E-5</v>
      </c>
      <c r="H254" s="49">
        <v>5.4453912309067357E-5</v>
      </c>
      <c r="I254" s="49">
        <v>0</v>
      </c>
      <c r="J254" s="49">
        <v>0</v>
      </c>
      <c r="K254" s="49">
        <v>0</v>
      </c>
    </row>
    <row r="255" spans="1:11" x14ac:dyDescent="0.55000000000000004">
      <c r="A255" s="208"/>
      <c r="B255" s="209"/>
      <c r="C255" s="209"/>
      <c r="D255" s="51" t="s">
        <v>409</v>
      </c>
      <c r="E255" s="49">
        <v>2.2050405199430781E-4</v>
      </c>
      <c r="F255" s="49">
        <v>2.2050405199430781E-4</v>
      </c>
      <c r="G255" s="49">
        <v>1.4332763379630009E-4</v>
      </c>
      <c r="H255" s="49">
        <v>1.4332763379630009E-4</v>
      </c>
      <c r="I255" s="49">
        <v>0</v>
      </c>
      <c r="J255" s="49">
        <v>0</v>
      </c>
      <c r="K255" s="49">
        <v>0</v>
      </c>
    </row>
    <row r="256" spans="1:11" x14ac:dyDescent="0.55000000000000004">
      <c r="A256" s="208"/>
      <c r="B256" s="209" t="s">
        <v>323</v>
      </c>
      <c r="C256" s="209" t="s">
        <v>406</v>
      </c>
      <c r="D256" s="51" t="s">
        <v>407</v>
      </c>
      <c r="E256" s="49">
        <v>2.7863135158067993</v>
      </c>
      <c r="F256" s="49">
        <v>2.7863135158067993</v>
      </c>
      <c r="G256" s="49">
        <v>2.7863135158067993</v>
      </c>
      <c r="H256" s="49">
        <v>2.7863135158067993</v>
      </c>
      <c r="I256" s="49">
        <v>0</v>
      </c>
      <c r="J256" s="49">
        <v>0</v>
      </c>
      <c r="K256" s="49">
        <v>0</v>
      </c>
    </row>
    <row r="257" spans="1:11" x14ac:dyDescent="0.55000000000000004">
      <c r="A257" s="208"/>
      <c r="B257" s="209"/>
      <c r="C257" s="209"/>
      <c r="D257" s="51" t="s">
        <v>408</v>
      </c>
      <c r="E257" s="49">
        <v>0.13063128696760926</v>
      </c>
      <c r="F257" s="49">
        <v>0.13063128696760926</v>
      </c>
      <c r="G257" s="49">
        <v>0.13063128696760926</v>
      </c>
      <c r="H257" s="49">
        <v>0.13063128696760926</v>
      </c>
      <c r="I257" s="49">
        <v>0</v>
      </c>
      <c r="J257" s="49">
        <v>0</v>
      </c>
      <c r="K257" s="49">
        <v>0</v>
      </c>
    </row>
    <row r="258" spans="1:11" x14ac:dyDescent="0.55000000000000004">
      <c r="A258" s="208"/>
      <c r="B258" s="209"/>
      <c r="C258" s="209"/>
      <c r="D258" s="51" t="s">
        <v>409</v>
      </c>
      <c r="E258" s="49">
        <v>0.32423434388967648</v>
      </c>
      <c r="F258" s="49">
        <v>0.32423434388967648</v>
      </c>
      <c r="G258" s="49">
        <v>0.32423434388967648</v>
      </c>
      <c r="H258" s="49">
        <v>0.32423434388967648</v>
      </c>
      <c r="I258" s="49">
        <v>0</v>
      </c>
      <c r="J258" s="49">
        <v>0</v>
      </c>
      <c r="K258" s="49">
        <v>0</v>
      </c>
    </row>
    <row r="259" spans="1:11" x14ac:dyDescent="0.55000000000000004">
      <c r="A259" s="208"/>
      <c r="B259" s="209"/>
      <c r="C259" s="209" t="s">
        <v>44</v>
      </c>
      <c r="D259" s="51" t="s">
        <v>407</v>
      </c>
      <c r="E259" s="49">
        <v>2.551793312357181</v>
      </c>
      <c r="F259" s="49">
        <v>2.551793312357181</v>
      </c>
      <c r="G259" s="49">
        <v>1.6586656530321677</v>
      </c>
      <c r="H259" s="49">
        <v>1.6586656530321677</v>
      </c>
      <c r="I259" s="49">
        <v>0</v>
      </c>
      <c r="J259" s="49">
        <v>0</v>
      </c>
      <c r="K259" s="49">
        <v>0</v>
      </c>
    </row>
    <row r="260" spans="1:11" x14ac:dyDescent="0.55000000000000004">
      <c r="A260" s="208"/>
      <c r="B260" s="209"/>
      <c r="C260" s="209"/>
      <c r="D260" s="51" t="s">
        <v>408</v>
      </c>
      <c r="E260" s="49">
        <v>0.10957802661578475</v>
      </c>
      <c r="F260" s="49">
        <v>0.10957802661578475</v>
      </c>
      <c r="G260" s="49">
        <v>7.1225717300260089E-2</v>
      </c>
      <c r="H260" s="49">
        <v>7.1225717300260089E-2</v>
      </c>
      <c r="I260" s="49">
        <v>0</v>
      </c>
      <c r="J260" s="49">
        <v>0</v>
      </c>
      <c r="K260" s="49">
        <v>0</v>
      </c>
    </row>
    <row r="261" spans="1:11" x14ac:dyDescent="0.55000000000000004">
      <c r="A261" s="208"/>
      <c r="B261" s="209"/>
      <c r="C261" s="209"/>
      <c r="D261" s="51" t="s">
        <v>409</v>
      </c>
      <c r="E261" s="49">
        <v>0.28841930000855465</v>
      </c>
      <c r="F261" s="49">
        <v>0.28841930000855465</v>
      </c>
      <c r="G261" s="49">
        <v>0.18747254500556051</v>
      </c>
      <c r="H261" s="49">
        <v>0.18747254500556051</v>
      </c>
      <c r="I261" s="49">
        <v>0</v>
      </c>
      <c r="J261" s="49">
        <v>0</v>
      </c>
      <c r="K261" s="49">
        <v>0</v>
      </c>
    </row>
    <row r="262" spans="1:11" x14ac:dyDescent="0.55000000000000004">
      <c r="A262" s="208"/>
      <c r="B262" s="209" t="s">
        <v>324</v>
      </c>
      <c r="C262" s="209" t="s">
        <v>406</v>
      </c>
      <c r="D262" s="51" t="s">
        <v>407</v>
      </c>
      <c r="E262" s="49">
        <v>2.130209109944036E-4</v>
      </c>
      <c r="F262" s="49">
        <v>2.130209109944036E-4</v>
      </c>
      <c r="G262" s="49">
        <v>2.130209109944036E-4</v>
      </c>
      <c r="H262" s="49">
        <v>2.130209109944036E-4</v>
      </c>
      <c r="I262" s="49">
        <v>0</v>
      </c>
      <c r="J262" s="49">
        <v>0</v>
      </c>
      <c r="K262" s="49">
        <v>0</v>
      </c>
    </row>
    <row r="263" spans="1:11" x14ac:dyDescent="0.55000000000000004">
      <c r="A263" s="208"/>
      <c r="B263" s="209"/>
      <c r="C263" s="209"/>
      <c r="D263" s="51" t="s">
        <v>408</v>
      </c>
      <c r="E263" s="49">
        <v>9.9871014501230311E-6</v>
      </c>
      <c r="F263" s="49">
        <v>9.9871014501230311E-6</v>
      </c>
      <c r="G263" s="49">
        <v>9.9871014501230311E-6</v>
      </c>
      <c r="H263" s="49">
        <v>9.9871014501230311E-6</v>
      </c>
      <c r="I263" s="49">
        <v>0</v>
      </c>
      <c r="J263" s="49">
        <v>0</v>
      </c>
      <c r="K263" s="49">
        <v>0</v>
      </c>
    </row>
    <row r="264" spans="1:11" x14ac:dyDescent="0.55000000000000004">
      <c r="A264" s="208"/>
      <c r="B264" s="209"/>
      <c r="C264" s="209"/>
      <c r="D264" s="51" t="s">
        <v>409</v>
      </c>
      <c r="E264" s="49">
        <v>2.4788558401351411E-5</v>
      </c>
      <c r="F264" s="49">
        <v>2.4788558401351411E-5</v>
      </c>
      <c r="G264" s="49">
        <v>2.4788558401351411E-5</v>
      </c>
      <c r="H264" s="49">
        <v>2.4788558401351411E-5</v>
      </c>
      <c r="I264" s="49">
        <v>0</v>
      </c>
      <c r="J264" s="49">
        <v>0</v>
      </c>
      <c r="K264" s="49">
        <v>0</v>
      </c>
    </row>
    <row r="265" spans="1:11" x14ac:dyDescent="0.55000000000000004">
      <c r="A265" s="208"/>
      <c r="B265" s="209"/>
      <c r="C265" s="209" t="s">
        <v>44</v>
      </c>
      <c r="D265" s="51" t="s">
        <v>407</v>
      </c>
      <c r="E265" s="49">
        <v>1.9509123183158878E-4</v>
      </c>
      <c r="F265" s="49">
        <v>1.9509123183158878E-4</v>
      </c>
      <c r="G265" s="49">
        <v>1.2680930069053272E-4</v>
      </c>
      <c r="H265" s="49">
        <v>1.2680930069053272E-4</v>
      </c>
      <c r="I265" s="49">
        <v>0</v>
      </c>
      <c r="J265" s="49">
        <v>0</v>
      </c>
      <c r="K265" s="49">
        <v>0</v>
      </c>
    </row>
    <row r="266" spans="1:11" x14ac:dyDescent="0.55000000000000004">
      <c r="A266" s="208"/>
      <c r="B266" s="209"/>
      <c r="C266" s="209"/>
      <c r="D266" s="51" t="s">
        <v>408</v>
      </c>
      <c r="E266" s="49">
        <v>8.3775249706257452E-6</v>
      </c>
      <c r="F266" s="49">
        <v>8.3775249706257452E-6</v>
      </c>
      <c r="G266" s="49">
        <v>5.4453912309067345E-6</v>
      </c>
      <c r="H266" s="49">
        <v>5.4453912309067345E-6</v>
      </c>
      <c r="I266" s="49">
        <v>0</v>
      </c>
      <c r="J266" s="49">
        <v>0</v>
      </c>
      <c r="K266" s="49">
        <v>0</v>
      </c>
    </row>
    <row r="267" spans="1:11" x14ac:dyDescent="0.55000000000000004">
      <c r="A267" s="208"/>
      <c r="B267" s="209"/>
      <c r="C267" s="209"/>
      <c r="D267" s="51" t="s">
        <v>409</v>
      </c>
      <c r="E267" s="49">
        <v>2.2050405199430782E-5</v>
      </c>
      <c r="F267" s="49">
        <v>2.2050405199430782E-5</v>
      </c>
      <c r="G267" s="49">
        <v>1.4332763379630009E-5</v>
      </c>
      <c r="H267" s="49">
        <v>1.4332763379630009E-5</v>
      </c>
      <c r="I267" s="49">
        <v>0</v>
      </c>
      <c r="J267" s="49">
        <v>0</v>
      </c>
      <c r="K267" s="49">
        <v>0</v>
      </c>
    </row>
    <row r="268" spans="1:11" x14ac:dyDescent="0.55000000000000004">
      <c r="A268" s="208"/>
      <c r="B268" s="209" t="s">
        <v>325</v>
      </c>
      <c r="C268" s="209" t="s">
        <v>406</v>
      </c>
      <c r="D268" s="51" t="s">
        <v>407</v>
      </c>
      <c r="E268" s="49">
        <v>1.917188198949633E-2</v>
      </c>
      <c r="F268" s="49">
        <v>1.917188198949633E-2</v>
      </c>
      <c r="G268" s="49">
        <v>1.917188198949633E-2</v>
      </c>
      <c r="H268" s="49">
        <v>1.917188198949633E-2</v>
      </c>
      <c r="I268" s="49">
        <v>0</v>
      </c>
      <c r="J268" s="49">
        <v>0</v>
      </c>
      <c r="K268" s="49">
        <v>0</v>
      </c>
    </row>
    <row r="269" spans="1:11" x14ac:dyDescent="0.55000000000000004">
      <c r="A269" s="208"/>
      <c r="B269" s="209"/>
      <c r="C269" s="209"/>
      <c r="D269" s="51" t="s">
        <v>408</v>
      </c>
      <c r="E269" s="49">
        <v>8.988391305110731E-4</v>
      </c>
      <c r="F269" s="49">
        <v>8.988391305110731E-4</v>
      </c>
      <c r="G269" s="49">
        <v>8.988391305110731E-4</v>
      </c>
      <c r="H269" s="49">
        <v>8.988391305110731E-4</v>
      </c>
      <c r="I269" s="49">
        <v>0</v>
      </c>
      <c r="J269" s="49">
        <v>0</v>
      </c>
      <c r="K269" s="49">
        <v>0</v>
      </c>
    </row>
    <row r="270" spans="1:11" x14ac:dyDescent="0.55000000000000004">
      <c r="A270" s="208"/>
      <c r="B270" s="209"/>
      <c r="C270" s="209"/>
      <c r="D270" s="51" t="s">
        <v>409</v>
      </c>
      <c r="E270" s="49">
        <v>2.2309702561216275E-3</v>
      </c>
      <c r="F270" s="49">
        <v>2.2309702561216275E-3</v>
      </c>
      <c r="G270" s="49">
        <v>2.2309702561216275E-3</v>
      </c>
      <c r="H270" s="49">
        <v>2.2309702561216275E-3</v>
      </c>
      <c r="I270" s="49">
        <v>0</v>
      </c>
      <c r="J270" s="49">
        <v>0</v>
      </c>
      <c r="K270" s="49">
        <v>0</v>
      </c>
    </row>
    <row r="271" spans="1:11" x14ac:dyDescent="0.55000000000000004">
      <c r="A271" s="208"/>
      <c r="B271" s="209"/>
      <c r="C271" s="209" t="s">
        <v>44</v>
      </c>
      <c r="D271" s="51" t="s">
        <v>407</v>
      </c>
      <c r="E271" s="49">
        <v>1.7558210864842994E-2</v>
      </c>
      <c r="F271" s="49">
        <v>1.7558210864842994E-2</v>
      </c>
      <c r="G271" s="49">
        <v>1.1412837062147947E-2</v>
      </c>
      <c r="H271" s="49">
        <v>1.1412837062147947E-2</v>
      </c>
      <c r="I271" s="49">
        <v>0</v>
      </c>
      <c r="J271" s="49">
        <v>0</v>
      </c>
      <c r="K271" s="49">
        <v>0</v>
      </c>
    </row>
    <row r="272" spans="1:11" x14ac:dyDescent="0.55000000000000004">
      <c r="A272" s="208"/>
      <c r="B272" s="209"/>
      <c r="C272" s="209"/>
      <c r="D272" s="51" t="s">
        <v>408</v>
      </c>
      <c r="E272" s="49">
        <v>7.5397724735631736E-4</v>
      </c>
      <c r="F272" s="49">
        <v>7.5397724735631736E-4</v>
      </c>
      <c r="G272" s="49">
        <v>4.9008521078160627E-4</v>
      </c>
      <c r="H272" s="49">
        <v>4.9008521078160627E-4</v>
      </c>
      <c r="I272" s="49">
        <v>0</v>
      </c>
      <c r="J272" s="49">
        <v>0</v>
      </c>
      <c r="K272" s="49">
        <v>0</v>
      </c>
    </row>
    <row r="273" spans="1:11" x14ac:dyDescent="0.55000000000000004">
      <c r="A273" s="208"/>
      <c r="B273" s="209"/>
      <c r="C273" s="209"/>
      <c r="D273" s="51" t="s">
        <v>409</v>
      </c>
      <c r="E273" s="49">
        <v>1.9845364679487707E-3</v>
      </c>
      <c r="F273" s="49">
        <v>1.9845364679487707E-3</v>
      </c>
      <c r="G273" s="49">
        <v>1.289948704166701E-3</v>
      </c>
      <c r="H273" s="49">
        <v>1.289948704166701E-3</v>
      </c>
      <c r="I273" s="49">
        <v>0</v>
      </c>
      <c r="J273" s="49">
        <v>0</v>
      </c>
      <c r="K273" s="49">
        <v>0</v>
      </c>
    </row>
    <row r="274" spans="1:11" x14ac:dyDescent="0.55000000000000004">
      <c r="A274" s="208"/>
      <c r="B274" s="209" t="s">
        <v>326</v>
      </c>
      <c r="C274" s="209" t="s">
        <v>406</v>
      </c>
      <c r="D274" s="51" t="s">
        <v>407</v>
      </c>
      <c r="E274" s="49">
        <v>25.562509319328431</v>
      </c>
      <c r="F274" s="49">
        <v>25.562509319328431</v>
      </c>
      <c r="G274" s="49">
        <v>25.562509319328431</v>
      </c>
      <c r="H274" s="49">
        <v>25.562509319328431</v>
      </c>
      <c r="I274" s="49">
        <v>0</v>
      </c>
      <c r="J274" s="49">
        <v>0</v>
      </c>
      <c r="K274" s="49">
        <v>0</v>
      </c>
    </row>
    <row r="275" spans="1:11" x14ac:dyDescent="0.55000000000000004">
      <c r="A275" s="208"/>
      <c r="B275" s="209"/>
      <c r="C275" s="209"/>
      <c r="D275" s="51" t="s">
        <v>408</v>
      </c>
      <c r="E275" s="49">
        <v>1.1984521740147638</v>
      </c>
      <c r="F275" s="49">
        <v>1.1984521740147638</v>
      </c>
      <c r="G275" s="49">
        <v>1.1984521740147638</v>
      </c>
      <c r="H275" s="49">
        <v>1.1984521740147638</v>
      </c>
      <c r="I275" s="49">
        <v>0</v>
      </c>
      <c r="J275" s="49">
        <v>0</v>
      </c>
      <c r="K275" s="49">
        <v>0</v>
      </c>
    </row>
    <row r="276" spans="1:11" x14ac:dyDescent="0.55000000000000004">
      <c r="A276" s="208"/>
      <c r="B276" s="209"/>
      <c r="C276" s="209"/>
      <c r="D276" s="51" t="s">
        <v>409</v>
      </c>
      <c r="E276" s="49">
        <v>2.9746270081621691</v>
      </c>
      <c r="F276" s="49">
        <v>2.9746270081621691</v>
      </c>
      <c r="G276" s="49">
        <v>2.9746270081621691</v>
      </c>
      <c r="H276" s="49">
        <v>2.9746270081621691</v>
      </c>
      <c r="I276" s="49">
        <v>0</v>
      </c>
      <c r="J276" s="49">
        <v>0</v>
      </c>
      <c r="K276" s="49">
        <v>0</v>
      </c>
    </row>
    <row r="277" spans="1:11" x14ac:dyDescent="0.55000000000000004">
      <c r="A277" s="208"/>
      <c r="B277" s="209"/>
      <c r="C277" s="209" t="s">
        <v>44</v>
      </c>
      <c r="D277" s="51" t="s">
        <v>407</v>
      </c>
      <c r="E277" s="49">
        <v>23.41094781979065</v>
      </c>
      <c r="F277" s="49">
        <v>23.41094781979065</v>
      </c>
      <c r="G277" s="49">
        <v>15.217116082863923</v>
      </c>
      <c r="H277" s="49">
        <v>15.217116082863923</v>
      </c>
      <c r="I277" s="49">
        <v>0</v>
      </c>
      <c r="J277" s="49">
        <v>0</v>
      </c>
      <c r="K277" s="49">
        <v>0</v>
      </c>
    </row>
    <row r="278" spans="1:11" x14ac:dyDescent="0.55000000000000004">
      <c r="A278" s="208"/>
      <c r="B278" s="209"/>
      <c r="C278" s="209"/>
      <c r="D278" s="51" t="s">
        <v>408</v>
      </c>
      <c r="E278" s="49">
        <v>1.0053029964750895</v>
      </c>
      <c r="F278" s="49">
        <v>1.0053029964750895</v>
      </c>
      <c r="G278" s="49">
        <v>0.65344694770880818</v>
      </c>
      <c r="H278" s="49">
        <v>0.65344694770880818</v>
      </c>
      <c r="I278" s="49">
        <v>0</v>
      </c>
      <c r="J278" s="49">
        <v>0</v>
      </c>
      <c r="K278" s="49">
        <v>0</v>
      </c>
    </row>
    <row r="279" spans="1:11" x14ac:dyDescent="0.55000000000000004">
      <c r="A279" s="208"/>
      <c r="B279" s="209"/>
      <c r="C279" s="209"/>
      <c r="D279" s="51" t="s">
        <v>409</v>
      </c>
      <c r="E279" s="49">
        <v>2.6460486239316934</v>
      </c>
      <c r="F279" s="49">
        <v>2.6460486239316934</v>
      </c>
      <c r="G279" s="49">
        <v>1.7199316055556007</v>
      </c>
      <c r="H279" s="49">
        <v>1.7199316055556007</v>
      </c>
      <c r="I279" s="49">
        <v>0</v>
      </c>
      <c r="J279" s="49">
        <v>0</v>
      </c>
      <c r="K279" s="49">
        <v>0</v>
      </c>
    </row>
    <row r="280" spans="1:11" x14ac:dyDescent="0.55000000000000004">
      <c r="A280" s="208"/>
      <c r="B280" s="209" t="s">
        <v>327</v>
      </c>
      <c r="C280" s="209" t="s">
        <v>406</v>
      </c>
      <c r="D280" s="51" t="s">
        <v>407</v>
      </c>
      <c r="E280" s="49">
        <v>4.9229132530806678E-2</v>
      </c>
      <c r="F280" s="49">
        <v>4.9229132530806678E-2</v>
      </c>
      <c r="G280" s="49">
        <v>4.9229132530806678E-2</v>
      </c>
      <c r="H280" s="49">
        <v>4.9229132530806678E-2</v>
      </c>
      <c r="I280" s="49">
        <v>0</v>
      </c>
      <c r="J280" s="49">
        <v>0</v>
      </c>
      <c r="K280" s="49">
        <v>0</v>
      </c>
    </row>
    <row r="281" spans="1:11" x14ac:dyDescent="0.55000000000000004">
      <c r="A281" s="208"/>
      <c r="B281" s="209"/>
      <c r="C281" s="209"/>
      <c r="D281" s="51" t="s">
        <v>408</v>
      </c>
      <c r="E281" s="49">
        <v>2.3080191451234329E-3</v>
      </c>
      <c r="F281" s="49">
        <v>2.3080191451234329E-3</v>
      </c>
      <c r="G281" s="49">
        <v>2.3080191451234329E-3</v>
      </c>
      <c r="H281" s="49">
        <v>2.3080191451234329E-3</v>
      </c>
      <c r="I281" s="49">
        <v>0</v>
      </c>
      <c r="J281" s="49">
        <v>0</v>
      </c>
      <c r="K281" s="49">
        <v>0</v>
      </c>
    </row>
    <row r="282" spans="1:11" x14ac:dyDescent="0.55000000000000004">
      <c r="A282" s="208"/>
      <c r="B282" s="209"/>
      <c r="C282" s="209"/>
      <c r="D282" s="51" t="s">
        <v>409</v>
      </c>
      <c r="E282" s="49">
        <v>5.728635846552311E-3</v>
      </c>
      <c r="F282" s="49">
        <v>5.728635846552311E-3</v>
      </c>
      <c r="G282" s="49">
        <v>5.728635846552311E-3</v>
      </c>
      <c r="H282" s="49">
        <v>5.728635846552311E-3</v>
      </c>
      <c r="I282" s="49">
        <v>0</v>
      </c>
      <c r="J282" s="49">
        <v>0</v>
      </c>
      <c r="K282" s="49">
        <v>0</v>
      </c>
    </row>
    <row r="283" spans="1:11" x14ac:dyDescent="0.55000000000000004">
      <c r="A283" s="208"/>
      <c r="B283" s="209"/>
      <c r="C283" s="209" t="s">
        <v>44</v>
      </c>
      <c r="D283" s="51" t="s">
        <v>407</v>
      </c>
      <c r="E283" s="49">
        <v>4.5085583676280169E-2</v>
      </c>
      <c r="F283" s="49">
        <v>4.5085583676280169E-2</v>
      </c>
      <c r="G283" s="49">
        <v>2.9305629389582109E-2</v>
      </c>
      <c r="H283" s="49">
        <v>2.9305629389582109E-2</v>
      </c>
      <c r="I283" s="49">
        <v>0</v>
      </c>
      <c r="J283" s="49">
        <v>0</v>
      </c>
      <c r="K283" s="49">
        <v>0</v>
      </c>
    </row>
    <row r="284" spans="1:11" x14ac:dyDescent="0.55000000000000004">
      <c r="A284" s="208"/>
      <c r="B284" s="209"/>
      <c r="C284" s="209"/>
      <c r="D284" s="51" t="s">
        <v>408</v>
      </c>
      <c r="E284" s="49">
        <v>1.93604602071161E-3</v>
      </c>
      <c r="F284" s="49">
        <v>1.93604602071161E-3</v>
      </c>
      <c r="G284" s="49">
        <v>1.2584299134625466E-3</v>
      </c>
      <c r="H284" s="49">
        <v>1.2584299134625466E-3</v>
      </c>
      <c r="I284" s="49">
        <v>0</v>
      </c>
      <c r="J284" s="49">
        <v>0</v>
      </c>
      <c r="K284" s="49">
        <v>0</v>
      </c>
    </row>
    <row r="285" spans="1:11" x14ac:dyDescent="0.55000000000000004">
      <c r="A285" s="208"/>
      <c r="B285" s="209"/>
      <c r="C285" s="209"/>
      <c r="D285" s="51" t="s">
        <v>409</v>
      </c>
      <c r="E285" s="49">
        <v>5.0958486415884534E-3</v>
      </c>
      <c r="F285" s="49">
        <v>5.0958486415884534E-3</v>
      </c>
      <c r="G285" s="49">
        <v>3.3123016170324947E-3</v>
      </c>
      <c r="H285" s="49">
        <v>3.3123016170324947E-3</v>
      </c>
      <c r="I285" s="49">
        <v>0</v>
      </c>
      <c r="J285" s="49">
        <v>0</v>
      </c>
      <c r="K285" s="49">
        <v>0</v>
      </c>
    </row>
    <row r="286" spans="1:11" x14ac:dyDescent="0.55000000000000004">
      <c r="A286" s="208"/>
      <c r="B286" s="209" t="s">
        <v>328</v>
      </c>
      <c r="C286" s="209" t="s">
        <v>406</v>
      </c>
      <c r="D286" s="51" t="s">
        <v>407</v>
      </c>
      <c r="E286" s="49">
        <v>2.1302091099440366E-5</v>
      </c>
      <c r="F286" s="49">
        <v>2.1302091099440366E-5</v>
      </c>
      <c r="G286" s="49">
        <v>2.1302091099440366E-5</v>
      </c>
      <c r="H286" s="49">
        <v>2.1302091099440366E-5</v>
      </c>
      <c r="I286" s="49">
        <v>0</v>
      </c>
      <c r="J286" s="49">
        <v>0</v>
      </c>
      <c r="K286" s="49">
        <v>0</v>
      </c>
    </row>
    <row r="287" spans="1:11" x14ac:dyDescent="0.55000000000000004">
      <c r="A287" s="208"/>
      <c r="B287" s="209"/>
      <c r="C287" s="209"/>
      <c r="D287" s="51" t="s">
        <v>408</v>
      </c>
      <c r="E287" s="49">
        <v>9.9871014501230328E-7</v>
      </c>
      <c r="F287" s="49">
        <v>9.9871014501230328E-7</v>
      </c>
      <c r="G287" s="49">
        <v>9.9871014501230328E-7</v>
      </c>
      <c r="H287" s="49">
        <v>9.9871014501230328E-7</v>
      </c>
      <c r="I287" s="49">
        <v>0</v>
      </c>
      <c r="J287" s="49">
        <v>0</v>
      </c>
      <c r="K287" s="49">
        <v>0</v>
      </c>
    </row>
    <row r="288" spans="1:11" x14ac:dyDescent="0.55000000000000004">
      <c r="A288" s="208"/>
      <c r="B288" s="209"/>
      <c r="C288" s="209"/>
      <c r="D288" s="51" t="s">
        <v>409</v>
      </c>
      <c r="E288" s="49">
        <v>2.4788558401351416E-6</v>
      </c>
      <c r="F288" s="49">
        <v>2.4788558401351416E-6</v>
      </c>
      <c r="G288" s="49">
        <v>2.4788558401351416E-6</v>
      </c>
      <c r="H288" s="49">
        <v>2.4788558401351416E-6</v>
      </c>
      <c r="I288" s="49">
        <v>0</v>
      </c>
      <c r="J288" s="49">
        <v>0</v>
      </c>
      <c r="K288" s="49">
        <v>0</v>
      </c>
    </row>
    <row r="289" spans="1:11" x14ac:dyDescent="0.55000000000000004">
      <c r="A289" s="208"/>
      <c r="B289" s="209"/>
      <c r="C289" s="209" t="s">
        <v>44</v>
      </c>
      <c r="D289" s="51" t="s">
        <v>407</v>
      </c>
      <c r="E289" s="49">
        <v>1.9509123183158883E-5</v>
      </c>
      <c r="F289" s="49">
        <v>1.9509123183158883E-5</v>
      </c>
      <c r="G289" s="49">
        <v>1.2680930069053275E-5</v>
      </c>
      <c r="H289" s="49">
        <v>1.2680930069053275E-5</v>
      </c>
      <c r="I289" s="49">
        <v>0</v>
      </c>
      <c r="J289" s="49">
        <v>0</v>
      </c>
      <c r="K289" s="49">
        <v>0</v>
      </c>
    </row>
    <row r="290" spans="1:11" x14ac:dyDescent="0.55000000000000004">
      <c r="A290" s="208"/>
      <c r="B290" s="209"/>
      <c r="C290" s="209"/>
      <c r="D290" s="51" t="s">
        <v>408</v>
      </c>
      <c r="E290" s="49">
        <v>8.3775249706257477E-7</v>
      </c>
      <c r="F290" s="49">
        <v>8.3775249706257477E-7</v>
      </c>
      <c r="G290" s="49">
        <v>5.4453912309067358E-7</v>
      </c>
      <c r="H290" s="49">
        <v>5.4453912309067358E-7</v>
      </c>
      <c r="I290" s="49">
        <v>0</v>
      </c>
      <c r="J290" s="49">
        <v>0</v>
      </c>
      <c r="K290" s="49">
        <v>0</v>
      </c>
    </row>
    <row r="291" spans="1:11" x14ac:dyDescent="0.55000000000000004">
      <c r="A291" s="208"/>
      <c r="B291" s="209"/>
      <c r="C291" s="209"/>
      <c r="D291" s="51" t="s">
        <v>409</v>
      </c>
      <c r="E291" s="49">
        <v>2.2050405199430786E-6</v>
      </c>
      <c r="F291" s="49">
        <v>2.2050405199430786E-6</v>
      </c>
      <c r="G291" s="49">
        <v>1.4332763379630012E-6</v>
      </c>
      <c r="H291" s="49">
        <v>1.4332763379630012E-6</v>
      </c>
      <c r="I291" s="49">
        <v>0</v>
      </c>
      <c r="J291" s="49">
        <v>0</v>
      </c>
      <c r="K291" s="49">
        <v>0</v>
      </c>
    </row>
    <row r="292" spans="1:11" x14ac:dyDescent="0.55000000000000004">
      <c r="A292" s="208"/>
      <c r="B292" s="209" t="s">
        <v>329</v>
      </c>
      <c r="C292" s="209" t="s">
        <v>406</v>
      </c>
      <c r="D292" s="51" t="s">
        <v>407</v>
      </c>
      <c r="E292" s="49">
        <v>0</v>
      </c>
      <c r="F292" s="49">
        <v>0</v>
      </c>
      <c r="G292" s="49">
        <v>0</v>
      </c>
      <c r="H292" s="49">
        <v>0</v>
      </c>
      <c r="I292" s="49">
        <v>0</v>
      </c>
      <c r="J292" s="49">
        <v>0</v>
      </c>
      <c r="K292" s="49">
        <v>0</v>
      </c>
    </row>
    <row r="293" spans="1:11" x14ac:dyDescent="0.55000000000000004">
      <c r="A293" s="208"/>
      <c r="B293" s="209"/>
      <c r="C293" s="209"/>
      <c r="D293" s="51" t="s">
        <v>408</v>
      </c>
      <c r="E293" s="49">
        <v>0</v>
      </c>
      <c r="F293" s="49">
        <v>0</v>
      </c>
      <c r="G293" s="49">
        <v>0</v>
      </c>
      <c r="H293" s="49">
        <v>0</v>
      </c>
      <c r="I293" s="49">
        <v>0</v>
      </c>
      <c r="J293" s="49">
        <v>0</v>
      </c>
      <c r="K293" s="49">
        <v>0</v>
      </c>
    </row>
    <row r="294" spans="1:11" x14ac:dyDescent="0.55000000000000004">
      <c r="A294" s="208"/>
      <c r="B294" s="209"/>
      <c r="C294" s="209"/>
      <c r="D294" s="51" t="s">
        <v>409</v>
      </c>
      <c r="E294" s="49">
        <v>0</v>
      </c>
      <c r="F294" s="49">
        <v>0</v>
      </c>
      <c r="G294" s="49">
        <v>0</v>
      </c>
      <c r="H294" s="49">
        <v>0</v>
      </c>
      <c r="I294" s="49">
        <v>0</v>
      </c>
      <c r="J294" s="49">
        <v>0</v>
      </c>
      <c r="K294" s="49">
        <v>0</v>
      </c>
    </row>
    <row r="295" spans="1:11" x14ac:dyDescent="0.55000000000000004">
      <c r="A295" s="208"/>
      <c r="B295" s="209"/>
      <c r="C295" s="209" t="s">
        <v>44</v>
      </c>
      <c r="D295" s="51" t="s">
        <v>407</v>
      </c>
      <c r="E295" s="49">
        <v>0</v>
      </c>
      <c r="F295" s="49">
        <v>0</v>
      </c>
      <c r="G295" s="49">
        <v>0</v>
      </c>
      <c r="H295" s="49">
        <v>0</v>
      </c>
      <c r="I295" s="49">
        <v>0</v>
      </c>
      <c r="J295" s="49">
        <v>0</v>
      </c>
      <c r="K295" s="49">
        <v>0</v>
      </c>
    </row>
    <row r="296" spans="1:11" x14ac:dyDescent="0.55000000000000004">
      <c r="A296" s="208"/>
      <c r="B296" s="209"/>
      <c r="C296" s="209"/>
      <c r="D296" s="51" t="s">
        <v>408</v>
      </c>
      <c r="E296" s="49">
        <v>0</v>
      </c>
      <c r="F296" s="49">
        <v>0</v>
      </c>
      <c r="G296" s="49">
        <v>0</v>
      </c>
      <c r="H296" s="49">
        <v>0</v>
      </c>
      <c r="I296" s="49">
        <v>0</v>
      </c>
      <c r="J296" s="49">
        <v>0</v>
      </c>
      <c r="K296" s="49">
        <v>0</v>
      </c>
    </row>
    <row r="297" spans="1:11" x14ac:dyDescent="0.55000000000000004">
      <c r="A297" s="208"/>
      <c r="B297" s="209"/>
      <c r="C297" s="209"/>
      <c r="D297" s="51" t="s">
        <v>409</v>
      </c>
      <c r="E297" s="49">
        <v>0</v>
      </c>
      <c r="F297" s="49">
        <v>0</v>
      </c>
      <c r="G297" s="49">
        <v>0</v>
      </c>
      <c r="H297" s="49">
        <v>0</v>
      </c>
      <c r="I297" s="49">
        <v>0</v>
      </c>
      <c r="J297" s="49">
        <v>0</v>
      </c>
      <c r="K297" s="49">
        <v>0</v>
      </c>
    </row>
    <row r="298" spans="1:11" x14ac:dyDescent="0.55000000000000004">
      <c r="A298" s="208"/>
      <c r="B298" s="209" t="s">
        <v>330</v>
      </c>
      <c r="C298" s="209" t="s">
        <v>406</v>
      </c>
      <c r="D298" s="51" t="s">
        <v>407</v>
      </c>
      <c r="E298" s="49">
        <v>0</v>
      </c>
      <c r="F298" s="49">
        <v>0</v>
      </c>
      <c r="G298" s="49">
        <v>0</v>
      </c>
      <c r="H298" s="49">
        <v>0</v>
      </c>
      <c r="I298" s="49">
        <v>0</v>
      </c>
      <c r="J298" s="49">
        <v>0</v>
      </c>
      <c r="K298" s="49">
        <v>0</v>
      </c>
    </row>
    <row r="299" spans="1:11" x14ac:dyDescent="0.55000000000000004">
      <c r="A299" s="208"/>
      <c r="B299" s="209"/>
      <c r="C299" s="209"/>
      <c r="D299" s="51" t="s">
        <v>408</v>
      </c>
      <c r="E299" s="49">
        <v>0</v>
      </c>
      <c r="F299" s="49">
        <v>0</v>
      </c>
      <c r="G299" s="49">
        <v>0</v>
      </c>
      <c r="H299" s="49">
        <v>0</v>
      </c>
      <c r="I299" s="49">
        <v>0</v>
      </c>
      <c r="J299" s="49">
        <v>0</v>
      </c>
      <c r="K299" s="49">
        <v>0</v>
      </c>
    </row>
    <row r="300" spans="1:11" x14ac:dyDescent="0.55000000000000004">
      <c r="A300" s="208"/>
      <c r="B300" s="209"/>
      <c r="C300" s="209"/>
      <c r="D300" s="51" t="s">
        <v>409</v>
      </c>
      <c r="E300" s="49">
        <v>0</v>
      </c>
      <c r="F300" s="49">
        <v>0</v>
      </c>
      <c r="G300" s="49">
        <v>0</v>
      </c>
      <c r="H300" s="49">
        <v>0</v>
      </c>
      <c r="I300" s="49">
        <v>0</v>
      </c>
      <c r="J300" s="49">
        <v>0</v>
      </c>
      <c r="K300" s="49">
        <v>0</v>
      </c>
    </row>
    <row r="301" spans="1:11" x14ac:dyDescent="0.55000000000000004">
      <c r="A301" s="208"/>
      <c r="B301" s="209"/>
      <c r="C301" s="209" t="s">
        <v>44</v>
      </c>
      <c r="D301" s="51" t="s">
        <v>407</v>
      </c>
      <c r="E301" s="49">
        <v>0</v>
      </c>
      <c r="F301" s="49">
        <v>0</v>
      </c>
      <c r="G301" s="49">
        <v>0</v>
      </c>
      <c r="H301" s="49">
        <v>0</v>
      </c>
      <c r="I301" s="49">
        <v>0</v>
      </c>
      <c r="J301" s="49">
        <v>0</v>
      </c>
      <c r="K301" s="49">
        <v>0</v>
      </c>
    </row>
    <row r="302" spans="1:11" x14ac:dyDescent="0.55000000000000004">
      <c r="A302" s="208"/>
      <c r="B302" s="209"/>
      <c r="C302" s="209"/>
      <c r="D302" s="51" t="s">
        <v>408</v>
      </c>
      <c r="E302" s="49">
        <v>0</v>
      </c>
      <c r="F302" s="49">
        <v>0</v>
      </c>
      <c r="G302" s="49">
        <v>0</v>
      </c>
      <c r="H302" s="49">
        <v>0</v>
      </c>
      <c r="I302" s="49">
        <v>0</v>
      </c>
      <c r="J302" s="49">
        <v>0</v>
      </c>
      <c r="K302" s="49">
        <v>0</v>
      </c>
    </row>
    <row r="303" spans="1:11" x14ac:dyDescent="0.55000000000000004">
      <c r="A303" s="208"/>
      <c r="B303" s="209"/>
      <c r="C303" s="209"/>
      <c r="D303" s="51" t="s">
        <v>409</v>
      </c>
      <c r="E303" s="49">
        <v>0</v>
      </c>
      <c r="F303" s="49">
        <v>0</v>
      </c>
      <c r="G303" s="49">
        <v>0</v>
      </c>
      <c r="H303" s="49">
        <v>0</v>
      </c>
      <c r="I303" s="49">
        <v>0</v>
      </c>
      <c r="J303" s="49">
        <v>0</v>
      </c>
      <c r="K303" s="49">
        <v>0</v>
      </c>
    </row>
    <row r="304" spans="1:11" x14ac:dyDescent="0.55000000000000004">
      <c r="A304" s="208"/>
      <c r="B304" s="209" t="s">
        <v>331</v>
      </c>
      <c r="C304" s="209" t="s">
        <v>406</v>
      </c>
      <c r="D304" s="51" t="s">
        <v>407</v>
      </c>
      <c r="E304" s="49">
        <v>6.390627329832109E-3</v>
      </c>
      <c r="F304" s="49">
        <v>6.390627329832109E-3</v>
      </c>
      <c r="G304" s="49">
        <v>6.390627329832109E-3</v>
      </c>
      <c r="H304" s="49">
        <v>6.390627329832109E-3</v>
      </c>
      <c r="I304" s="49">
        <v>0</v>
      </c>
      <c r="J304" s="49">
        <v>0</v>
      </c>
      <c r="K304" s="49">
        <v>0</v>
      </c>
    </row>
    <row r="305" spans="1:11" x14ac:dyDescent="0.55000000000000004">
      <c r="A305" s="208"/>
      <c r="B305" s="209"/>
      <c r="C305" s="209"/>
      <c r="D305" s="51" t="s">
        <v>408</v>
      </c>
      <c r="E305" s="49">
        <v>2.99613043503691E-4</v>
      </c>
      <c r="F305" s="49">
        <v>2.99613043503691E-4</v>
      </c>
      <c r="G305" s="49">
        <v>2.99613043503691E-4</v>
      </c>
      <c r="H305" s="49">
        <v>2.99613043503691E-4</v>
      </c>
      <c r="I305" s="49">
        <v>0</v>
      </c>
      <c r="J305" s="49">
        <v>0</v>
      </c>
      <c r="K305" s="49">
        <v>0</v>
      </c>
    </row>
    <row r="306" spans="1:11" x14ac:dyDescent="0.55000000000000004">
      <c r="A306" s="208"/>
      <c r="B306" s="209"/>
      <c r="C306" s="209"/>
      <c r="D306" s="51" t="s">
        <v>409</v>
      </c>
      <c r="E306" s="49">
        <v>7.4365675204054245E-4</v>
      </c>
      <c r="F306" s="49">
        <v>7.4365675204054245E-4</v>
      </c>
      <c r="G306" s="49">
        <v>7.4365675204054245E-4</v>
      </c>
      <c r="H306" s="49">
        <v>7.4365675204054245E-4</v>
      </c>
      <c r="I306" s="49">
        <v>0</v>
      </c>
      <c r="J306" s="49">
        <v>0</v>
      </c>
      <c r="K306" s="49">
        <v>0</v>
      </c>
    </row>
    <row r="307" spans="1:11" x14ac:dyDescent="0.55000000000000004">
      <c r="A307" s="208"/>
      <c r="B307" s="209"/>
      <c r="C307" s="209" t="s">
        <v>44</v>
      </c>
      <c r="D307" s="51" t="s">
        <v>407</v>
      </c>
      <c r="E307" s="49">
        <v>5.8527369549476642E-3</v>
      </c>
      <c r="F307" s="49">
        <v>5.8527369549476642E-3</v>
      </c>
      <c r="G307" s="49">
        <v>3.8042790207159817E-3</v>
      </c>
      <c r="H307" s="49">
        <v>3.8042790207159817E-3</v>
      </c>
      <c r="I307" s="49">
        <v>0</v>
      </c>
      <c r="J307" s="49">
        <v>0</v>
      </c>
      <c r="K307" s="49">
        <v>0</v>
      </c>
    </row>
    <row r="308" spans="1:11" x14ac:dyDescent="0.55000000000000004">
      <c r="A308" s="208"/>
      <c r="B308" s="209"/>
      <c r="C308" s="209"/>
      <c r="D308" s="51" t="s">
        <v>408</v>
      </c>
      <c r="E308" s="49">
        <v>2.5132574911877238E-4</v>
      </c>
      <c r="F308" s="49">
        <v>2.5132574911877238E-4</v>
      </c>
      <c r="G308" s="49">
        <v>1.6336173692720206E-4</v>
      </c>
      <c r="H308" s="49">
        <v>1.6336173692720206E-4</v>
      </c>
      <c r="I308" s="49">
        <v>0</v>
      </c>
      <c r="J308" s="49">
        <v>0</v>
      </c>
      <c r="K308" s="49">
        <v>0</v>
      </c>
    </row>
    <row r="309" spans="1:11" x14ac:dyDescent="0.55000000000000004">
      <c r="A309" s="208"/>
      <c r="B309" s="209"/>
      <c r="C309" s="209"/>
      <c r="D309" s="51" t="s">
        <v>409</v>
      </c>
      <c r="E309" s="49">
        <v>6.6151215598292358E-4</v>
      </c>
      <c r="F309" s="49">
        <v>6.6151215598292358E-4</v>
      </c>
      <c r="G309" s="49">
        <v>4.2998290138890035E-4</v>
      </c>
      <c r="H309" s="49">
        <v>4.2998290138890035E-4</v>
      </c>
      <c r="I309" s="49">
        <v>0</v>
      </c>
      <c r="J309" s="49">
        <v>0</v>
      </c>
      <c r="K309" s="49">
        <v>0</v>
      </c>
    </row>
    <row r="310" spans="1:11" x14ac:dyDescent="0.55000000000000004">
      <c r="A310" s="208"/>
      <c r="B310" s="209" t="s">
        <v>332</v>
      </c>
      <c r="C310" s="209" t="s">
        <v>406</v>
      </c>
      <c r="D310" s="51" t="s">
        <v>407</v>
      </c>
      <c r="E310" s="49">
        <v>4.9633872261696044E-3</v>
      </c>
      <c r="F310" s="49">
        <v>4.9633872261696044E-3</v>
      </c>
      <c r="G310" s="49">
        <v>4.9633872261696044E-3</v>
      </c>
      <c r="H310" s="49">
        <v>4.9633872261696044E-3</v>
      </c>
      <c r="I310" s="49">
        <v>0</v>
      </c>
      <c r="J310" s="49">
        <v>0</v>
      </c>
      <c r="K310" s="49">
        <v>0</v>
      </c>
    </row>
    <row r="311" spans="1:11" x14ac:dyDescent="0.55000000000000004">
      <c r="A311" s="208"/>
      <c r="B311" s="209"/>
      <c r="C311" s="209"/>
      <c r="D311" s="51" t="s">
        <v>408</v>
      </c>
      <c r="E311" s="49">
        <v>2.3269946378786668E-4</v>
      </c>
      <c r="F311" s="49">
        <v>2.3269946378786668E-4</v>
      </c>
      <c r="G311" s="49">
        <v>2.3269946378786668E-4</v>
      </c>
      <c r="H311" s="49">
        <v>2.3269946378786668E-4</v>
      </c>
      <c r="I311" s="49">
        <v>0</v>
      </c>
      <c r="J311" s="49">
        <v>0</v>
      </c>
      <c r="K311" s="49">
        <v>0</v>
      </c>
    </row>
    <row r="312" spans="1:11" x14ac:dyDescent="0.55000000000000004">
      <c r="A312" s="208"/>
      <c r="B312" s="209"/>
      <c r="C312" s="209"/>
      <c r="D312" s="51" t="s">
        <v>409</v>
      </c>
      <c r="E312" s="49">
        <v>5.7757341075148801E-4</v>
      </c>
      <c r="F312" s="49">
        <v>5.7757341075148801E-4</v>
      </c>
      <c r="G312" s="49">
        <v>5.7757341075148801E-4</v>
      </c>
      <c r="H312" s="49">
        <v>5.7757341075148801E-4</v>
      </c>
      <c r="I312" s="49">
        <v>0</v>
      </c>
      <c r="J312" s="49">
        <v>0</v>
      </c>
      <c r="K312" s="49">
        <v>0</v>
      </c>
    </row>
    <row r="313" spans="1:11" x14ac:dyDescent="0.55000000000000004">
      <c r="A313" s="208"/>
      <c r="B313" s="209"/>
      <c r="C313" s="209" t="s">
        <v>44</v>
      </c>
      <c r="D313" s="51" t="s">
        <v>407</v>
      </c>
      <c r="E313" s="49">
        <v>4.5456257016760187E-3</v>
      </c>
      <c r="F313" s="49">
        <v>4.5456257016760187E-3</v>
      </c>
      <c r="G313" s="49">
        <v>2.9546567060894121E-3</v>
      </c>
      <c r="H313" s="49">
        <v>2.9546567060894121E-3</v>
      </c>
      <c r="I313" s="49">
        <v>0</v>
      </c>
      <c r="J313" s="49">
        <v>0</v>
      </c>
      <c r="K313" s="49">
        <v>0</v>
      </c>
    </row>
    <row r="314" spans="1:11" x14ac:dyDescent="0.55000000000000004">
      <c r="A314" s="208"/>
      <c r="B314" s="209"/>
      <c r="C314" s="209"/>
      <c r="D314" s="51" t="s">
        <v>408</v>
      </c>
      <c r="E314" s="49">
        <v>1.9519633181557989E-4</v>
      </c>
      <c r="F314" s="49">
        <v>1.9519633181557989E-4</v>
      </c>
      <c r="G314" s="49">
        <v>1.2687761568012693E-4</v>
      </c>
      <c r="H314" s="49">
        <v>1.2687761568012693E-4</v>
      </c>
      <c r="I314" s="49">
        <v>0</v>
      </c>
      <c r="J314" s="49">
        <v>0</v>
      </c>
      <c r="K314" s="49">
        <v>0</v>
      </c>
    </row>
    <row r="315" spans="1:11" x14ac:dyDescent="0.55000000000000004">
      <c r="A315" s="208"/>
      <c r="B315" s="209"/>
      <c r="C315" s="209"/>
      <c r="D315" s="51" t="s">
        <v>409</v>
      </c>
      <c r="E315" s="49">
        <v>5.1377444114673724E-4</v>
      </c>
      <c r="F315" s="49">
        <v>5.1377444114673724E-4</v>
      </c>
      <c r="G315" s="49">
        <v>3.3395338674537922E-4</v>
      </c>
      <c r="H315" s="49">
        <v>3.3395338674537922E-4</v>
      </c>
      <c r="I315" s="49">
        <v>0</v>
      </c>
      <c r="J315" s="49">
        <v>0</v>
      </c>
      <c r="K315" s="49">
        <v>0</v>
      </c>
    </row>
    <row r="316" spans="1:11" x14ac:dyDescent="0.55000000000000004">
      <c r="A316" s="208"/>
      <c r="B316" s="209" t="s">
        <v>333</v>
      </c>
      <c r="C316" s="209" t="s">
        <v>406</v>
      </c>
      <c r="D316" s="51" t="s">
        <v>407</v>
      </c>
      <c r="E316" s="49">
        <v>2.130209109944036E-4</v>
      </c>
      <c r="F316" s="49">
        <v>2.130209109944036E-4</v>
      </c>
      <c r="G316" s="49">
        <v>2.130209109944036E-4</v>
      </c>
      <c r="H316" s="49">
        <v>2.130209109944036E-4</v>
      </c>
      <c r="I316" s="49">
        <v>0</v>
      </c>
      <c r="J316" s="49">
        <v>0</v>
      </c>
      <c r="K316" s="49">
        <v>0</v>
      </c>
    </row>
    <row r="317" spans="1:11" x14ac:dyDescent="0.55000000000000004">
      <c r="A317" s="208"/>
      <c r="B317" s="209"/>
      <c r="C317" s="209"/>
      <c r="D317" s="51" t="s">
        <v>408</v>
      </c>
      <c r="E317" s="49">
        <v>9.9871014501230311E-6</v>
      </c>
      <c r="F317" s="49">
        <v>9.9871014501230311E-6</v>
      </c>
      <c r="G317" s="49">
        <v>9.9871014501230311E-6</v>
      </c>
      <c r="H317" s="49">
        <v>9.9871014501230311E-6</v>
      </c>
      <c r="I317" s="49">
        <v>0</v>
      </c>
      <c r="J317" s="49">
        <v>0</v>
      </c>
      <c r="K317" s="49">
        <v>0</v>
      </c>
    </row>
    <row r="318" spans="1:11" x14ac:dyDescent="0.55000000000000004">
      <c r="A318" s="208"/>
      <c r="B318" s="209"/>
      <c r="C318" s="209"/>
      <c r="D318" s="51" t="s">
        <v>409</v>
      </c>
      <c r="E318" s="49">
        <v>2.4788558401351411E-5</v>
      </c>
      <c r="F318" s="49">
        <v>2.4788558401351411E-5</v>
      </c>
      <c r="G318" s="49">
        <v>2.4788558401351411E-5</v>
      </c>
      <c r="H318" s="49">
        <v>2.4788558401351411E-5</v>
      </c>
      <c r="I318" s="49">
        <v>0</v>
      </c>
      <c r="J318" s="49">
        <v>0</v>
      </c>
      <c r="K318" s="49">
        <v>0</v>
      </c>
    </row>
    <row r="319" spans="1:11" x14ac:dyDescent="0.55000000000000004">
      <c r="A319" s="208"/>
      <c r="B319" s="209"/>
      <c r="C319" s="209" t="s">
        <v>44</v>
      </c>
      <c r="D319" s="51" t="s">
        <v>407</v>
      </c>
      <c r="E319" s="49">
        <v>1.9509123183158878E-4</v>
      </c>
      <c r="F319" s="49">
        <v>1.9509123183158878E-4</v>
      </c>
      <c r="G319" s="49">
        <v>1.2680930069053272E-4</v>
      </c>
      <c r="H319" s="49">
        <v>1.2680930069053272E-4</v>
      </c>
      <c r="I319" s="49">
        <v>0</v>
      </c>
      <c r="J319" s="49">
        <v>0</v>
      </c>
      <c r="K319" s="49">
        <v>0</v>
      </c>
    </row>
    <row r="320" spans="1:11" x14ac:dyDescent="0.55000000000000004">
      <c r="A320" s="208"/>
      <c r="B320" s="209"/>
      <c r="C320" s="209"/>
      <c r="D320" s="51" t="s">
        <v>408</v>
      </c>
      <c r="E320" s="49">
        <v>8.3775249706257452E-6</v>
      </c>
      <c r="F320" s="49">
        <v>8.3775249706257452E-6</v>
      </c>
      <c r="G320" s="49">
        <v>5.4453912309067345E-6</v>
      </c>
      <c r="H320" s="49">
        <v>5.4453912309067345E-6</v>
      </c>
      <c r="I320" s="49">
        <v>0</v>
      </c>
      <c r="J320" s="49">
        <v>0</v>
      </c>
      <c r="K320" s="49">
        <v>0</v>
      </c>
    </row>
    <row r="321" spans="1:11" x14ac:dyDescent="0.55000000000000004">
      <c r="A321" s="208"/>
      <c r="B321" s="209"/>
      <c r="C321" s="209"/>
      <c r="D321" s="51" t="s">
        <v>409</v>
      </c>
      <c r="E321" s="49">
        <v>2.2050405199430782E-5</v>
      </c>
      <c r="F321" s="49">
        <v>2.2050405199430782E-5</v>
      </c>
      <c r="G321" s="49">
        <v>1.4332763379630009E-5</v>
      </c>
      <c r="H321" s="49">
        <v>1.4332763379630009E-5</v>
      </c>
      <c r="I321" s="49">
        <v>0</v>
      </c>
      <c r="J321" s="49">
        <v>0</v>
      </c>
      <c r="K321" s="49">
        <v>0</v>
      </c>
    </row>
    <row r="322" spans="1:11" x14ac:dyDescent="0.55000000000000004">
      <c r="A322" s="208"/>
      <c r="B322" s="209" t="s">
        <v>334</v>
      </c>
      <c r="C322" s="209" t="s">
        <v>406</v>
      </c>
      <c r="D322" s="51" t="s">
        <v>407</v>
      </c>
      <c r="E322" s="49">
        <v>0</v>
      </c>
      <c r="F322" s="49">
        <v>0</v>
      </c>
      <c r="G322" s="49">
        <v>0</v>
      </c>
      <c r="H322" s="49">
        <v>0</v>
      </c>
      <c r="I322" s="49">
        <v>0</v>
      </c>
      <c r="J322" s="49">
        <v>0</v>
      </c>
      <c r="K322" s="49">
        <v>0</v>
      </c>
    </row>
    <row r="323" spans="1:11" x14ac:dyDescent="0.55000000000000004">
      <c r="A323" s="208"/>
      <c r="B323" s="209"/>
      <c r="C323" s="209"/>
      <c r="D323" s="51" t="s">
        <v>408</v>
      </c>
      <c r="E323" s="49">
        <v>0</v>
      </c>
      <c r="F323" s="49">
        <v>0</v>
      </c>
      <c r="G323" s="49">
        <v>0</v>
      </c>
      <c r="H323" s="49">
        <v>0</v>
      </c>
      <c r="I323" s="49">
        <v>0</v>
      </c>
      <c r="J323" s="49">
        <v>0</v>
      </c>
      <c r="K323" s="49">
        <v>0</v>
      </c>
    </row>
    <row r="324" spans="1:11" x14ac:dyDescent="0.55000000000000004">
      <c r="A324" s="208"/>
      <c r="B324" s="209"/>
      <c r="C324" s="209"/>
      <c r="D324" s="51" t="s">
        <v>409</v>
      </c>
      <c r="E324" s="49">
        <v>0</v>
      </c>
      <c r="F324" s="49">
        <v>0</v>
      </c>
      <c r="G324" s="49">
        <v>0</v>
      </c>
      <c r="H324" s="49">
        <v>0</v>
      </c>
      <c r="I324" s="49">
        <v>0</v>
      </c>
      <c r="J324" s="49">
        <v>0</v>
      </c>
      <c r="K324" s="49">
        <v>0</v>
      </c>
    </row>
    <row r="325" spans="1:11" x14ac:dyDescent="0.55000000000000004">
      <c r="A325" s="208"/>
      <c r="B325" s="209"/>
      <c r="C325" s="209" t="s">
        <v>44</v>
      </c>
      <c r="D325" s="51" t="s">
        <v>407</v>
      </c>
      <c r="E325" s="49">
        <v>0</v>
      </c>
      <c r="F325" s="49">
        <v>0</v>
      </c>
      <c r="G325" s="49">
        <v>0</v>
      </c>
      <c r="H325" s="49">
        <v>0</v>
      </c>
      <c r="I325" s="49">
        <v>0</v>
      </c>
      <c r="J325" s="49">
        <v>0</v>
      </c>
      <c r="K325" s="49">
        <v>0</v>
      </c>
    </row>
    <row r="326" spans="1:11" x14ac:dyDescent="0.55000000000000004">
      <c r="A326" s="208"/>
      <c r="B326" s="209"/>
      <c r="C326" s="209"/>
      <c r="D326" s="51" t="s">
        <v>408</v>
      </c>
      <c r="E326" s="49">
        <v>0</v>
      </c>
      <c r="F326" s="49">
        <v>0</v>
      </c>
      <c r="G326" s="49">
        <v>0</v>
      </c>
      <c r="H326" s="49">
        <v>0</v>
      </c>
      <c r="I326" s="49">
        <v>0</v>
      </c>
      <c r="J326" s="49">
        <v>0</v>
      </c>
      <c r="K326" s="49">
        <v>0</v>
      </c>
    </row>
    <row r="327" spans="1:11" x14ac:dyDescent="0.55000000000000004">
      <c r="A327" s="208"/>
      <c r="B327" s="209"/>
      <c r="C327" s="209"/>
      <c r="D327" s="51" t="s">
        <v>409</v>
      </c>
      <c r="E327" s="49">
        <v>0</v>
      </c>
      <c r="F327" s="49">
        <v>0</v>
      </c>
      <c r="G327" s="49">
        <v>0</v>
      </c>
      <c r="H327" s="49">
        <v>0</v>
      </c>
      <c r="I327" s="49">
        <v>0</v>
      </c>
      <c r="J327" s="49">
        <v>0</v>
      </c>
      <c r="K327" s="49">
        <v>0</v>
      </c>
    </row>
    <row r="328" spans="1:11" x14ac:dyDescent="0.55000000000000004">
      <c r="A328" s="208"/>
      <c r="B328" s="209" t="s">
        <v>335</v>
      </c>
      <c r="C328" s="209" t="s">
        <v>406</v>
      </c>
      <c r="D328" s="51" t="s">
        <v>407</v>
      </c>
      <c r="E328" s="49">
        <v>2.130209109944036E-4</v>
      </c>
      <c r="F328" s="49">
        <v>2.130209109944036E-4</v>
      </c>
      <c r="G328" s="49">
        <v>2.130209109944036E-4</v>
      </c>
      <c r="H328" s="49">
        <v>2.130209109944036E-4</v>
      </c>
      <c r="I328" s="49">
        <v>0</v>
      </c>
      <c r="J328" s="49">
        <v>0</v>
      </c>
      <c r="K328" s="49">
        <v>0</v>
      </c>
    </row>
    <row r="329" spans="1:11" x14ac:dyDescent="0.55000000000000004">
      <c r="A329" s="208"/>
      <c r="B329" s="209"/>
      <c r="C329" s="209"/>
      <c r="D329" s="51" t="s">
        <v>408</v>
      </c>
      <c r="E329" s="49">
        <v>9.9871014501230311E-6</v>
      </c>
      <c r="F329" s="49">
        <v>9.9871014501230311E-6</v>
      </c>
      <c r="G329" s="49">
        <v>9.9871014501230311E-6</v>
      </c>
      <c r="H329" s="49">
        <v>9.9871014501230311E-6</v>
      </c>
      <c r="I329" s="49">
        <v>0</v>
      </c>
      <c r="J329" s="49">
        <v>0</v>
      </c>
      <c r="K329" s="49">
        <v>0</v>
      </c>
    </row>
    <row r="330" spans="1:11" x14ac:dyDescent="0.55000000000000004">
      <c r="A330" s="208"/>
      <c r="B330" s="209"/>
      <c r="C330" s="209"/>
      <c r="D330" s="51" t="s">
        <v>409</v>
      </c>
      <c r="E330" s="49">
        <v>2.4788558401351411E-5</v>
      </c>
      <c r="F330" s="49">
        <v>2.4788558401351411E-5</v>
      </c>
      <c r="G330" s="49">
        <v>2.4788558401351411E-5</v>
      </c>
      <c r="H330" s="49">
        <v>2.4788558401351411E-5</v>
      </c>
      <c r="I330" s="49">
        <v>0</v>
      </c>
      <c r="J330" s="49">
        <v>0</v>
      </c>
      <c r="K330" s="49">
        <v>0</v>
      </c>
    </row>
    <row r="331" spans="1:11" x14ac:dyDescent="0.55000000000000004">
      <c r="A331" s="208"/>
      <c r="B331" s="209"/>
      <c r="C331" s="209" t="s">
        <v>44</v>
      </c>
      <c r="D331" s="51" t="s">
        <v>407</v>
      </c>
      <c r="E331" s="49">
        <v>1.9509123183158878E-4</v>
      </c>
      <c r="F331" s="49">
        <v>1.9509123183158878E-4</v>
      </c>
      <c r="G331" s="49">
        <v>1.2680930069053272E-4</v>
      </c>
      <c r="H331" s="49">
        <v>1.2680930069053272E-4</v>
      </c>
      <c r="I331" s="49">
        <v>0</v>
      </c>
      <c r="J331" s="49">
        <v>0</v>
      </c>
      <c r="K331" s="49">
        <v>0</v>
      </c>
    </row>
    <row r="332" spans="1:11" x14ac:dyDescent="0.55000000000000004">
      <c r="A332" s="208"/>
      <c r="B332" s="209"/>
      <c r="C332" s="209"/>
      <c r="D332" s="51" t="s">
        <v>408</v>
      </c>
      <c r="E332" s="49">
        <v>8.3775249706257452E-6</v>
      </c>
      <c r="F332" s="49">
        <v>8.3775249706257452E-6</v>
      </c>
      <c r="G332" s="49">
        <v>5.4453912309067345E-6</v>
      </c>
      <c r="H332" s="49">
        <v>5.4453912309067345E-6</v>
      </c>
      <c r="I332" s="49">
        <v>0</v>
      </c>
      <c r="J332" s="49">
        <v>0</v>
      </c>
      <c r="K332" s="49">
        <v>0</v>
      </c>
    </row>
    <row r="333" spans="1:11" x14ac:dyDescent="0.55000000000000004">
      <c r="A333" s="208"/>
      <c r="B333" s="209"/>
      <c r="C333" s="209"/>
      <c r="D333" s="51" t="s">
        <v>409</v>
      </c>
      <c r="E333" s="49">
        <v>2.2050405199430782E-5</v>
      </c>
      <c r="F333" s="49">
        <v>2.2050405199430782E-5</v>
      </c>
      <c r="G333" s="49">
        <v>1.4332763379630009E-5</v>
      </c>
      <c r="H333" s="49">
        <v>1.4332763379630009E-5</v>
      </c>
      <c r="I333" s="49">
        <v>0</v>
      </c>
      <c r="J333" s="49">
        <v>0</v>
      </c>
      <c r="K333" s="49">
        <v>0</v>
      </c>
    </row>
    <row r="334" spans="1:11" x14ac:dyDescent="0.55000000000000004">
      <c r="A334" s="208"/>
      <c r="B334" s="209" t="s">
        <v>336</v>
      </c>
      <c r="C334" s="209" t="s">
        <v>406</v>
      </c>
      <c r="D334" s="51" t="s">
        <v>407</v>
      </c>
      <c r="E334" s="49">
        <v>0</v>
      </c>
      <c r="F334" s="49">
        <v>0</v>
      </c>
      <c r="G334" s="49">
        <v>0</v>
      </c>
      <c r="H334" s="49">
        <v>0</v>
      </c>
      <c r="I334" s="49">
        <v>0</v>
      </c>
      <c r="J334" s="49">
        <v>0</v>
      </c>
      <c r="K334" s="49">
        <v>0</v>
      </c>
    </row>
    <row r="335" spans="1:11" x14ac:dyDescent="0.55000000000000004">
      <c r="A335" s="208"/>
      <c r="B335" s="209"/>
      <c r="C335" s="209"/>
      <c r="D335" s="51" t="s">
        <v>408</v>
      </c>
      <c r="E335" s="49">
        <v>0</v>
      </c>
      <c r="F335" s="49">
        <v>0</v>
      </c>
      <c r="G335" s="49">
        <v>0</v>
      </c>
      <c r="H335" s="49">
        <v>0</v>
      </c>
      <c r="I335" s="49">
        <v>0</v>
      </c>
      <c r="J335" s="49">
        <v>0</v>
      </c>
      <c r="K335" s="49">
        <v>0</v>
      </c>
    </row>
    <row r="336" spans="1:11" x14ac:dyDescent="0.55000000000000004">
      <c r="A336" s="208"/>
      <c r="B336" s="209"/>
      <c r="C336" s="209"/>
      <c r="D336" s="51" t="s">
        <v>409</v>
      </c>
      <c r="E336" s="49">
        <v>0</v>
      </c>
      <c r="F336" s="49">
        <v>0</v>
      </c>
      <c r="G336" s="49">
        <v>0</v>
      </c>
      <c r="H336" s="49">
        <v>0</v>
      </c>
      <c r="I336" s="49">
        <v>0</v>
      </c>
      <c r="J336" s="49">
        <v>0</v>
      </c>
      <c r="K336" s="49">
        <v>0</v>
      </c>
    </row>
    <row r="337" spans="1:11" x14ac:dyDescent="0.55000000000000004">
      <c r="A337" s="208"/>
      <c r="B337" s="209"/>
      <c r="C337" s="209" t="s">
        <v>44</v>
      </c>
      <c r="D337" s="51" t="s">
        <v>407</v>
      </c>
      <c r="E337" s="49">
        <v>0</v>
      </c>
      <c r="F337" s="49">
        <v>0</v>
      </c>
      <c r="G337" s="49">
        <v>0</v>
      </c>
      <c r="H337" s="49">
        <v>0</v>
      </c>
      <c r="I337" s="49">
        <v>0</v>
      </c>
      <c r="J337" s="49">
        <v>0</v>
      </c>
      <c r="K337" s="49">
        <v>0</v>
      </c>
    </row>
    <row r="338" spans="1:11" x14ac:dyDescent="0.55000000000000004">
      <c r="A338" s="208"/>
      <c r="B338" s="209"/>
      <c r="C338" s="209"/>
      <c r="D338" s="51" t="s">
        <v>408</v>
      </c>
      <c r="E338" s="49">
        <v>0</v>
      </c>
      <c r="F338" s="49">
        <v>0</v>
      </c>
      <c r="G338" s="49">
        <v>0</v>
      </c>
      <c r="H338" s="49">
        <v>0</v>
      </c>
      <c r="I338" s="49">
        <v>0</v>
      </c>
      <c r="J338" s="49">
        <v>0</v>
      </c>
      <c r="K338" s="49">
        <v>0</v>
      </c>
    </row>
    <row r="339" spans="1:11" x14ac:dyDescent="0.55000000000000004">
      <c r="A339" s="208"/>
      <c r="B339" s="209"/>
      <c r="C339" s="209"/>
      <c r="D339" s="51" t="s">
        <v>409</v>
      </c>
      <c r="E339" s="49">
        <v>0</v>
      </c>
      <c r="F339" s="49">
        <v>0</v>
      </c>
      <c r="G339" s="49">
        <v>0</v>
      </c>
      <c r="H339" s="49">
        <v>0</v>
      </c>
      <c r="I339" s="49">
        <v>0</v>
      </c>
      <c r="J339" s="49">
        <v>0</v>
      </c>
      <c r="K339" s="49">
        <v>0</v>
      </c>
    </row>
    <row r="340" spans="1:11" x14ac:dyDescent="0.55000000000000004">
      <c r="A340" s="208"/>
      <c r="B340" s="209" t="s">
        <v>337</v>
      </c>
      <c r="C340" s="209" t="s">
        <v>406</v>
      </c>
      <c r="D340" s="51" t="s">
        <v>407</v>
      </c>
      <c r="E340" s="49">
        <v>2.7138864060687018</v>
      </c>
      <c r="F340" s="49">
        <v>2.7138864060687018</v>
      </c>
      <c r="G340" s="49">
        <v>2.7138864060687018</v>
      </c>
      <c r="H340" s="49">
        <v>2.7138864060687018</v>
      </c>
      <c r="I340" s="49">
        <v>0</v>
      </c>
      <c r="J340" s="49">
        <v>0</v>
      </c>
      <c r="K340" s="49">
        <v>0</v>
      </c>
    </row>
    <row r="341" spans="1:11" x14ac:dyDescent="0.55000000000000004">
      <c r="A341" s="208"/>
      <c r="B341" s="209"/>
      <c r="C341" s="209"/>
      <c r="D341" s="51" t="s">
        <v>408</v>
      </c>
      <c r="E341" s="49">
        <v>0.12723567247456744</v>
      </c>
      <c r="F341" s="49">
        <v>0.12723567247456744</v>
      </c>
      <c r="G341" s="49">
        <v>0.12723567247456744</v>
      </c>
      <c r="H341" s="49">
        <v>0.12723567247456744</v>
      </c>
      <c r="I341" s="49">
        <v>0</v>
      </c>
      <c r="J341" s="49">
        <v>0</v>
      </c>
      <c r="K341" s="49">
        <v>0</v>
      </c>
    </row>
    <row r="342" spans="1:11" x14ac:dyDescent="0.55000000000000004">
      <c r="A342" s="208"/>
      <c r="B342" s="209"/>
      <c r="C342" s="209"/>
      <c r="D342" s="51" t="s">
        <v>409</v>
      </c>
      <c r="E342" s="49">
        <v>0.315806234033217</v>
      </c>
      <c r="F342" s="49">
        <v>0.315806234033217</v>
      </c>
      <c r="G342" s="49">
        <v>0.315806234033217</v>
      </c>
      <c r="H342" s="49">
        <v>0.315806234033217</v>
      </c>
      <c r="I342" s="49">
        <v>0</v>
      </c>
      <c r="J342" s="49">
        <v>0</v>
      </c>
      <c r="K342" s="49">
        <v>0</v>
      </c>
    </row>
    <row r="343" spans="1:11" x14ac:dyDescent="0.55000000000000004">
      <c r="A343" s="208"/>
      <c r="B343" s="209"/>
      <c r="C343" s="209" t="s">
        <v>44</v>
      </c>
      <c r="D343" s="51" t="s">
        <v>407</v>
      </c>
      <c r="E343" s="49">
        <v>2.4854622935344408</v>
      </c>
      <c r="F343" s="49">
        <v>2.4854622935344408</v>
      </c>
      <c r="G343" s="49">
        <v>1.6155504907973866</v>
      </c>
      <c r="H343" s="49">
        <v>1.6155504907973866</v>
      </c>
      <c r="I343" s="49">
        <v>0</v>
      </c>
      <c r="J343" s="49">
        <v>0</v>
      </c>
      <c r="K343" s="49">
        <v>0</v>
      </c>
    </row>
    <row r="344" spans="1:11" x14ac:dyDescent="0.55000000000000004">
      <c r="A344" s="208"/>
      <c r="B344" s="209"/>
      <c r="C344" s="209"/>
      <c r="D344" s="51" t="s">
        <v>408</v>
      </c>
      <c r="E344" s="49">
        <v>0.106729668125772</v>
      </c>
      <c r="F344" s="49">
        <v>0.106729668125772</v>
      </c>
      <c r="G344" s="49">
        <v>6.9374284281751811E-2</v>
      </c>
      <c r="H344" s="49">
        <v>6.9374284281751811E-2</v>
      </c>
      <c r="I344" s="49">
        <v>0</v>
      </c>
      <c r="J344" s="49">
        <v>0</v>
      </c>
      <c r="K344" s="49">
        <v>0</v>
      </c>
    </row>
    <row r="345" spans="1:11" x14ac:dyDescent="0.55000000000000004">
      <c r="A345" s="208"/>
      <c r="B345" s="209"/>
      <c r="C345" s="209"/>
      <c r="D345" s="51" t="s">
        <v>409</v>
      </c>
      <c r="E345" s="49">
        <v>0.28092216224074817</v>
      </c>
      <c r="F345" s="49">
        <v>0.28092216224074817</v>
      </c>
      <c r="G345" s="49">
        <v>0.18259940545648631</v>
      </c>
      <c r="H345" s="49">
        <v>0.18259940545648631</v>
      </c>
      <c r="I345" s="49">
        <v>0</v>
      </c>
      <c r="J345" s="49">
        <v>0</v>
      </c>
      <c r="K345" s="49">
        <v>0</v>
      </c>
    </row>
    <row r="346" spans="1:11" x14ac:dyDescent="0.55000000000000004">
      <c r="A346" s="208"/>
      <c r="B346" s="209" t="s">
        <v>338</v>
      </c>
      <c r="C346" s="209" t="s">
        <v>406</v>
      </c>
      <c r="D346" s="51" t="s">
        <v>407</v>
      </c>
      <c r="E346" s="49">
        <v>2.130209109944036E-4</v>
      </c>
      <c r="F346" s="49">
        <v>2.130209109944036E-4</v>
      </c>
      <c r="G346" s="49">
        <v>2.130209109944036E-4</v>
      </c>
      <c r="H346" s="49">
        <v>2.130209109944036E-4</v>
      </c>
      <c r="I346" s="49">
        <v>0</v>
      </c>
      <c r="J346" s="49">
        <v>0</v>
      </c>
      <c r="K346" s="49">
        <v>0</v>
      </c>
    </row>
    <row r="347" spans="1:11" x14ac:dyDescent="0.55000000000000004">
      <c r="A347" s="208"/>
      <c r="B347" s="209"/>
      <c r="C347" s="209"/>
      <c r="D347" s="51" t="s">
        <v>408</v>
      </c>
      <c r="E347" s="49">
        <v>9.9871014501230311E-6</v>
      </c>
      <c r="F347" s="49">
        <v>9.9871014501230311E-6</v>
      </c>
      <c r="G347" s="49">
        <v>9.9871014501230311E-6</v>
      </c>
      <c r="H347" s="49">
        <v>9.9871014501230311E-6</v>
      </c>
      <c r="I347" s="49">
        <v>0</v>
      </c>
      <c r="J347" s="49">
        <v>0</v>
      </c>
      <c r="K347" s="49">
        <v>0</v>
      </c>
    </row>
    <row r="348" spans="1:11" x14ac:dyDescent="0.55000000000000004">
      <c r="A348" s="208"/>
      <c r="B348" s="209"/>
      <c r="C348" s="209"/>
      <c r="D348" s="51" t="s">
        <v>409</v>
      </c>
      <c r="E348" s="49">
        <v>2.4788558401351411E-5</v>
      </c>
      <c r="F348" s="49">
        <v>2.4788558401351411E-5</v>
      </c>
      <c r="G348" s="49">
        <v>2.4788558401351411E-5</v>
      </c>
      <c r="H348" s="49">
        <v>2.4788558401351411E-5</v>
      </c>
      <c r="I348" s="49">
        <v>0</v>
      </c>
      <c r="J348" s="49">
        <v>0</v>
      </c>
      <c r="K348" s="49">
        <v>0</v>
      </c>
    </row>
    <row r="349" spans="1:11" x14ac:dyDescent="0.55000000000000004">
      <c r="A349" s="208"/>
      <c r="B349" s="209"/>
      <c r="C349" s="209" t="s">
        <v>44</v>
      </c>
      <c r="D349" s="51" t="s">
        <v>407</v>
      </c>
      <c r="E349" s="49">
        <v>1.9509123183158878E-4</v>
      </c>
      <c r="F349" s="49">
        <v>1.9509123183158878E-4</v>
      </c>
      <c r="G349" s="49">
        <v>1.2680930069053272E-4</v>
      </c>
      <c r="H349" s="49">
        <v>1.2680930069053272E-4</v>
      </c>
      <c r="I349" s="49">
        <v>0</v>
      </c>
      <c r="J349" s="49">
        <v>0</v>
      </c>
      <c r="K349" s="49">
        <v>0</v>
      </c>
    </row>
    <row r="350" spans="1:11" x14ac:dyDescent="0.55000000000000004">
      <c r="A350" s="208"/>
      <c r="B350" s="209"/>
      <c r="C350" s="209"/>
      <c r="D350" s="51" t="s">
        <v>408</v>
      </c>
      <c r="E350" s="49">
        <v>8.3775249706257452E-6</v>
      </c>
      <c r="F350" s="49">
        <v>8.3775249706257452E-6</v>
      </c>
      <c r="G350" s="49">
        <v>5.4453912309067345E-6</v>
      </c>
      <c r="H350" s="49">
        <v>5.4453912309067345E-6</v>
      </c>
      <c r="I350" s="49">
        <v>0</v>
      </c>
      <c r="J350" s="49">
        <v>0</v>
      </c>
      <c r="K350" s="49">
        <v>0</v>
      </c>
    </row>
    <row r="351" spans="1:11" x14ac:dyDescent="0.55000000000000004">
      <c r="A351" s="208"/>
      <c r="B351" s="209"/>
      <c r="C351" s="209"/>
      <c r="D351" s="51" t="s">
        <v>409</v>
      </c>
      <c r="E351" s="49">
        <v>2.2050405199430782E-5</v>
      </c>
      <c r="F351" s="49">
        <v>2.2050405199430782E-5</v>
      </c>
      <c r="G351" s="49">
        <v>1.4332763379630009E-5</v>
      </c>
      <c r="H351" s="49">
        <v>1.4332763379630009E-5</v>
      </c>
      <c r="I351" s="49">
        <v>0</v>
      </c>
      <c r="J351" s="49">
        <v>0</v>
      </c>
      <c r="K351" s="49">
        <v>0</v>
      </c>
    </row>
    <row r="352" spans="1:11" x14ac:dyDescent="0.55000000000000004">
      <c r="A352" s="208"/>
      <c r="B352" s="209" t="s">
        <v>339</v>
      </c>
      <c r="C352" s="209" t="s">
        <v>406</v>
      </c>
      <c r="D352" s="51" t="s">
        <v>407</v>
      </c>
      <c r="E352" s="49">
        <v>4.2604182198880724E-3</v>
      </c>
      <c r="F352" s="49">
        <v>4.2604182198880724E-3</v>
      </c>
      <c r="G352" s="49">
        <v>4.2604182198880724E-3</v>
      </c>
      <c r="H352" s="49">
        <v>4.2604182198880724E-3</v>
      </c>
      <c r="I352" s="49">
        <v>0</v>
      </c>
      <c r="J352" s="49">
        <v>0</v>
      </c>
      <c r="K352" s="49">
        <v>0</v>
      </c>
    </row>
    <row r="353" spans="1:11" x14ac:dyDescent="0.55000000000000004">
      <c r="A353" s="208"/>
      <c r="B353" s="209"/>
      <c r="C353" s="209"/>
      <c r="D353" s="51" t="s">
        <v>408</v>
      </c>
      <c r="E353" s="49">
        <v>1.9974202900246063E-4</v>
      </c>
      <c r="F353" s="49">
        <v>1.9974202900246063E-4</v>
      </c>
      <c r="G353" s="49">
        <v>1.9974202900246063E-4</v>
      </c>
      <c r="H353" s="49">
        <v>1.9974202900246063E-4</v>
      </c>
      <c r="I353" s="49">
        <v>0</v>
      </c>
      <c r="J353" s="49">
        <v>0</v>
      </c>
      <c r="K353" s="49">
        <v>0</v>
      </c>
    </row>
    <row r="354" spans="1:11" x14ac:dyDescent="0.55000000000000004">
      <c r="A354" s="208"/>
      <c r="B354" s="209"/>
      <c r="C354" s="209"/>
      <c r="D354" s="51" t="s">
        <v>409</v>
      </c>
      <c r="E354" s="49">
        <v>4.9577116802702827E-4</v>
      </c>
      <c r="F354" s="49">
        <v>4.9577116802702827E-4</v>
      </c>
      <c r="G354" s="49">
        <v>4.9577116802702827E-4</v>
      </c>
      <c r="H354" s="49">
        <v>4.9577116802702827E-4</v>
      </c>
      <c r="I354" s="49">
        <v>0</v>
      </c>
      <c r="J354" s="49">
        <v>0</v>
      </c>
      <c r="K354" s="49">
        <v>0</v>
      </c>
    </row>
    <row r="355" spans="1:11" x14ac:dyDescent="0.55000000000000004">
      <c r="A355" s="208"/>
      <c r="B355" s="209"/>
      <c r="C355" s="209" t="s">
        <v>44</v>
      </c>
      <c r="D355" s="51" t="s">
        <v>407</v>
      </c>
      <c r="E355" s="49">
        <v>3.9018246366317754E-3</v>
      </c>
      <c r="F355" s="49">
        <v>3.9018246366317754E-3</v>
      </c>
      <c r="G355" s="49">
        <v>2.5361860138106542E-3</v>
      </c>
      <c r="H355" s="49">
        <v>2.5361860138106542E-3</v>
      </c>
      <c r="I355" s="49">
        <v>0</v>
      </c>
      <c r="J355" s="49">
        <v>0</v>
      </c>
      <c r="K355" s="49">
        <v>0</v>
      </c>
    </row>
    <row r="356" spans="1:11" x14ac:dyDescent="0.55000000000000004">
      <c r="A356" s="208"/>
      <c r="B356" s="209"/>
      <c r="C356" s="209"/>
      <c r="D356" s="51" t="s">
        <v>408</v>
      </c>
      <c r="E356" s="49">
        <v>1.6755049941251493E-4</v>
      </c>
      <c r="F356" s="49">
        <v>1.6755049941251493E-4</v>
      </c>
      <c r="G356" s="49">
        <v>1.0890782461813471E-4</v>
      </c>
      <c r="H356" s="49">
        <v>1.0890782461813471E-4</v>
      </c>
      <c r="I356" s="49">
        <v>0</v>
      </c>
      <c r="J356" s="49">
        <v>0</v>
      </c>
      <c r="K356" s="49">
        <v>0</v>
      </c>
    </row>
    <row r="357" spans="1:11" x14ac:dyDescent="0.55000000000000004">
      <c r="A357" s="208"/>
      <c r="B357" s="209"/>
      <c r="C357" s="209"/>
      <c r="D357" s="51" t="s">
        <v>409</v>
      </c>
      <c r="E357" s="49">
        <v>4.4100810398861563E-4</v>
      </c>
      <c r="F357" s="49">
        <v>4.4100810398861563E-4</v>
      </c>
      <c r="G357" s="49">
        <v>2.8665526759260018E-4</v>
      </c>
      <c r="H357" s="49">
        <v>2.8665526759260018E-4</v>
      </c>
      <c r="I357" s="49">
        <v>0</v>
      </c>
      <c r="J357" s="49">
        <v>0</v>
      </c>
      <c r="K357" s="49">
        <v>0</v>
      </c>
    </row>
    <row r="358" spans="1:11" x14ac:dyDescent="0.55000000000000004">
      <c r="A358" s="208"/>
      <c r="B358" s="209" t="s">
        <v>340</v>
      </c>
      <c r="C358" s="209" t="s">
        <v>406</v>
      </c>
      <c r="D358" s="51" t="s">
        <v>407</v>
      </c>
      <c r="E358" s="49">
        <v>0</v>
      </c>
      <c r="F358" s="49">
        <v>0</v>
      </c>
      <c r="G358" s="49">
        <v>0</v>
      </c>
      <c r="H358" s="49">
        <v>0</v>
      </c>
      <c r="I358" s="49">
        <v>0</v>
      </c>
      <c r="J358" s="49">
        <v>0</v>
      </c>
      <c r="K358" s="49">
        <v>0</v>
      </c>
    </row>
    <row r="359" spans="1:11" x14ac:dyDescent="0.55000000000000004">
      <c r="A359" s="208"/>
      <c r="B359" s="209"/>
      <c r="C359" s="209"/>
      <c r="D359" s="51" t="s">
        <v>408</v>
      </c>
      <c r="E359" s="49">
        <v>0</v>
      </c>
      <c r="F359" s="49">
        <v>0</v>
      </c>
      <c r="G359" s="49">
        <v>0</v>
      </c>
      <c r="H359" s="49">
        <v>0</v>
      </c>
      <c r="I359" s="49">
        <v>0</v>
      </c>
      <c r="J359" s="49">
        <v>0</v>
      </c>
      <c r="K359" s="49">
        <v>0</v>
      </c>
    </row>
    <row r="360" spans="1:11" x14ac:dyDescent="0.55000000000000004">
      <c r="A360" s="208"/>
      <c r="B360" s="209"/>
      <c r="C360" s="209"/>
      <c r="D360" s="51" t="s">
        <v>409</v>
      </c>
      <c r="E360" s="49">
        <v>0</v>
      </c>
      <c r="F360" s="49">
        <v>0</v>
      </c>
      <c r="G360" s="49">
        <v>0</v>
      </c>
      <c r="H360" s="49">
        <v>0</v>
      </c>
      <c r="I360" s="49">
        <v>0</v>
      </c>
      <c r="J360" s="49">
        <v>0</v>
      </c>
      <c r="K360" s="49">
        <v>0</v>
      </c>
    </row>
    <row r="361" spans="1:11" x14ac:dyDescent="0.55000000000000004">
      <c r="A361" s="208"/>
      <c r="B361" s="209"/>
      <c r="C361" s="209" t="s">
        <v>44</v>
      </c>
      <c r="D361" s="51" t="s">
        <v>407</v>
      </c>
      <c r="E361" s="49">
        <v>0</v>
      </c>
      <c r="F361" s="49">
        <v>0</v>
      </c>
      <c r="G361" s="49">
        <v>0</v>
      </c>
      <c r="H361" s="49">
        <v>0</v>
      </c>
      <c r="I361" s="49">
        <v>0</v>
      </c>
      <c r="J361" s="49">
        <v>0</v>
      </c>
      <c r="K361" s="49">
        <v>0</v>
      </c>
    </row>
    <row r="362" spans="1:11" x14ac:dyDescent="0.55000000000000004">
      <c r="A362" s="208"/>
      <c r="B362" s="209"/>
      <c r="C362" s="209"/>
      <c r="D362" s="51" t="s">
        <v>408</v>
      </c>
      <c r="E362" s="49">
        <v>0</v>
      </c>
      <c r="F362" s="49">
        <v>0</v>
      </c>
      <c r="G362" s="49">
        <v>0</v>
      </c>
      <c r="H362" s="49">
        <v>0</v>
      </c>
      <c r="I362" s="49">
        <v>0</v>
      </c>
      <c r="J362" s="49">
        <v>0</v>
      </c>
      <c r="K362" s="49">
        <v>0</v>
      </c>
    </row>
    <row r="363" spans="1:11" x14ac:dyDescent="0.55000000000000004">
      <c r="A363" s="208"/>
      <c r="B363" s="209"/>
      <c r="C363" s="209"/>
      <c r="D363" s="51" t="s">
        <v>409</v>
      </c>
      <c r="E363" s="49">
        <v>0</v>
      </c>
      <c r="F363" s="49">
        <v>0</v>
      </c>
      <c r="G363" s="49">
        <v>0</v>
      </c>
      <c r="H363" s="49">
        <v>0</v>
      </c>
      <c r="I363" s="49">
        <v>0</v>
      </c>
      <c r="J363" s="49">
        <v>0</v>
      </c>
      <c r="K363" s="49">
        <v>0</v>
      </c>
    </row>
    <row r="364" spans="1:11" x14ac:dyDescent="0.55000000000000004">
      <c r="A364" s="208"/>
      <c r="B364" s="209" t="s">
        <v>341</v>
      </c>
      <c r="C364" s="209" t="s">
        <v>406</v>
      </c>
      <c r="D364" s="51" t="s">
        <v>407</v>
      </c>
      <c r="E364" s="49">
        <v>23.432300209384401</v>
      </c>
      <c r="F364" s="49">
        <v>23.432300209384401</v>
      </c>
      <c r="G364" s="49">
        <v>23.432300209384401</v>
      </c>
      <c r="H364" s="49">
        <v>23.432300209384401</v>
      </c>
      <c r="I364" s="49">
        <v>0</v>
      </c>
      <c r="J364" s="49">
        <v>0</v>
      </c>
      <c r="K364" s="49">
        <v>0</v>
      </c>
    </row>
    <row r="365" spans="1:11" x14ac:dyDescent="0.55000000000000004">
      <c r="A365" s="208"/>
      <c r="B365" s="209"/>
      <c r="C365" s="209"/>
      <c r="D365" s="51" t="s">
        <v>408</v>
      </c>
      <c r="E365" s="49">
        <v>1.0985811595135337</v>
      </c>
      <c r="F365" s="49">
        <v>1.0985811595135337</v>
      </c>
      <c r="G365" s="49">
        <v>1.0985811595135337</v>
      </c>
      <c r="H365" s="49">
        <v>1.0985811595135337</v>
      </c>
      <c r="I365" s="49">
        <v>0</v>
      </c>
      <c r="J365" s="49">
        <v>0</v>
      </c>
      <c r="K365" s="49">
        <v>0</v>
      </c>
    </row>
    <row r="366" spans="1:11" x14ac:dyDescent="0.55000000000000004">
      <c r="A366" s="208"/>
      <c r="B366" s="209"/>
      <c r="C366" s="209"/>
      <c r="D366" s="51" t="s">
        <v>409</v>
      </c>
      <c r="E366" s="49">
        <v>2.7267414241486558</v>
      </c>
      <c r="F366" s="49">
        <v>2.7267414241486558</v>
      </c>
      <c r="G366" s="49">
        <v>2.7267414241486558</v>
      </c>
      <c r="H366" s="49">
        <v>2.7267414241486558</v>
      </c>
      <c r="I366" s="49">
        <v>0</v>
      </c>
      <c r="J366" s="49">
        <v>0</v>
      </c>
      <c r="K366" s="49">
        <v>0</v>
      </c>
    </row>
    <row r="367" spans="1:11" x14ac:dyDescent="0.55000000000000004">
      <c r="A367" s="208"/>
      <c r="B367" s="209"/>
      <c r="C367" s="209" t="s">
        <v>44</v>
      </c>
      <c r="D367" s="51" t="s">
        <v>407</v>
      </c>
      <c r="E367" s="49">
        <v>21.460035501474771</v>
      </c>
      <c r="F367" s="49">
        <v>21.460035501474771</v>
      </c>
      <c r="G367" s="49">
        <v>13.949023075958602</v>
      </c>
      <c r="H367" s="49">
        <v>13.949023075958602</v>
      </c>
      <c r="I367" s="49">
        <v>0</v>
      </c>
      <c r="J367" s="49">
        <v>0</v>
      </c>
      <c r="K367" s="49">
        <v>0</v>
      </c>
    </row>
    <row r="368" spans="1:11" x14ac:dyDescent="0.55000000000000004">
      <c r="A368" s="208"/>
      <c r="B368" s="209"/>
      <c r="C368" s="209"/>
      <c r="D368" s="51" t="s">
        <v>408</v>
      </c>
      <c r="E368" s="49">
        <v>0.9215277467688322</v>
      </c>
      <c r="F368" s="49">
        <v>0.9215277467688322</v>
      </c>
      <c r="G368" s="49">
        <v>0.59899303539974091</v>
      </c>
      <c r="H368" s="49">
        <v>0.59899303539974091</v>
      </c>
      <c r="I368" s="49">
        <v>0</v>
      </c>
      <c r="J368" s="49">
        <v>0</v>
      </c>
      <c r="K368" s="49">
        <v>0</v>
      </c>
    </row>
    <row r="369" spans="1:11" x14ac:dyDescent="0.55000000000000004">
      <c r="A369" s="208"/>
      <c r="B369" s="209"/>
      <c r="C369" s="209"/>
      <c r="D369" s="51" t="s">
        <v>409</v>
      </c>
      <c r="E369" s="49">
        <v>2.4255445719373863</v>
      </c>
      <c r="F369" s="49">
        <v>2.4255445719373863</v>
      </c>
      <c r="G369" s="49">
        <v>1.5766039717593012</v>
      </c>
      <c r="H369" s="49">
        <v>1.5766039717593012</v>
      </c>
      <c r="I369" s="49">
        <v>0</v>
      </c>
      <c r="J369" s="49">
        <v>0</v>
      </c>
      <c r="K369" s="49">
        <v>0</v>
      </c>
    </row>
    <row r="370" spans="1:11" x14ac:dyDescent="0.55000000000000004">
      <c r="A370" s="208"/>
      <c r="B370" s="209" t="s">
        <v>342</v>
      </c>
      <c r="C370" s="209" t="s">
        <v>406</v>
      </c>
      <c r="D370" s="51" t="s">
        <v>407</v>
      </c>
      <c r="E370" s="49">
        <v>0</v>
      </c>
      <c r="F370" s="49">
        <v>0</v>
      </c>
      <c r="G370" s="49">
        <v>0</v>
      </c>
      <c r="H370" s="49">
        <v>0</v>
      </c>
      <c r="I370" s="49">
        <v>0</v>
      </c>
      <c r="J370" s="49">
        <v>0</v>
      </c>
      <c r="K370" s="49">
        <v>0</v>
      </c>
    </row>
    <row r="371" spans="1:11" x14ac:dyDescent="0.55000000000000004">
      <c r="A371" s="208"/>
      <c r="B371" s="209"/>
      <c r="C371" s="209"/>
      <c r="D371" s="51" t="s">
        <v>408</v>
      </c>
      <c r="E371" s="49">
        <v>0</v>
      </c>
      <c r="F371" s="49">
        <v>0</v>
      </c>
      <c r="G371" s="49">
        <v>0</v>
      </c>
      <c r="H371" s="49">
        <v>0</v>
      </c>
      <c r="I371" s="49">
        <v>0</v>
      </c>
      <c r="J371" s="49">
        <v>0</v>
      </c>
      <c r="K371" s="49">
        <v>0</v>
      </c>
    </row>
    <row r="372" spans="1:11" x14ac:dyDescent="0.55000000000000004">
      <c r="A372" s="208"/>
      <c r="B372" s="209"/>
      <c r="C372" s="209"/>
      <c r="D372" s="51" t="s">
        <v>409</v>
      </c>
      <c r="E372" s="49">
        <v>0</v>
      </c>
      <c r="F372" s="49">
        <v>0</v>
      </c>
      <c r="G372" s="49">
        <v>0</v>
      </c>
      <c r="H372" s="49">
        <v>0</v>
      </c>
      <c r="I372" s="49">
        <v>0</v>
      </c>
      <c r="J372" s="49">
        <v>0</v>
      </c>
      <c r="K372" s="49">
        <v>0</v>
      </c>
    </row>
    <row r="373" spans="1:11" x14ac:dyDescent="0.55000000000000004">
      <c r="A373" s="208"/>
      <c r="B373" s="209"/>
      <c r="C373" s="209" t="s">
        <v>44</v>
      </c>
      <c r="D373" s="51" t="s">
        <v>407</v>
      </c>
      <c r="E373" s="49">
        <v>0</v>
      </c>
      <c r="F373" s="49">
        <v>0</v>
      </c>
      <c r="G373" s="49">
        <v>0</v>
      </c>
      <c r="H373" s="49">
        <v>0</v>
      </c>
      <c r="I373" s="49">
        <v>0</v>
      </c>
      <c r="J373" s="49">
        <v>0</v>
      </c>
      <c r="K373" s="49">
        <v>0</v>
      </c>
    </row>
    <row r="374" spans="1:11" x14ac:dyDescent="0.55000000000000004">
      <c r="A374" s="208"/>
      <c r="B374" s="209"/>
      <c r="C374" s="209"/>
      <c r="D374" s="51" t="s">
        <v>408</v>
      </c>
      <c r="E374" s="49">
        <v>0</v>
      </c>
      <c r="F374" s="49">
        <v>0</v>
      </c>
      <c r="G374" s="49">
        <v>0</v>
      </c>
      <c r="H374" s="49">
        <v>0</v>
      </c>
      <c r="I374" s="49">
        <v>0</v>
      </c>
      <c r="J374" s="49">
        <v>0</v>
      </c>
      <c r="K374" s="49">
        <v>0</v>
      </c>
    </row>
    <row r="375" spans="1:11" x14ac:dyDescent="0.55000000000000004">
      <c r="A375" s="208"/>
      <c r="B375" s="209"/>
      <c r="C375" s="209"/>
      <c r="D375" s="51" t="s">
        <v>409</v>
      </c>
      <c r="E375" s="49">
        <v>0</v>
      </c>
      <c r="F375" s="49">
        <v>0</v>
      </c>
      <c r="G375" s="49">
        <v>0</v>
      </c>
      <c r="H375" s="49">
        <v>0</v>
      </c>
      <c r="I375" s="49">
        <v>0</v>
      </c>
      <c r="J375" s="49">
        <v>0</v>
      </c>
      <c r="K375" s="49">
        <v>0</v>
      </c>
    </row>
    <row r="376" spans="1:11" x14ac:dyDescent="0.55000000000000004">
      <c r="A376" s="208"/>
      <c r="B376" s="209" t="s">
        <v>343</v>
      </c>
      <c r="C376" s="209" t="s">
        <v>406</v>
      </c>
      <c r="D376" s="51" t="s">
        <v>407</v>
      </c>
      <c r="E376" s="49">
        <v>1.001198281673697E-3</v>
      </c>
      <c r="F376" s="49">
        <v>1.001198281673697E-3</v>
      </c>
      <c r="G376" s="49">
        <v>1.001198281673697E-3</v>
      </c>
      <c r="H376" s="49">
        <v>1.001198281673697E-3</v>
      </c>
      <c r="I376" s="49">
        <v>0</v>
      </c>
      <c r="J376" s="49">
        <v>0</v>
      </c>
      <c r="K376" s="49">
        <v>0</v>
      </c>
    </row>
    <row r="377" spans="1:11" x14ac:dyDescent="0.55000000000000004">
      <c r="A377" s="208"/>
      <c r="B377" s="209"/>
      <c r="C377" s="209"/>
      <c r="D377" s="51" t="s">
        <v>408</v>
      </c>
      <c r="E377" s="49">
        <v>4.6939376815578244E-5</v>
      </c>
      <c r="F377" s="49">
        <v>4.6939376815578244E-5</v>
      </c>
      <c r="G377" s="49">
        <v>4.6939376815578244E-5</v>
      </c>
      <c r="H377" s="49">
        <v>4.6939376815578244E-5</v>
      </c>
      <c r="I377" s="49">
        <v>0</v>
      </c>
      <c r="J377" s="49">
        <v>0</v>
      </c>
      <c r="K377" s="49">
        <v>0</v>
      </c>
    </row>
    <row r="378" spans="1:11" x14ac:dyDescent="0.55000000000000004">
      <c r="A378" s="208"/>
      <c r="B378" s="209"/>
      <c r="C378" s="209"/>
      <c r="D378" s="51" t="s">
        <v>409</v>
      </c>
      <c r="E378" s="49">
        <v>1.1650622448635163E-4</v>
      </c>
      <c r="F378" s="49">
        <v>1.1650622448635163E-4</v>
      </c>
      <c r="G378" s="49">
        <v>1.1650622448635163E-4</v>
      </c>
      <c r="H378" s="49">
        <v>1.1650622448635163E-4</v>
      </c>
      <c r="I378" s="49">
        <v>0</v>
      </c>
      <c r="J378" s="49">
        <v>0</v>
      </c>
      <c r="K378" s="49">
        <v>0</v>
      </c>
    </row>
    <row r="379" spans="1:11" x14ac:dyDescent="0.55000000000000004">
      <c r="A379" s="208"/>
      <c r="B379" s="209"/>
      <c r="C379" s="209" t="s">
        <v>44</v>
      </c>
      <c r="D379" s="51" t="s">
        <v>407</v>
      </c>
      <c r="E379" s="49">
        <v>9.1692878960846717E-4</v>
      </c>
      <c r="F379" s="49">
        <v>9.1692878960846717E-4</v>
      </c>
      <c r="G379" s="49">
        <v>5.9600371324550368E-4</v>
      </c>
      <c r="H379" s="49">
        <v>5.9600371324550368E-4</v>
      </c>
      <c r="I379" s="49">
        <v>0</v>
      </c>
      <c r="J379" s="49">
        <v>0</v>
      </c>
      <c r="K379" s="49">
        <v>0</v>
      </c>
    </row>
    <row r="380" spans="1:11" x14ac:dyDescent="0.55000000000000004">
      <c r="A380" s="208"/>
      <c r="B380" s="209"/>
      <c r="C380" s="209"/>
      <c r="D380" s="51" t="s">
        <v>408</v>
      </c>
      <c r="E380" s="49">
        <v>3.9374367361941004E-5</v>
      </c>
      <c r="F380" s="49">
        <v>3.9374367361941004E-5</v>
      </c>
      <c r="G380" s="49">
        <v>2.5593338785261652E-5</v>
      </c>
      <c r="H380" s="49">
        <v>2.5593338785261652E-5</v>
      </c>
      <c r="I380" s="49">
        <v>0</v>
      </c>
      <c r="J380" s="49">
        <v>0</v>
      </c>
      <c r="K380" s="49">
        <v>0</v>
      </c>
    </row>
    <row r="381" spans="1:11" x14ac:dyDescent="0.55000000000000004">
      <c r="A381" s="208"/>
      <c r="B381" s="209"/>
      <c r="C381" s="209"/>
      <c r="D381" s="51" t="s">
        <v>409</v>
      </c>
      <c r="E381" s="49">
        <v>1.0363690443732467E-4</v>
      </c>
      <c r="F381" s="49">
        <v>1.0363690443732467E-4</v>
      </c>
      <c r="G381" s="49">
        <v>6.7363987884261033E-5</v>
      </c>
      <c r="H381" s="49">
        <v>6.7363987884261033E-5</v>
      </c>
      <c r="I381" s="49">
        <v>0</v>
      </c>
      <c r="J381" s="49">
        <v>0</v>
      </c>
      <c r="K381" s="49">
        <v>0</v>
      </c>
    </row>
    <row r="382" spans="1:11" x14ac:dyDescent="0.55000000000000004">
      <c r="A382" s="208"/>
      <c r="B382" s="209" t="s">
        <v>344</v>
      </c>
      <c r="C382" s="209" t="s">
        <v>406</v>
      </c>
      <c r="D382" s="51" t="s">
        <v>407</v>
      </c>
      <c r="E382" s="49">
        <v>6.3906273298321089E-6</v>
      </c>
      <c r="F382" s="49">
        <v>6.3906273298321089E-6</v>
      </c>
      <c r="G382" s="49">
        <v>6.3906273298321089E-6</v>
      </c>
      <c r="H382" s="49">
        <v>6.3906273298321089E-6</v>
      </c>
      <c r="I382" s="49">
        <v>0</v>
      </c>
      <c r="J382" s="49">
        <v>0</v>
      </c>
      <c r="K382" s="49">
        <v>0</v>
      </c>
    </row>
    <row r="383" spans="1:11" x14ac:dyDescent="0.55000000000000004">
      <c r="A383" s="208"/>
      <c r="B383" s="209"/>
      <c r="C383" s="209"/>
      <c r="D383" s="51" t="s">
        <v>408</v>
      </c>
      <c r="E383" s="49">
        <v>2.9961304350369094E-7</v>
      </c>
      <c r="F383" s="49">
        <v>2.9961304350369094E-7</v>
      </c>
      <c r="G383" s="49">
        <v>2.9961304350369094E-7</v>
      </c>
      <c r="H383" s="49">
        <v>2.9961304350369094E-7</v>
      </c>
      <c r="I383" s="49">
        <v>0</v>
      </c>
      <c r="J383" s="49">
        <v>0</v>
      </c>
      <c r="K383" s="49">
        <v>0</v>
      </c>
    </row>
    <row r="384" spans="1:11" x14ac:dyDescent="0.55000000000000004">
      <c r="A384" s="208"/>
      <c r="B384" s="209"/>
      <c r="C384" s="209"/>
      <c r="D384" s="51" t="s">
        <v>409</v>
      </c>
      <c r="E384" s="49">
        <v>7.4365675204054239E-7</v>
      </c>
      <c r="F384" s="49">
        <v>7.4365675204054239E-7</v>
      </c>
      <c r="G384" s="49">
        <v>7.4365675204054239E-7</v>
      </c>
      <c r="H384" s="49">
        <v>7.4365675204054239E-7</v>
      </c>
      <c r="I384" s="49">
        <v>0</v>
      </c>
      <c r="J384" s="49">
        <v>0</v>
      </c>
      <c r="K384" s="49">
        <v>0</v>
      </c>
    </row>
    <row r="385" spans="1:11" x14ac:dyDescent="0.55000000000000004">
      <c r="A385" s="208"/>
      <c r="B385" s="209"/>
      <c r="C385" s="209" t="s">
        <v>44</v>
      </c>
      <c r="D385" s="51" t="s">
        <v>407</v>
      </c>
      <c r="E385" s="49">
        <v>5.8527369549476637E-6</v>
      </c>
      <c r="F385" s="49">
        <v>5.8527369549476637E-6</v>
      </c>
      <c r="G385" s="49">
        <v>3.8042790207159816E-6</v>
      </c>
      <c r="H385" s="49">
        <v>3.8042790207159816E-6</v>
      </c>
      <c r="I385" s="49">
        <v>0</v>
      </c>
      <c r="J385" s="49">
        <v>0</v>
      </c>
      <c r="K385" s="49">
        <v>0</v>
      </c>
    </row>
    <row r="386" spans="1:11" x14ac:dyDescent="0.55000000000000004">
      <c r="A386" s="208"/>
      <c r="B386" s="209"/>
      <c r="C386" s="209"/>
      <c r="D386" s="51" t="s">
        <v>408</v>
      </c>
      <c r="E386" s="49">
        <v>2.5132574911877239E-7</v>
      </c>
      <c r="F386" s="49">
        <v>2.5132574911877239E-7</v>
      </c>
      <c r="G386" s="49">
        <v>1.6336173692720205E-7</v>
      </c>
      <c r="H386" s="49">
        <v>1.6336173692720205E-7</v>
      </c>
      <c r="I386" s="49">
        <v>0</v>
      </c>
      <c r="J386" s="49">
        <v>0</v>
      </c>
      <c r="K386" s="49">
        <v>0</v>
      </c>
    </row>
    <row r="387" spans="1:11" x14ac:dyDescent="0.55000000000000004">
      <c r="A387" s="208"/>
      <c r="B387" s="209"/>
      <c r="C387" s="209"/>
      <c r="D387" s="51" t="s">
        <v>409</v>
      </c>
      <c r="E387" s="49">
        <v>6.6151215598292348E-7</v>
      </c>
      <c r="F387" s="49">
        <v>6.6151215598292348E-7</v>
      </c>
      <c r="G387" s="49">
        <v>4.2998290138890028E-7</v>
      </c>
      <c r="H387" s="49">
        <v>4.2998290138890028E-7</v>
      </c>
      <c r="I387" s="49">
        <v>0</v>
      </c>
      <c r="J387" s="49">
        <v>0</v>
      </c>
      <c r="K387" s="49">
        <v>0</v>
      </c>
    </row>
    <row r="388" spans="1:11" x14ac:dyDescent="0.55000000000000004">
      <c r="A388" s="208"/>
      <c r="B388" s="209" t="s">
        <v>345</v>
      </c>
      <c r="C388" s="209" t="s">
        <v>406</v>
      </c>
      <c r="D388" s="51" t="s">
        <v>407</v>
      </c>
      <c r="E388" s="49">
        <v>1.9171881989496327E-4</v>
      </c>
      <c r="F388" s="49">
        <v>1.9171881989496327E-4</v>
      </c>
      <c r="G388" s="49">
        <v>1.9171881989496327E-4</v>
      </c>
      <c r="H388" s="49">
        <v>1.9171881989496327E-4</v>
      </c>
      <c r="I388" s="49">
        <v>0</v>
      </c>
      <c r="J388" s="49">
        <v>0</v>
      </c>
      <c r="K388" s="49">
        <v>0</v>
      </c>
    </row>
    <row r="389" spans="1:11" x14ac:dyDescent="0.55000000000000004">
      <c r="A389" s="208"/>
      <c r="B389" s="209"/>
      <c r="C389" s="209"/>
      <c r="D389" s="51" t="s">
        <v>408</v>
      </c>
      <c r="E389" s="49">
        <v>8.9883913051107295E-6</v>
      </c>
      <c r="F389" s="49">
        <v>8.9883913051107295E-6</v>
      </c>
      <c r="G389" s="49">
        <v>8.9883913051107295E-6</v>
      </c>
      <c r="H389" s="49">
        <v>8.9883913051107295E-6</v>
      </c>
      <c r="I389" s="49">
        <v>0</v>
      </c>
      <c r="J389" s="49">
        <v>0</v>
      </c>
      <c r="K389" s="49">
        <v>0</v>
      </c>
    </row>
    <row r="390" spans="1:11" x14ac:dyDescent="0.55000000000000004">
      <c r="A390" s="208"/>
      <c r="B390" s="209"/>
      <c r="C390" s="209"/>
      <c r="D390" s="51" t="s">
        <v>409</v>
      </c>
      <c r="E390" s="49">
        <v>2.2309702561216275E-5</v>
      </c>
      <c r="F390" s="49">
        <v>2.2309702561216275E-5</v>
      </c>
      <c r="G390" s="49">
        <v>2.2309702561216275E-5</v>
      </c>
      <c r="H390" s="49">
        <v>2.2309702561216275E-5</v>
      </c>
      <c r="I390" s="49">
        <v>0</v>
      </c>
      <c r="J390" s="49">
        <v>0</v>
      </c>
      <c r="K390" s="49">
        <v>0</v>
      </c>
    </row>
    <row r="391" spans="1:11" x14ac:dyDescent="0.55000000000000004">
      <c r="A391" s="208"/>
      <c r="B391" s="209"/>
      <c r="C391" s="209" t="s">
        <v>44</v>
      </c>
      <c r="D391" s="51" t="s">
        <v>407</v>
      </c>
      <c r="E391" s="49">
        <v>1.7558210864842993E-4</v>
      </c>
      <c r="F391" s="49">
        <v>1.7558210864842993E-4</v>
      </c>
      <c r="G391" s="49">
        <v>1.1412837062147946E-4</v>
      </c>
      <c r="H391" s="49">
        <v>1.1412837062147946E-4</v>
      </c>
      <c r="I391" s="49">
        <v>0</v>
      </c>
      <c r="J391" s="49">
        <v>0</v>
      </c>
      <c r="K391" s="49">
        <v>0</v>
      </c>
    </row>
    <row r="392" spans="1:11" x14ac:dyDescent="0.55000000000000004">
      <c r="A392" s="208"/>
      <c r="B392" s="209"/>
      <c r="C392" s="209"/>
      <c r="D392" s="51" t="s">
        <v>408</v>
      </c>
      <c r="E392" s="49">
        <v>7.5397724735631725E-6</v>
      </c>
      <c r="F392" s="49">
        <v>7.5397724735631725E-6</v>
      </c>
      <c r="G392" s="49">
        <v>4.900852107816062E-6</v>
      </c>
      <c r="H392" s="49">
        <v>4.900852107816062E-6</v>
      </c>
      <c r="I392" s="49">
        <v>0</v>
      </c>
      <c r="J392" s="49">
        <v>0</v>
      </c>
      <c r="K392" s="49">
        <v>0</v>
      </c>
    </row>
    <row r="393" spans="1:11" x14ac:dyDescent="0.55000000000000004">
      <c r="A393" s="208"/>
      <c r="B393" s="209"/>
      <c r="C393" s="209"/>
      <c r="D393" s="51" t="s">
        <v>409</v>
      </c>
      <c r="E393" s="49">
        <v>1.9845364679487706E-5</v>
      </c>
      <c r="F393" s="49">
        <v>1.9845364679487706E-5</v>
      </c>
      <c r="G393" s="49">
        <v>1.2899487041667009E-5</v>
      </c>
      <c r="H393" s="49">
        <v>1.2899487041667009E-5</v>
      </c>
      <c r="I393" s="49">
        <v>0</v>
      </c>
      <c r="J393" s="49">
        <v>0</v>
      </c>
      <c r="K393" s="49">
        <v>0</v>
      </c>
    </row>
    <row r="394" spans="1:11" x14ac:dyDescent="0.55000000000000004">
      <c r="A394" s="208"/>
      <c r="B394" s="209" t="s">
        <v>346</v>
      </c>
      <c r="C394" s="209" t="s">
        <v>406</v>
      </c>
      <c r="D394" s="51" t="s">
        <v>407</v>
      </c>
      <c r="E394" s="49">
        <v>0</v>
      </c>
      <c r="F394" s="49">
        <v>0</v>
      </c>
      <c r="G394" s="49">
        <v>0</v>
      </c>
      <c r="H394" s="49">
        <v>0</v>
      </c>
      <c r="I394" s="49">
        <v>0</v>
      </c>
      <c r="J394" s="49">
        <v>0</v>
      </c>
      <c r="K394" s="49">
        <v>0</v>
      </c>
    </row>
    <row r="395" spans="1:11" x14ac:dyDescent="0.55000000000000004">
      <c r="A395" s="208"/>
      <c r="B395" s="209"/>
      <c r="C395" s="209"/>
      <c r="D395" s="51" t="s">
        <v>408</v>
      </c>
      <c r="E395" s="49">
        <v>0</v>
      </c>
      <c r="F395" s="49">
        <v>0</v>
      </c>
      <c r="G395" s="49">
        <v>0</v>
      </c>
      <c r="H395" s="49">
        <v>0</v>
      </c>
      <c r="I395" s="49">
        <v>0</v>
      </c>
      <c r="J395" s="49">
        <v>0</v>
      </c>
      <c r="K395" s="49">
        <v>0</v>
      </c>
    </row>
    <row r="396" spans="1:11" x14ac:dyDescent="0.55000000000000004">
      <c r="A396" s="208"/>
      <c r="B396" s="209"/>
      <c r="C396" s="209"/>
      <c r="D396" s="51" t="s">
        <v>409</v>
      </c>
      <c r="E396" s="49">
        <v>0</v>
      </c>
      <c r="F396" s="49">
        <v>0</v>
      </c>
      <c r="G396" s="49">
        <v>0</v>
      </c>
      <c r="H396" s="49">
        <v>0</v>
      </c>
      <c r="I396" s="49">
        <v>0</v>
      </c>
      <c r="J396" s="49">
        <v>0</v>
      </c>
      <c r="K396" s="49">
        <v>0</v>
      </c>
    </row>
    <row r="397" spans="1:11" x14ac:dyDescent="0.55000000000000004">
      <c r="A397" s="208"/>
      <c r="B397" s="209"/>
      <c r="C397" s="209" t="s">
        <v>44</v>
      </c>
      <c r="D397" s="51" t="s">
        <v>407</v>
      </c>
      <c r="E397" s="49">
        <v>0</v>
      </c>
      <c r="F397" s="49">
        <v>0</v>
      </c>
      <c r="G397" s="49">
        <v>0</v>
      </c>
      <c r="H397" s="49">
        <v>0</v>
      </c>
      <c r="I397" s="49">
        <v>0</v>
      </c>
      <c r="J397" s="49">
        <v>0</v>
      </c>
      <c r="K397" s="49">
        <v>0</v>
      </c>
    </row>
    <row r="398" spans="1:11" x14ac:dyDescent="0.55000000000000004">
      <c r="A398" s="208"/>
      <c r="B398" s="209"/>
      <c r="C398" s="209"/>
      <c r="D398" s="51" t="s">
        <v>408</v>
      </c>
      <c r="E398" s="49">
        <v>0</v>
      </c>
      <c r="F398" s="49">
        <v>0</v>
      </c>
      <c r="G398" s="49">
        <v>0</v>
      </c>
      <c r="H398" s="49">
        <v>0</v>
      </c>
      <c r="I398" s="49">
        <v>0</v>
      </c>
      <c r="J398" s="49">
        <v>0</v>
      </c>
      <c r="K398" s="49">
        <v>0</v>
      </c>
    </row>
    <row r="399" spans="1:11" x14ac:dyDescent="0.55000000000000004">
      <c r="A399" s="208"/>
      <c r="B399" s="209"/>
      <c r="C399" s="209"/>
      <c r="D399" s="51" t="s">
        <v>409</v>
      </c>
      <c r="E399" s="49">
        <v>0</v>
      </c>
      <c r="F399" s="49">
        <v>0</v>
      </c>
      <c r="G399" s="49">
        <v>0</v>
      </c>
      <c r="H399" s="49">
        <v>0</v>
      </c>
      <c r="I399" s="49">
        <v>0</v>
      </c>
      <c r="J399" s="49">
        <v>0</v>
      </c>
      <c r="K399" s="49">
        <v>0</v>
      </c>
    </row>
    <row r="400" spans="1:11" x14ac:dyDescent="0.55000000000000004">
      <c r="A400" s="208"/>
      <c r="B400" s="209" t="s">
        <v>347</v>
      </c>
      <c r="C400" s="209" t="s">
        <v>406</v>
      </c>
      <c r="D400" s="51" t="s">
        <v>407</v>
      </c>
      <c r="E400" s="49">
        <v>0.31740115738166141</v>
      </c>
      <c r="F400" s="49">
        <v>0.31740115738166141</v>
      </c>
      <c r="G400" s="49">
        <v>0.31740115738166141</v>
      </c>
      <c r="H400" s="49">
        <v>0.31740115738166141</v>
      </c>
      <c r="I400" s="49">
        <v>0</v>
      </c>
      <c r="J400" s="49">
        <v>0</v>
      </c>
      <c r="K400" s="49">
        <v>0</v>
      </c>
    </row>
    <row r="401" spans="1:11" x14ac:dyDescent="0.55000000000000004">
      <c r="A401" s="208"/>
      <c r="B401" s="209"/>
      <c r="C401" s="209"/>
      <c r="D401" s="51" t="s">
        <v>408</v>
      </c>
      <c r="E401" s="49">
        <v>1.488078116068332E-2</v>
      </c>
      <c r="F401" s="49">
        <v>1.488078116068332E-2</v>
      </c>
      <c r="G401" s="49">
        <v>1.488078116068332E-2</v>
      </c>
      <c r="H401" s="49">
        <v>1.488078116068332E-2</v>
      </c>
      <c r="I401" s="49">
        <v>0</v>
      </c>
      <c r="J401" s="49">
        <v>0</v>
      </c>
      <c r="K401" s="49">
        <v>0</v>
      </c>
    </row>
    <row r="402" spans="1:11" x14ac:dyDescent="0.55000000000000004">
      <c r="A402" s="208"/>
      <c r="B402" s="209"/>
      <c r="C402" s="209"/>
      <c r="D402" s="51" t="s">
        <v>409</v>
      </c>
      <c r="E402" s="49">
        <v>3.6934952018013611E-2</v>
      </c>
      <c r="F402" s="49">
        <v>3.6934952018013611E-2</v>
      </c>
      <c r="G402" s="49">
        <v>3.6934952018013611E-2</v>
      </c>
      <c r="H402" s="49">
        <v>3.6934952018013611E-2</v>
      </c>
      <c r="I402" s="49">
        <v>0</v>
      </c>
      <c r="J402" s="49">
        <v>0</v>
      </c>
      <c r="K402" s="49">
        <v>0</v>
      </c>
    </row>
    <row r="403" spans="1:11" x14ac:dyDescent="0.55000000000000004">
      <c r="A403" s="208"/>
      <c r="B403" s="209"/>
      <c r="C403" s="209" t="s">
        <v>44</v>
      </c>
      <c r="D403" s="51" t="s">
        <v>407</v>
      </c>
      <c r="E403" s="49">
        <v>0.29068593542906734</v>
      </c>
      <c r="F403" s="49">
        <v>0.29068593542906734</v>
      </c>
      <c r="G403" s="49">
        <v>0.18894585802889377</v>
      </c>
      <c r="H403" s="49">
        <v>0.18894585802889377</v>
      </c>
      <c r="I403" s="49">
        <v>0</v>
      </c>
      <c r="J403" s="49">
        <v>0</v>
      </c>
      <c r="K403" s="49">
        <v>0</v>
      </c>
    </row>
    <row r="404" spans="1:11" x14ac:dyDescent="0.55000000000000004">
      <c r="A404" s="208"/>
      <c r="B404" s="209"/>
      <c r="C404" s="209"/>
      <c r="D404" s="51" t="s">
        <v>408</v>
      </c>
      <c r="E404" s="49">
        <v>1.2482512206232364E-2</v>
      </c>
      <c r="F404" s="49">
        <v>1.2482512206232364E-2</v>
      </c>
      <c r="G404" s="49">
        <v>8.113632934051037E-3</v>
      </c>
      <c r="H404" s="49">
        <v>8.113632934051037E-3</v>
      </c>
      <c r="I404" s="49">
        <v>0</v>
      </c>
      <c r="J404" s="49">
        <v>0</v>
      </c>
      <c r="K404" s="49">
        <v>0</v>
      </c>
    </row>
    <row r="405" spans="1:11" x14ac:dyDescent="0.55000000000000004">
      <c r="A405" s="208"/>
      <c r="B405" s="209"/>
      <c r="C405" s="209"/>
      <c r="D405" s="51" t="s">
        <v>409</v>
      </c>
      <c r="E405" s="49">
        <v>3.2855103747151872E-2</v>
      </c>
      <c r="F405" s="49">
        <v>3.2855103747151872E-2</v>
      </c>
      <c r="G405" s="49">
        <v>2.1355817435648718E-2</v>
      </c>
      <c r="H405" s="49">
        <v>2.1355817435648718E-2</v>
      </c>
      <c r="I405" s="49">
        <v>0</v>
      </c>
      <c r="J405" s="49">
        <v>0</v>
      </c>
      <c r="K405" s="49">
        <v>0</v>
      </c>
    </row>
    <row r="406" spans="1:11" x14ac:dyDescent="0.55000000000000004">
      <c r="A406" s="208"/>
      <c r="B406" s="209" t="s">
        <v>348</v>
      </c>
      <c r="C406" s="209" t="s">
        <v>406</v>
      </c>
      <c r="D406" s="51" t="s">
        <v>407</v>
      </c>
      <c r="E406" s="49">
        <v>23.432300209384401</v>
      </c>
      <c r="F406" s="49">
        <v>23.432300209384401</v>
      </c>
      <c r="G406" s="49">
        <v>23.432300209384401</v>
      </c>
      <c r="H406" s="49">
        <v>23.432300209384401</v>
      </c>
      <c r="I406" s="49">
        <v>0</v>
      </c>
      <c r="J406" s="49">
        <v>0</v>
      </c>
      <c r="K406" s="49">
        <v>0</v>
      </c>
    </row>
    <row r="407" spans="1:11" x14ac:dyDescent="0.55000000000000004">
      <c r="A407" s="208"/>
      <c r="B407" s="209"/>
      <c r="C407" s="209"/>
      <c r="D407" s="51" t="s">
        <v>408</v>
      </c>
      <c r="E407" s="49">
        <v>1.0985811595135337</v>
      </c>
      <c r="F407" s="49">
        <v>1.0985811595135337</v>
      </c>
      <c r="G407" s="49">
        <v>1.0985811595135337</v>
      </c>
      <c r="H407" s="49">
        <v>1.0985811595135337</v>
      </c>
      <c r="I407" s="49">
        <v>0</v>
      </c>
      <c r="J407" s="49">
        <v>0</v>
      </c>
      <c r="K407" s="49">
        <v>0</v>
      </c>
    </row>
    <row r="408" spans="1:11" x14ac:dyDescent="0.55000000000000004">
      <c r="A408" s="208"/>
      <c r="B408" s="209"/>
      <c r="C408" s="209"/>
      <c r="D408" s="51" t="s">
        <v>409</v>
      </c>
      <c r="E408" s="49">
        <v>2.7267414241486558</v>
      </c>
      <c r="F408" s="49">
        <v>2.7267414241486558</v>
      </c>
      <c r="G408" s="49">
        <v>2.7267414241486558</v>
      </c>
      <c r="H408" s="49">
        <v>2.7267414241486558</v>
      </c>
      <c r="I408" s="49">
        <v>0</v>
      </c>
      <c r="J408" s="49">
        <v>0</v>
      </c>
      <c r="K408" s="49">
        <v>0</v>
      </c>
    </row>
    <row r="409" spans="1:11" x14ac:dyDescent="0.55000000000000004">
      <c r="A409" s="208"/>
      <c r="B409" s="209"/>
      <c r="C409" s="209" t="s">
        <v>44</v>
      </c>
      <c r="D409" s="51" t="s">
        <v>407</v>
      </c>
      <c r="E409" s="49">
        <v>21.460035501474771</v>
      </c>
      <c r="F409" s="49">
        <v>21.460035501474771</v>
      </c>
      <c r="G409" s="49">
        <v>13.949023075958602</v>
      </c>
      <c r="H409" s="49">
        <v>13.949023075958602</v>
      </c>
      <c r="I409" s="49">
        <v>0</v>
      </c>
      <c r="J409" s="49">
        <v>0</v>
      </c>
      <c r="K409" s="49">
        <v>0</v>
      </c>
    </row>
    <row r="410" spans="1:11" x14ac:dyDescent="0.55000000000000004">
      <c r="A410" s="208"/>
      <c r="B410" s="209"/>
      <c r="C410" s="209"/>
      <c r="D410" s="51" t="s">
        <v>408</v>
      </c>
      <c r="E410" s="49">
        <v>0.9215277467688322</v>
      </c>
      <c r="F410" s="49">
        <v>0.9215277467688322</v>
      </c>
      <c r="G410" s="49">
        <v>0.59899303539974091</v>
      </c>
      <c r="H410" s="49">
        <v>0.59899303539974091</v>
      </c>
      <c r="I410" s="49">
        <v>0</v>
      </c>
      <c r="J410" s="49">
        <v>0</v>
      </c>
      <c r="K410" s="49">
        <v>0</v>
      </c>
    </row>
    <row r="411" spans="1:11" x14ac:dyDescent="0.55000000000000004">
      <c r="A411" s="208"/>
      <c r="B411" s="209"/>
      <c r="C411" s="209"/>
      <c r="D411" s="51" t="s">
        <v>409</v>
      </c>
      <c r="E411" s="49">
        <v>2.4255445719373863</v>
      </c>
      <c r="F411" s="49">
        <v>2.4255445719373863</v>
      </c>
      <c r="G411" s="49">
        <v>1.5766039717593012</v>
      </c>
      <c r="H411" s="49">
        <v>1.5766039717593012</v>
      </c>
      <c r="I411" s="49">
        <v>0</v>
      </c>
      <c r="J411" s="49">
        <v>0</v>
      </c>
      <c r="K411" s="49">
        <v>0</v>
      </c>
    </row>
    <row r="412" spans="1:11" x14ac:dyDescent="0.55000000000000004">
      <c r="A412" s="208"/>
      <c r="B412" s="209" t="s">
        <v>349</v>
      </c>
      <c r="C412" s="209" t="s">
        <v>406</v>
      </c>
      <c r="D412" s="51" t="s">
        <v>407</v>
      </c>
      <c r="E412" s="49">
        <v>4.2604182198880724E-3</v>
      </c>
      <c r="F412" s="49">
        <v>4.2604182198880724E-3</v>
      </c>
      <c r="G412" s="49">
        <v>4.2604182198880724E-3</v>
      </c>
      <c r="H412" s="49">
        <v>4.2604182198880724E-3</v>
      </c>
      <c r="I412" s="49">
        <v>0</v>
      </c>
      <c r="J412" s="49">
        <v>0</v>
      </c>
      <c r="K412" s="49">
        <v>0</v>
      </c>
    </row>
    <row r="413" spans="1:11" x14ac:dyDescent="0.55000000000000004">
      <c r="A413" s="208"/>
      <c r="B413" s="209"/>
      <c r="C413" s="209"/>
      <c r="D413" s="51" t="s">
        <v>408</v>
      </c>
      <c r="E413" s="49">
        <v>1.9974202900246063E-4</v>
      </c>
      <c r="F413" s="49">
        <v>1.9974202900246063E-4</v>
      </c>
      <c r="G413" s="49">
        <v>1.9974202900246063E-4</v>
      </c>
      <c r="H413" s="49">
        <v>1.9974202900246063E-4</v>
      </c>
      <c r="I413" s="49">
        <v>0</v>
      </c>
      <c r="J413" s="49">
        <v>0</v>
      </c>
      <c r="K413" s="49">
        <v>0</v>
      </c>
    </row>
    <row r="414" spans="1:11" x14ac:dyDescent="0.55000000000000004">
      <c r="A414" s="208"/>
      <c r="B414" s="209"/>
      <c r="C414" s="209"/>
      <c r="D414" s="51" t="s">
        <v>409</v>
      </c>
      <c r="E414" s="49">
        <v>4.9577116802702827E-4</v>
      </c>
      <c r="F414" s="49">
        <v>4.9577116802702827E-4</v>
      </c>
      <c r="G414" s="49">
        <v>4.9577116802702827E-4</v>
      </c>
      <c r="H414" s="49">
        <v>4.9577116802702827E-4</v>
      </c>
      <c r="I414" s="49">
        <v>0</v>
      </c>
      <c r="J414" s="49">
        <v>0</v>
      </c>
      <c r="K414" s="49">
        <v>0</v>
      </c>
    </row>
    <row r="415" spans="1:11" x14ac:dyDescent="0.55000000000000004">
      <c r="A415" s="208"/>
      <c r="B415" s="209"/>
      <c r="C415" s="209" t="s">
        <v>44</v>
      </c>
      <c r="D415" s="51" t="s">
        <v>407</v>
      </c>
      <c r="E415" s="49">
        <v>3.9018246366317754E-3</v>
      </c>
      <c r="F415" s="49">
        <v>3.9018246366317754E-3</v>
      </c>
      <c r="G415" s="49">
        <v>2.5361860138106542E-3</v>
      </c>
      <c r="H415" s="49">
        <v>2.5361860138106542E-3</v>
      </c>
      <c r="I415" s="49">
        <v>0</v>
      </c>
      <c r="J415" s="49">
        <v>0</v>
      </c>
      <c r="K415" s="49">
        <v>0</v>
      </c>
    </row>
    <row r="416" spans="1:11" x14ac:dyDescent="0.55000000000000004">
      <c r="A416" s="208"/>
      <c r="B416" s="209"/>
      <c r="C416" s="209"/>
      <c r="D416" s="51" t="s">
        <v>408</v>
      </c>
      <c r="E416" s="49">
        <v>1.6755049941251493E-4</v>
      </c>
      <c r="F416" s="49">
        <v>1.6755049941251493E-4</v>
      </c>
      <c r="G416" s="49">
        <v>1.0890782461813471E-4</v>
      </c>
      <c r="H416" s="49">
        <v>1.0890782461813471E-4</v>
      </c>
      <c r="I416" s="49">
        <v>0</v>
      </c>
      <c r="J416" s="49">
        <v>0</v>
      </c>
      <c r="K416" s="49">
        <v>0</v>
      </c>
    </row>
    <row r="417" spans="1:11" x14ac:dyDescent="0.55000000000000004">
      <c r="A417" s="208"/>
      <c r="B417" s="209"/>
      <c r="C417" s="209"/>
      <c r="D417" s="51" t="s">
        <v>409</v>
      </c>
      <c r="E417" s="49">
        <v>4.4100810398861563E-4</v>
      </c>
      <c r="F417" s="49">
        <v>4.4100810398861563E-4</v>
      </c>
      <c r="G417" s="49">
        <v>2.8665526759260018E-4</v>
      </c>
      <c r="H417" s="49">
        <v>2.8665526759260018E-4</v>
      </c>
      <c r="I417" s="49">
        <v>0</v>
      </c>
      <c r="J417" s="49">
        <v>0</v>
      </c>
      <c r="K417" s="49">
        <v>0</v>
      </c>
    </row>
    <row r="418" spans="1:11" x14ac:dyDescent="0.55000000000000004">
      <c r="A418" s="208"/>
      <c r="B418" s="209" t="s">
        <v>350</v>
      </c>
      <c r="C418" s="209" t="s">
        <v>406</v>
      </c>
      <c r="D418" s="51" t="s">
        <v>407</v>
      </c>
      <c r="E418" s="49">
        <v>2.8331781162255681E-2</v>
      </c>
      <c r="F418" s="49">
        <v>2.8331781162255681E-2</v>
      </c>
      <c r="G418" s="49">
        <v>2.8331781162255681E-2</v>
      </c>
      <c r="H418" s="49">
        <v>2.8331781162255681E-2</v>
      </c>
      <c r="I418" s="49">
        <v>0</v>
      </c>
      <c r="J418" s="49">
        <v>0</v>
      </c>
      <c r="K418" s="49">
        <v>0</v>
      </c>
    </row>
    <row r="419" spans="1:11" x14ac:dyDescent="0.55000000000000004">
      <c r="A419" s="208"/>
      <c r="B419" s="209"/>
      <c r="C419" s="209"/>
      <c r="D419" s="51" t="s">
        <v>408</v>
      </c>
      <c r="E419" s="49">
        <v>1.3282844928663633E-3</v>
      </c>
      <c r="F419" s="49">
        <v>1.3282844928663633E-3</v>
      </c>
      <c r="G419" s="49">
        <v>1.3282844928663633E-3</v>
      </c>
      <c r="H419" s="49">
        <v>1.3282844928663633E-3</v>
      </c>
      <c r="I419" s="49">
        <v>0</v>
      </c>
      <c r="J419" s="49">
        <v>0</v>
      </c>
      <c r="K419" s="49">
        <v>0</v>
      </c>
    </row>
    <row r="420" spans="1:11" x14ac:dyDescent="0.55000000000000004">
      <c r="A420" s="208"/>
      <c r="B420" s="209"/>
      <c r="C420" s="209"/>
      <c r="D420" s="51" t="s">
        <v>409</v>
      </c>
      <c r="E420" s="49">
        <v>3.2968782673797378E-3</v>
      </c>
      <c r="F420" s="49">
        <v>3.2968782673797378E-3</v>
      </c>
      <c r="G420" s="49">
        <v>3.2968782673797378E-3</v>
      </c>
      <c r="H420" s="49">
        <v>3.2968782673797378E-3</v>
      </c>
      <c r="I420" s="49">
        <v>0</v>
      </c>
      <c r="J420" s="49">
        <v>0</v>
      </c>
      <c r="K420" s="49">
        <v>0</v>
      </c>
    </row>
    <row r="421" spans="1:11" x14ac:dyDescent="0.55000000000000004">
      <c r="A421" s="208"/>
      <c r="B421" s="209"/>
      <c r="C421" s="209" t="s">
        <v>44</v>
      </c>
      <c r="D421" s="51" t="s">
        <v>407</v>
      </c>
      <c r="E421" s="49">
        <v>2.5947133833601307E-2</v>
      </c>
      <c r="F421" s="49">
        <v>2.5947133833601307E-2</v>
      </c>
      <c r="G421" s="49">
        <v>1.6865636991840849E-2</v>
      </c>
      <c r="H421" s="49">
        <v>1.6865636991840849E-2</v>
      </c>
      <c r="I421" s="49">
        <v>0</v>
      </c>
      <c r="J421" s="49">
        <v>0</v>
      </c>
      <c r="K421" s="49">
        <v>0</v>
      </c>
    </row>
    <row r="422" spans="1:11" x14ac:dyDescent="0.55000000000000004">
      <c r="A422" s="208"/>
      <c r="B422" s="209"/>
      <c r="C422" s="209"/>
      <c r="D422" s="51" t="s">
        <v>408</v>
      </c>
      <c r="E422" s="49">
        <v>1.1142108210932243E-3</v>
      </c>
      <c r="F422" s="49">
        <v>1.1142108210932243E-3</v>
      </c>
      <c r="G422" s="49">
        <v>7.2423703371059581E-4</v>
      </c>
      <c r="H422" s="49">
        <v>7.2423703371059581E-4</v>
      </c>
      <c r="I422" s="49">
        <v>0</v>
      </c>
      <c r="J422" s="49">
        <v>0</v>
      </c>
      <c r="K422" s="49">
        <v>0</v>
      </c>
    </row>
    <row r="423" spans="1:11" x14ac:dyDescent="0.55000000000000004">
      <c r="A423" s="208"/>
      <c r="B423" s="209"/>
      <c r="C423" s="209"/>
      <c r="D423" s="51" t="s">
        <v>409</v>
      </c>
      <c r="E423" s="49">
        <v>2.9327038915242941E-3</v>
      </c>
      <c r="F423" s="49">
        <v>2.9327038915242941E-3</v>
      </c>
      <c r="G423" s="49">
        <v>1.9062575294907912E-3</v>
      </c>
      <c r="H423" s="49">
        <v>1.9062575294907912E-3</v>
      </c>
      <c r="I423" s="49">
        <v>0</v>
      </c>
      <c r="J423" s="49">
        <v>0</v>
      </c>
      <c r="K423" s="49">
        <v>0</v>
      </c>
    </row>
    <row r="424" spans="1:11" x14ac:dyDescent="0.55000000000000004">
      <c r="A424" s="208"/>
      <c r="B424" s="209" t="s">
        <v>351</v>
      </c>
      <c r="C424" s="209" t="s">
        <v>406</v>
      </c>
      <c r="D424" s="51" t="s">
        <v>407</v>
      </c>
      <c r="E424" s="49">
        <v>2.130209109944036E-4</v>
      </c>
      <c r="F424" s="49">
        <v>2.130209109944036E-4</v>
      </c>
      <c r="G424" s="49">
        <v>2.130209109944036E-4</v>
      </c>
      <c r="H424" s="49">
        <v>2.130209109944036E-4</v>
      </c>
      <c r="I424" s="49">
        <v>0</v>
      </c>
      <c r="J424" s="49">
        <v>0</v>
      </c>
      <c r="K424" s="49">
        <v>0</v>
      </c>
    </row>
    <row r="425" spans="1:11" x14ac:dyDescent="0.55000000000000004">
      <c r="A425" s="208"/>
      <c r="B425" s="209"/>
      <c r="C425" s="209"/>
      <c r="D425" s="51" t="s">
        <v>408</v>
      </c>
      <c r="E425" s="49">
        <v>9.9871014501230311E-6</v>
      </c>
      <c r="F425" s="49">
        <v>9.9871014501230311E-6</v>
      </c>
      <c r="G425" s="49">
        <v>9.9871014501230311E-6</v>
      </c>
      <c r="H425" s="49">
        <v>9.9871014501230311E-6</v>
      </c>
      <c r="I425" s="49">
        <v>0</v>
      </c>
      <c r="J425" s="49">
        <v>0</v>
      </c>
      <c r="K425" s="49">
        <v>0</v>
      </c>
    </row>
    <row r="426" spans="1:11" x14ac:dyDescent="0.55000000000000004">
      <c r="A426" s="208"/>
      <c r="B426" s="209"/>
      <c r="C426" s="209"/>
      <c r="D426" s="51" t="s">
        <v>409</v>
      </c>
      <c r="E426" s="49">
        <v>2.4788558401351411E-5</v>
      </c>
      <c r="F426" s="49">
        <v>2.4788558401351411E-5</v>
      </c>
      <c r="G426" s="49">
        <v>2.4788558401351411E-5</v>
      </c>
      <c r="H426" s="49">
        <v>2.4788558401351411E-5</v>
      </c>
      <c r="I426" s="49">
        <v>0</v>
      </c>
      <c r="J426" s="49">
        <v>0</v>
      </c>
      <c r="K426" s="49">
        <v>0</v>
      </c>
    </row>
    <row r="427" spans="1:11" x14ac:dyDescent="0.55000000000000004">
      <c r="A427" s="208"/>
      <c r="B427" s="209"/>
      <c r="C427" s="209" t="s">
        <v>44</v>
      </c>
      <c r="D427" s="51" t="s">
        <v>407</v>
      </c>
      <c r="E427" s="49">
        <v>1.9509123183158878E-4</v>
      </c>
      <c r="F427" s="49">
        <v>1.9509123183158878E-4</v>
      </c>
      <c r="G427" s="49">
        <v>1.2680930069053272E-4</v>
      </c>
      <c r="H427" s="49">
        <v>1.2680930069053272E-4</v>
      </c>
      <c r="I427" s="49">
        <v>0</v>
      </c>
      <c r="J427" s="49">
        <v>0</v>
      </c>
      <c r="K427" s="49">
        <v>0</v>
      </c>
    </row>
    <row r="428" spans="1:11" x14ac:dyDescent="0.55000000000000004">
      <c r="A428" s="208"/>
      <c r="B428" s="209"/>
      <c r="C428" s="209"/>
      <c r="D428" s="51" t="s">
        <v>408</v>
      </c>
      <c r="E428" s="49">
        <v>8.3775249706257452E-6</v>
      </c>
      <c r="F428" s="49">
        <v>8.3775249706257452E-6</v>
      </c>
      <c r="G428" s="49">
        <v>5.4453912309067345E-6</v>
      </c>
      <c r="H428" s="49">
        <v>5.4453912309067345E-6</v>
      </c>
      <c r="I428" s="49">
        <v>0</v>
      </c>
      <c r="J428" s="49">
        <v>0</v>
      </c>
      <c r="K428" s="49">
        <v>0</v>
      </c>
    </row>
    <row r="429" spans="1:11" x14ac:dyDescent="0.55000000000000004">
      <c r="A429" s="208"/>
      <c r="B429" s="209"/>
      <c r="C429" s="209"/>
      <c r="D429" s="51" t="s">
        <v>409</v>
      </c>
      <c r="E429" s="49">
        <v>2.2050405199430782E-5</v>
      </c>
      <c r="F429" s="49">
        <v>2.2050405199430782E-5</v>
      </c>
      <c r="G429" s="49">
        <v>1.4332763379630009E-5</v>
      </c>
      <c r="H429" s="49">
        <v>1.4332763379630009E-5</v>
      </c>
      <c r="I429" s="49">
        <v>0</v>
      </c>
      <c r="J429" s="49">
        <v>0</v>
      </c>
      <c r="K429" s="49">
        <v>0</v>
      </c>
    </row>
    <row r="430" spans="1:11" x14ac:dyDescent="0.55000000000000004">
      <c r="A430" s="208"/>
      <c r="B430" s="209" t="s">
        <v>352</v>
      </c>
      <c r="C430" s="209" t="s">
        <v>406</v>
      </c>
      <c r="D430" s="51" t="s">
        <v>407</v>
      </c>
      <c r="E430" s="49">
        <v>2.1302091099440363E-6</v>
      </c>
      <c r="F430" s="49">
        <v>2.1302091099440363E-6</v>
      </c>
      <c r="G430" s="49">
        <v>2.1302091099440363E-6</v>
      </c>
      <c r="H430" s="49">
        <v>2.1302091099440363E-6</v>
      </c>
      <c r="I430" s="49">
        <v>0</v>
      </c>
      <c r="J430" s="49">
        <v>0</v>
      </c>
      <c r="K430" s="49">
        <v>0</v>
      </c>
    </row>
    <row r="431" spans="1:11" x14ac:dyDescent="0.55000000000000004">
      <c r="A431" s="208"/>
      <c r="B431" s="209"/>
      <c r="C431" s="209"/>
      <c r="D431" s="51" t="s">
        <v>408</v>
      </c>
      <c r="E431" s="49">
        <v>9.9871014501230323E-8</v>
      </c>
      <c r="F431" s="49">
        <v>9.9871014501230323E-8</v>
      </c>
      <c r="G431" s="49">
        <v>9.9871014501230323E-8</v>
      </c>
      <c r="H431" s="49">
        <v>9.9871014501230323E-8</v>
      </c>
      <c r="I431" s="49">
        <v>0</v>
      </c>
      <c r="J431" s="49">
        <v>0</v>
      </c>
      <c r="K431" s="49">
        <v>0</v>
      </c>
    </row>
    <row r="432" spans="1:11" x14ac:dyDescent="0.55000000000000004">
      <c r="A432" s="208"/>
      <c r="B432" s="209"/>
      <c r="C432" s="209"/>
      <c r="D432" s="51" t="s">
        <v>409</v>
      </c>
      <c r="E432" s="49">
        <v>2.4788558401351415E-7</v>
      </c>
      <c r="F432" s="49">
        <v>2.4788558401351415E-7</v>
      </c>
      <c r="G432" s="49">
        <v>2.4788558401351415E-7</v>
      </c>
      <c r="H432" s="49">
        <v>2.4788558401351415E-7</v>
      </c>
      <c r="I432" s="49">
        <v>0</v>
      </c>
      <c r="J432" s="49">
        <v>0</v>
      </c>
      <c r="K432" s="49">
        <v>0</v>
      </c>
    </row>
    <row r="433" spans="1:11" x14ac:dyDescent="0.55000000000000004">
      <c r="A433" s="208"/>
      <c r="B433" s="209"/>
      <c r="C433" s="209" t="s">
        <v>44</v>
      </c>
      <c r="D433" s="51" t="s">
        <v>407</v>
      </c>
      <c r="E433" s="49">
        <v>1.9509123183158881E-6</v>
      </c>
      <c r="F433" s="49">
        <v>1.9509123183158881E-6</v>
      </c>
      <c r="G433" s="49">
        <v>1.2680930069053273E-6</v>
      </c>
      <c r="H433" s="49">
        <v>1.2680930069053273E-6</v>
      </c>
      <c r="I433" s="49">
        <v>0</v>
      </c>
      <c r="J433" s="49">
        <v>0</v>
      </c>
      <c r="K433" s="49">
        <v>0</v>
      </c>
    </row>
    <row r="434" spans="1:11" x14ac:dyDescent="0.55000000000000004">
      <c r="A434" s="208"/>
      <c r="B434" s="209"/>
      <c r="C434" s="209"/>
      <c r="D434" s="51" t="s">
        <v>408</v>
      </c>
      <c r="E434" s="49">
        <v>8.3775249706257472E-8</v>
      </c>
      <c r="F434" s="49">
        <v>8.3775249706257472E-8</v>
      </c>
      <c r="G434" s="49">
        <v>5.4453912309067358E-8</v>
      </c>
      <c r="H434" s="49">
        <v>5.4453912309067358E-8</v>
      </c>
      <c r="I434" s="49">
        <v>0</v>
      </c>
      <c r="J434" s="49">
        <v>0</v>
      </c>
      <c r="K434" s="49">
        <v>0</v>
      </c>
    </row>
    <row r="435" spans="1:11" x14ac:dyDescent="0.55000000000000004">
      <c r="A435" s="208"/>
      <c r="B435" s="209"/>
      <c r="C435" s="209"/>
      <c r="D435" s="51" t="s">
        <v>409</v>
      </c>
      <c r="E435" s="49">
        <v>2.2050405199430784E-7</v>
      </c>
      <c r="F435" s="49">
        <v>2.2050405199430784E-7</v>
      </c>
      <c r="G435" s="49">
        <v>1.4332763379630011E-7</v>
      </c>
      <c r="H435" s="49">
        <v>1.4332763379630011E-7</v>
      </c>
      <c r="I435" s="49">
        <v>0</v>
      </c>
      <c r="J435" s="49">
        <v>0</v>
      </c>
      <c r="K435" s="49">
        <v>0</v>
      </c>
    </row>
    <row r="436" spans="1:11" x14ac:dyDescent="0.55000000000000004">
      <c r="A436" s="208"/>
      <c r="B436" s="209" t="s">
        <v>353</v>
      </c>
      <c r="C436" s="209" t="s">
        <v>406</v>
      </c>
      <c r="D436" s="51" t="s">
        <v>407</v>
      </c>
      <c r="E436" s="49">
        <v>1.1290108282703392E-3</v>
      </c>
      <c r="F436" s="49">
        <v>1.1290108282703392E-3</v>
      </c>
      <c r="G436" s="49">
        <v>1.1290108282703392E-3</v>
      </c>
      <c r="H436" s="49">
        <v>1.1290108282703392E-3</v>
      </c>
      <c r="I436" s="49">
        <v>0</v>
      </c>
      <c r="J436" s="49">
        <v>0</v>
      </c>
      <c r="K436" s="49">
        <v>0</v>
      </c>
    </row>
    <row r="437" spans="1:11" x14ac:dyDescent="0.55000000000000004">
      <c r="A437" s="208"/>
      <c r="B437" s="209"/>
      <c r="C437" s="209"/>
      <c r="D437" s="51" t="s">
        <v>408</v>
      </c>
      <c r="E437" s="49">
        <v>5.2931637685652071E-5</v>
      </c>
      <c r="F437" s="49">
        <v>5.2931637685652071E-5</v>
      </c>
      <c r="G437" s="49">
        <v>5.2931637685652071E-5</v>
      </c>
      <c r="H437" s="49">
        <v>5.2931637685652071E-5</v>
      </c>
      <c r="I437" s="49">
        <v>0</v>
      </c>
      <c r="J437" s="49">
        <v>0</v>
      </c>
      <c r="K437" s="49">
        <v>0</v>
      </c>
    </row>
    <row r="438" spans="1:11" x14ac:dyDescent="0.55000000000000004">
      <c r="A438" s="208"/>
      <c r="B438" s="209"/>
      <c r="C438" s="209"/>
      <c r="D438" s="51" t="s">
        <v>409</v>
      </c>
      <c r="E438" s="49">
        <v>1.3137935952716248E-4</v>
      </c>
      <c r="F438" s="49">
        <v>1.3137935952716248E-4</v>
      </c>
      <c r="G438" s="49">
        <v>1.3137935952716248E-4</v>
      </c>
      <c r="H438" s="49">
        <v>1.3137935952716248E-4</v>
      </c>
      <c r="I438" s="49">
        <v>0</v>
      </c>
      <c r="J438" s="49">
        <v>0</v>
      </c>
      <c r="K438" s="49">
        <v>0</v>
      </c>
    </row>
    <row r="439" spans="1:11" x14ac:dyDescent="0.55000000000000004">
      <c r="A439" s="208"/>
      <c r="B439" s="209"/>
      <c r="C439" s="209" t="s">
        <v>44</v>
      </c>
      <c r="D439" s="51" t="s">
        <v>407</v>
      </c>
      <c r="E439" s="49">
        <v>1.0339835287074205E-3</v>
      </c>
      <c r="F439" s="49">
        <v>1.0339835287074205E-3</v>
      </c>
      <c r="G439" s="49">
        <v>6.7208929365982341E-4</v>
      </c>
      <c r="H439" s="49">
        <v>6.7208929365982341E-4</v>
      </c>
      <c r="I439" s="49">
        <v>0</v>
      </c>
      <c r="J439" s="49">
        <v>0</v>
      </c>
      <c r="K439" s="49">
        <v>0</v>
      </c>
    </row>
    <row r="440" spans="1:11" x14ac:dyDescent="0.55000000000000004">
      <c r="A440" s="208"/>
      <c r="B440" s="209"/>
      <c r="C440" s="209"/>
      <c r="D440" s="51" t="s">
        <v>408</v>
      </c>
      <c r="E440" s="49">
        <v>4.4400882344316455E-5</v>
      </c>
      <c r="F440" s="49">
        <v>4.4400882344316455E-5</v>
      </c>
      <c r="G440" s="49">
        <v>2.8860573523805695E-5</v>
      </c>
      <c r="H440" s="49">
        <v>2.8860573523805695E-5</v>
      </c>
      <c r="I440" s="49">
        <v>0</v>
      </c>
      <c r="J440" s="49">
        <v>0</v>
      </c>
      <c r="K440" s="49">
        <v>0</v>
      </c>
    </row>
    <row r="441" spans="1:11" x14ac:dyDescent="0.55000000000000004">
      <c r="A441" s="208"/>
      <c r="B441" s="209"/>
      <c r="C441" s="209"/>
      <c r="D441" s="51" t="s">
        <v>409</v>
      </c>
      <c r="E441" s="49">
        <v>1.1686714755698316E-4</v>
      </c>
      <c r="F441" s="49">
        <v>1.1686714755698316E-4</v>
      </c>
      <c r="G441" s="49">
        <v>7.5963645912039055E-5</v>
      </c>
      <c r="H441" s="49">
        <v>7.5963645912039055E-5</v>
      </c>
      <c r="I441" s="49">
        <v>0</v>
      </c>
      <c r="J441" s="49">
        <v>0</v>
      </c>
      <c r="K441" s="49">
        <v>0</v>
      </c>
    </row>
    <row r="442" spans="1:11" x14ac:dyDescent="0.55000000000000004">
      <c r="A442" s="208"/>
      <c r="B442" s="209" t="s">
        <v>354</v>
      </c>
      <c r="C442" s="209" t="s">
        <v>406</v>
      </c>
      <c r="D442" s="51" t="s">
        <v>407</v>
      </c>
      <c r="E442" s="49">
        <v>2.130209109944036E-4</v>
      </c>
      <c r="F442" s="49">
        <v>2.130209109944036E-4</v>
      </c>
      <c r="G442" s="49">
        <v>2.130209109944036E-4</v>
      </c>
      <c r="H442" s="49">
        <v>2.130209109944036E-4</v>
      </c>
      <c r="I442" s="49">
        <v>0</v>
      </c>
      <c r="J442" s="49">
        <v>0</v>
      </c>
      <c r="K442" s="49">
        <v>0</v>
      </c>
    </row>
    <row r="443" spans="1:11" x14ac:dyDescent="0.55000000000000004">
      <c r="A443" s="208"/>
      <c r="B443" s="209"/>
      <c r="C443" s="209"/>
      <c r="D443" s="51" t="s">
        <v>408</v>
      </c>
      <c r="E443" s="49">
        <v>9.9871014501230311E-6</v>
      </c>
      <c r="F443" s="49">
        <v>9.9871014501230311E-6</v>
      </c>
      <c r="G443" s="49">
        <v>9.9871014501230311E-6</v>
      </c>
      <c r="H443" s="49">
        <v>9.9871014501230311E-6</v>
      </c>
      <c r="I443" s="49">
        <v>0</v>
      </c>
      <c r="J443" s="49">
        <v>0</v>
      </c>
      <c r="K443" s="49">
        <v>0</v>
      </c>
    </row>
    <row r="444" spans="1:11" x14ac:dyDescent="0.55000000000000004">
      <c r="A444" s="208"/>
      <c r="B444" s="209"/>
      <c r="C444" s="209"/>
      <c r="D444" s="51" t="s">
        <v>409</v>
      </c>
      <c r="E444" s="49">
        <v>2.4788558401351411E-5</v>
      </c>
      <c r="F444" s="49">
        <v>2.4788558401351411E-5</v>
      </c>
      <c r="G444" s="49">
        <v>2.4788558401351411E-5</v>
      </c>
      <c r="H444" s="49">
        <v>2.4788558401351411E-5</v>
      </c>
      <c r="I444" s="49">
        <v>0</v>
      </c>
      <c r="J444" s="49">
        <v>0</v>
      </c>
      <c r="K444" s="49">
        <v>0</v>
      </c>
    </row>
    <row r="445" spans="1:11" x14ac:dyDescent="0.55000000000000004">
      <c r="A445" s="208"/>
      <c r="B445" s="209"/>
      <c r="C445" s="209" t="s">
        <v>44</v>
      </c>
      <c r="D445" s="51" t="s">
        <v>407</v>
      </c>
      <c r="E445" s="49">
        <v>1.9509123183158878E-4</v>
      </c>
      <c r="F445" s="49">
        <v>1.9509123183158878E-4</v>
      </c>
      <c r="G445" s="49">
        <v>1.2680930069053272E-4</v>
      </c>
      <c r="H445" s="49">
        <v>1.2680930069053272E-4</v>
      </c>
      <c r="I445" s="49">
        <v>0</v>
      </c>
      <c r="J445" s="49">
        <v>0</v>
      </c>
      <c r="K445" s="49">
        <v>0</v>
      </c>
    </row>
    <row r="446" spans="1:11" x14ac:dyDescent="0.55000000000000004">
      <c r="A446" s="208"/>
      <c r="B446" s="209"/>
      <c r="C446" s="209"/>
      <c r="D446" s="51" t="s">
        <v>408</v>
      </c>
      <c r="E446" s="49">
        <v>8.3775249706257452E-6</v>
      </c>
      <c r="F446" s="49">
        <v>8.3775249706257452E-6</v>
      </c>
      <c r="G446" s="49">
        <v>5.4453912309067345E-6</v>
      </c>
      <c r="H446" s="49">
        <v>5.4453912309067345E-6</v>
      </c>
      <c r="I446" s="49">
        <v>0</v>
      </c>
      <c r="J446" s="49">
        <v>0</v>
      </c>
      <c r="K446" s="49">
        <v>0</v>
      </c>
    </row>
    <row r="447" spans="1:11" x14ac:dyDescent="0.55000000000000004">
      <c r="A447" s="208"/>
      <c r="B447" s="209"/>
      <c r="C447" s="209"/>
      <c r="D447" s="51" t="s">
        <v>409</v>
      </c>
      <c r="E447" s="49">
        <v>2.2050405199430782E-5</v>
      </c>
      <c r="F447" s="49">
        <v>2.2050405199430782E-5</v>
      </c>
      <c r="G447" s="49">
        <v>1.4332763379630009E-5</v>
      </c>
      <c r="H447" s="49">
        <v>1.4332763379630009E-5</v>
      </c>
      <c r="I447" s="49">
        <v>0</v>
      </c>
      <c r="J447" s="49">
        <v>0</v>
      </c>
      <c r="K447" s="49">
        <v>0</v>
      </c>
    </row>
    <row r="448" spans="1:11" x14ac:dyDescent="0.55000000000000004">
      <c r="A448" s="208"/>
      <c r="B448" s="209" t="s">
        <v>355</v>
      </c>
      <c r="C448" s="209" t="s">
        <v>406</v>
      </c>
      <c r="D448" s="51" t="s">
        <v>407</v>
      </c>
      <c r="E448" s="49">
        <v>0</v>
      </c>
      <c r="F448" s="49">
        <v>0</v>
      </c>
      <c r="G448" s="49">
        <v>0</v>
      </c>
      <c r="H448" s="49">
        <v>0</v>
      </c>
      <c r="I448" s="49">
        <v>0</v>
      </c>
      <c r="J448" s="49">
        <v>0</v>
      </c>
      <c r="K448" s="49">
        <v>0</v>
      </c>
    </row>
    <row r="449" spans="1:11" x14ac:dyDescent="0.55000000000000004">
      <c r="A449" s="208"/>
      <c r="B449" s="209"/>
      <c r="C449" s="209"/>
      <c r="D449" s="51" t="s">
        <v>408</v>
      </c>
      <c r="E449" s="49">
        <v>0</v>
      </c>
      <c r="F449" s="49">
        <v>0</v>
      </c>
      <c r="G449" s="49">
        <v>0</v>
      </c>
      <c r="H449" s="49">
        <v>0</v>
      </c>
      <c r="I449" s="49">
        <v>0</v>
      </c>
      <c r="J449" s="49">
        <v>0</v>
      </c>
      <c r="K449" s="49">
        <v>0</v>
      </c>
    </row>
    <row r="450" spans="1:11" x14ac:dyDescent="0.55000000000000004">
      <c r="A450" s="208"/>
      <c r="B450" s="209"/>
      <c r="C450" s="209"/>
      <c r="D450" s="51" t="s">
        <v>409</v>
      </c>
      <c r="E450" s="49">
        <v>0</v>
      </c>
      <c r="F450" s="49">
        <v>0</v>
      </c>
      <c r="G450" s="49">
        <v>0</v>
      </c>
      <c r="H450" s="49">
        <v>0</v>
      </c>
      <c r="I450" s="49">
        <v>0</v>
      </c>
      <c r="J450" s="49">
        <v>0</v>
      </c>
      <c r="K450" s="49">
        <v>0</v>
      </c>
    </row>
    <row r="451" spans="1:11" x14ac:dyDescent="0.55000000000000004">
      <c r="A451" s="208"/>
      <c r="B451" s="209"/>
      <c r="C451" s="209" t="s">
        <v>44</v>
      </c>
      <c r="D451" s="51" t="s">
        <v>407</v>
      </c>
      <c r="E451" s="49">
        <v>0</v>
      </c>
      <c r="F451" s="49">
        <v>0</v>
      </c>
      <c r="G451" s="49">
        <v>0</v>
      </c>
      <c r="H451" s="49">
        <v>0</v>
      </c>
      <c r="I451" s="49">
        <v>0</v>
      </c>
      <c r="J451" s="49">
        <v>0</v>
      </c>
      <c r="K451" s="49">
        <v>0</v>
      </c>
    </row>
    <row r="452" spans="1:11" x14ac:dyDescent="0.55000000000000004">
      <c r="A452" s="208"/>
      <c r="B452" s="209"/>
      <c r="C452" s="209"/>
      <c r="D452" s="51" t="s">
        <v>408</v>
      </c>
      <c r="E452" s="49">
        <v>0</v>
      </c>
      <c r="F452" s="49">
        <v>0</v>
      </c>
      <c r="G452" s="49">
        <v>0</v>
      </c>
      <c r="H452" s="49">
        <v>0</v>
      </c>
      <c r="I452" s="49">
        <v>0</v>
      </c>
      <c r="J452" s="49">
        <v>0</v>
      </c>
      <c r="K452" s="49">
        <v>0</v>
      </c>
    </row>
    <row r="453" spans="1:11" x14ac:dyDescent="0.55000000000000004">
      <c r="A453" s="208"/>
      <c r="B453" s="209"/>
      <c r="C453" s="209"/>
      <c r="D453" s="51" t="s">
        <v>409</v>
      </c>
      <c r="E453" s="49">
        <v>0</v>
      </c>
      <c r="F453" s="49">
        <v>0</v>
      </c>
      <c r="G453" s="49">
        <v>0</v>
      </c>
      <c r="H453" s="49">
        <v>0</v>
      </c>
      <c r="I453" s="49">
        <v>0</v>
      </c>
      <c r="J453" s="49">
        <v>0</v>
      </c>
      <c r="K453" s="49">
        <v>0</v>
      </c>
    </row>
    <row r="454" spans="1:11" x14ac:dyDescent="0.55000000000000004">
      <c r="A454" s="208"/>
      <c r="B454" s="209" t="s">
        <v>356</v>
      </c>
      <c r="C454" s="209" t="s">
        <v>406</v>
      </c>
      <c r="D454" s="51" t="s">
        <v>407</v>
      </c>
      <c r="E454" s="49">
        <v>0</v>
      </c>
      <c r="F454" s="49">
        <v>0</v>
      </c>
      <c r="G454" s="49">
        <v>0</v>
      </c>
      <c r="H454" s="49">
        <v>0</v>
      </c>
      <c r="I454" s="49">
        <v>0</v>
      </c>
      <c r="J454" s="49">
        <v>0</v>
      </c>
      <c r="K454" s="49">
        <v>0</v>
      </c>
    </row>
    <row r="455" spans="1:11" x14ac:dyDescent="0.55000000000000004">
      <c r="A455" s="208"/>
      <c r="B455" s="209"/>
      <c r="C455" s="209"/>
      <c r="D455" s="51" t="s">
        <v>408</v>
      </c>
      <c r="E455" s="49">
        <v>0</v>
      </c>
      <c r="F455" s="49">
        <v>0</v>
      </c>
      <c r="G455" s="49">
        <v>0</v>
      </c>
      <c r="H455" s="49">
        <v>0</v>
      </c>
      <c r="I455" s="49">
        <v>0</v>
      </c>
      <c r="J455" s="49">
        <v>0</v>
      </c>
      <c r="K455" s="49">
        <v>0</v>
      </c>
    </row>
    <row r="456" spans="1:11" x14ac:dyDescent="0.55000000000000004">
      <c r="A456" s="208"/>
      <c r="B456" s="209"/>
      <c r="C456" s="209"/>
      <c r="D456" s="51" t="s">
        <v>409</v>
      </c>
      <c r="E456" s="49">
        <v>0</v>
      </c>
      <c r="F456" s="49">
        <v>0</v>
      </c>
      <c r="G456" s="49">
        <v>0</v>
      </c>
      <c r="H456" s="49">
        <v>0</v>
      </c>
      <c r="I456" s="49">
        <v>0</v>
      </c>
      <c r="J456" s="49">
        <v>0</v>
      </c>
      <c r="K456" s="49">
        <v>0</v>
      </c>
    </row>
    <row r="457" spans="1:11" x14ac:dyDescent="0.55000000000000004">
      <c r="A457" s="208"/>
      <c r="B457" s="209"/>
      <c r="C457" s="209" t="s">
        <v>44</v>
      </c>
      <c r="D457" s="51" t="s">
        <v>407</v>
      </c>
      <c r="E457" s="49">
        <v>0</v>
      </c>
      <c r="F457" s="49">
        <v>0</v>
      </c>
      <c r="G457" s="49">
        <v>0</v>
      </c>
      <c r="H457" s="49">
        <v>0</v>
      </c>
      <c r="I457" s="49">
        <v>0</v>
      </c>
      <c r="J457" s="49">
        <v>0</v>
      </c>
      <c r="K457" s="49">
        <v>0</v>
      </c>
    </row>
    <row r="458" spans="1:11" x14ac:dyDescent="0.55000000000000004">
      <c r="A458" s="208"/>
      <c r="B458" s="209"/>
      <c r="C458" s="209"/>
      <c r="D458" s="51" t="s">
        <v>408</v>
      </c>
      <c r="E458" s="49">
        <v>0</v>
      </c>
      <c r="F458" s="49">
        <v>0</v>
      </c>
      <c r="G458" s="49">
        <v>0</v>
      </c>
      <c r="H458" s="49">
        <v>0</v>
      </c>
      <c r="I458" s="49">
        <v>0</v>
      </c>
      <c r="J458" s="49">
        <v>0</v>
      </c>
      <c r="K458" s="49">
        <v>0</v>
      </c>
    </row>
    <row r="459" spans="1:11" x14ac:dyDescent="0.55000000000000004">
      <c r="A459" s="208"/>
      <c r="B459" s="209"/>
      <c r="C459" s="209"/>
      <c r="D459" s="51" t="s">
        <v>409</v>
      </c>
      <c r="E459" s="49">
        <v>0</v>
      </c>
      <c r="F459" s="49">
        <v>0</v>
      </c>
      <c r="G459" s="49">
        <v>0</v>
      </c>
      <c r="H459" s="49">
        <v>0</v>
      </c>
      <c r="I459" s="49">
        <v>0</v>
      </c>
      <c r="J459" s="49">
        <v>0</v>
      </c>
      <c r="K459" s="49">
        <v>0</v>
      </c>
    </row>
    <row r="460" spans="1:11" x14ac:dyDescent="0.55000000000000004">
      <c r="A460" s="208"/>
      <c r="B460" s="209" t="s">
        <v>357</v>
      </c>
      <c r="C460" s="209" t="s">
        <v>406</v>
      </c>
      <c r="D460" s="51" t="s">
        <v>407</v>
      </c>
      <c r="E460" s="49">
        <v>2.130209109944036E-4</v>
      </c>
      <c r="F460" s="49">
        <v>2.130209109944036E-4</v>
      </c>
      <c r="G460" s="49">
        <v>2.130209109944036E-4</v>
      </c>
      <c r="H460" s="49">
        <v>2.130209109944036E-4</v>
      </c>
      <c r="I460" s="49">
        <v>0</v>
      </c>
      <c r="J460" s="49">
        <v>0</v>
      </c>
      <c r="K460" s="49">
        <v>0</v>
      </c>
    </row>
    <row r="461" spans="1:11" x14ac:dyDescent="0.55000000000000004">
      <c r="A461" s="208"/>
      <c r="B461" s="209"/>
      <c r="C461" s="209"/>
      <c r="D461" s="51" t="s">
        <v>408</v>
      </c>
      <c r="E461" s="49">
        <v>9.9871014501230311E-6</v>
      </c>
      <c r="F461" s="49">
        <v>9.9871014501230311E-6</v>
      </c>
      <c r="G461" s="49">
        <v>9.9871014501230311E-6</v>
      </c>
      <c r="H461" s="49">
        <v>9.9871014501230311E-6</v>
      </c>
      <c r="I461" s="49">
        <v>0</v>
      </c>
      <c r="J461" s="49">
        <v>0</v>
      </c>
      <c r="K461" s="49">
        <v>0</v>
      </c>
    </row>
    <row r="462" spans="1:11" x14ac:dyDescent="0.55000000000000004">
      <c r="A462" s="208"/>
      <c r="B462" s="209"/>
      <c r="C462" s="209"/>
      <c r="D462" s="51" t="s">
        <v>409</v>
      </c>
      <c r="E462" s="49">
        <v>2.4788558401351411E-5</v>
      </c>
      <c r="F462" s="49">
        <v>2.4788558401351411E-5</v>
      </c>
      <c r="G462" s="49">
        <v>2.4788558401351411E-5</v>
      </c>
      <c r="H462" s="49">
        <v>2.4788558401351411E-5</v>
      </c>
      <c r="I462" s="49">
        <v>0</v>
      </c>
      <c r="J462" s="49">
        <v>0</v>
      </c>
      <c r="K462" s="49">
        <v>0</v>
      </c>
    </row>
    <row r="463" spans="1:11" x14ac:dyDescent="0.55000000000000004">
      <c r="A463" s="208"/>
      <c r="B463" s="209"/>
      <c r="C463" s="209" t="s">
        <v>44</v>
      </c>
      <c r="D463" s="51" t="s">
        <v>407</v>
      </c>
      <c r="E463" s="49">
        <v>1.9509123183158878E-4</v>
      </c>
      <c r="F463" s="49">
        <v>1.9509123183158878E-4</v>
      </c>
      <c r="G463" s="49">
        <v>1.2680930069053272E-4</v>
      </c>
      <c r="H463" s="49">
        <v>1.2680930069053272E-4</v>
      </c>
      <c r="I463" s="49">
        <v>0</v>
      </c>
      <c r="J463" s="49">
        <v>0</v>
      </c>
      <c r="K463" s="49">
        <v>0</v>
      </c>
    </row>
    <row r="464" spans="1:11" x14ac:dyDescent="0.55000000000000004">
      <c r="A464" s="208"/>
      <c r="B464" s="209"/>
      <c r="C464" s="209"/>
      <c r="D464" s="51" t="s">
        <v>408</v>
      </c>
      <c r="E464" s="49">
        <v>8.3775249706257452E-6</v>
      </c>
      <c r="F464" s="49">
        <v>8.3775249706257452E-6</v>
      </c>
      <c r="G464" s="49">
        <v>5.4453912309067345E-6</v>
      </c>
      <c r="H464" s="49">
        <v>5.4453912309067345E-6</v>
      </c>
      <c r="I464" s="49">
        <v>0</v>
      </c>
      <c r="J464" s="49">
        <v>0</v>
      </c>
      <c r="K464" s="49">
        <v>0</v>
      </c>
    </row>
    <row r="465" spans="1:11" x14ac:dyDescent="0.55000000000000004">
      <c r="A465" s="208"/>
      <c r="B465" s="209"/>
      <c r="C465" s="209"/>
      <c r="D465" s="51" t="s">
        <v>409</v>
      </c>
      <c r="E465" s="49">
        <v>2.2050405199430782E-5</v>
      </c>
      <c r="F465" s="49">
        <v>2.2050405199430782E-5</v>
      </c>
      <c r="G465" s="49">
        <v>1.4332763379630009E-5</v>
      </c>
      <c r="H465" s="49">
        <v>1.4332763379630009E-5</v>
      </c>
      <c r="I465" s="49">
        <v>0</v>
      </c>
      <c r="J465" s="49">
        <v>0</v>
      </c>
      <c r="K465" s="49">
        <v>0</v>
      </c>
    </row>
    <row r="466" spans="1:11" x14ac:dyDescent="0.55000000000000004">
      <c r="A466" s="208"/>
      <c r="B466" s="209" t="s">
        <v>358</v>
      </c>
      <c r="C466" s="209" t="s">
        <v>406</v>
      </c>
      <c r="D466" s="51" t="s">
        <v>407</v>
      </c>
      <c r="E466" s="49">
        <v>1.065104554972018E-2</v>
      </c>
      <c r="F466" s="49">
        <v>1.065104554972018E-2</v>
      </c>
      <c r="G466" s="49">
        <v>1.065104554972018E-2</v>
      </c>
      <c r="H466" s="49">
        <v>1.065104554972018E-2</v>
      </c>
      <c r="I466" s="49">
        <v>0</v>
      </c>
      <c r="J466" s="49">
        <v>0</v>
      </c>
      <c r="K466" s="49">
        <v>0</v>
      </c>
    </row>
    <row r="467" spans="1:11" x14ac:dyDescent="0.55000000000000004">
      <c r="A467" s="208"/>
      <c r="B467" s="209"/>
      <c r="C467" s="209"/>
      <c r="D467" s="51" t="s">
        <v>408</v>
      </c>
      <c r="E467" s="49">
        <v>4.9935507250615163E-4</v>
      </c>
      <c r="F467" s="49">
        <v>4.9935507250615163E-4</v>
      </c>
      <c r="G467" s="49">
        <v>4.9935507250615163E-4</v>
      </c>
      <c r="H467" s="49">
        <v>4.9935507250615163E-4</v>
      </c>
      <c r="I467" s="49">
        <v>0</v>
      </c>
      <c r="J467" s="49">
        <v>0</v>
      </c>
      <c r="K467" s="49">
        <v>0</v>
      </c>
    </row>
    <row r="468" spans="1:11" x14ac:dyDescent="0.55000000000000004">
      <c r="A468" s="208"/>
      <c r="B468" s="209"/>
      <c r="C468" s="209"/>
      <c r="D468" s="51" t="s">
        <v>409</v>
      </c>
      <c r="E468" s="49">
        <v>1.2394279200675707E-3</v>
      </c>
      <c r="F468" s="49">
        <v>1.2394279200675707E-3</v>
      </c>
      <c r="G468" s="49">
        <v>1.2394279200675707E-3</v>
      </c>
      <c r="H468" s="49">
        <v>1.2394279200675707E-3</v>
      </c>
      <c r="I468" s="49">
        <v>0</v>
      </c>
      <c r="J468" s="49">
        <v>0</v>
      </c>
      <c r="K468" s="49">
        <v>0</v>
      </c>
    </row>
    <row r="469" spans="1:11" x14ac:dyDescent="0.55000000000000004">
      <c r="A469" s="208"/>
      <c r="B469" s="209"/>
      <c r="C469" s="209" t="s">
        <v>44</v>
      </c>
      <c r="D469" s="51" t="s">
        <v>407</v>
      </c>
      <c r="E469" s="49">
        <v>9.7545615915794383E-3</v>
      </c>
      <c r="F469" s="49">
        <v>9.7545615915794383E-3</v>
      </c>
      <c r="G469" s="49">
        <v>6.340465034526635E-3</v>
      </c>
      <c r="H469" s="49">
        <v>6.340465034526635E-3</v>
      </c>
      <c r="I469" s="49">
        <v>0</v>
      </c>
      <c r="J469" s="49">
        <v>0</v>
      </c>
      <c r="K469" s="49">
        <v>0</v>
      </c>
    </row>
    <row r="470" spans="1:11" x14ac:dyDescent="0.55000000000000004">
      <c r="A470" s="208"/>
      <c r="B470" s="209"/>
      <c r="C470" s="209"/>
      <c r="D470" s="51" t="s">
        <v>408</v>
      </c>
      <c r="E470" s="49">
        <v>4.1887624853128729E-4</v>
      </c>
      <c r="F470" s="49">
        <v>4.1887624853128729E-4</v>
      </c>
      <c r="G470" s="49">
        <v>2.7226956154533677E-4</v>
      </c>
      <c r="H470" s="49">
        <v>2.7226956154533677E-4</v>
      </c>
      <c r="I470" s="49">
        <v>0</v>
      </c>
      <c r="J470" s="49">
        <v>0</v>
      </c>
      <c r="K470" s="49">
        <v>0</v>
      </c>
    </row>
    <row r="471" spans="1:11" x14ac:dyDescent="0.55000000000000004">
      <c r="A471" s="208"/>
      <c r="B471" s="209"/>
      <c r="C471" s="209"/>
      <c r="D471" s="51" t="s">
        <v>409</v>
      </c>
      <c r="E471" s="49">
        <v>1.1025202599715392E-3</v>
      </c>
      <c r="F471" s="49">
        <v>1.1025202599715392E-3</v>
      </c>
      <c r="G471" s="49">
        <v>7.1663816898150047E-4</v>
      </c>
      <c r="H471" s="49">
        <v>7.1663816898150047E-4</v>
      </c>
      <c r="I471" s="49">
        <v>0</v>
      </c>
      <c r="J471" s="49">
        <v>0</v>
      </c>
      <c r="K471" s="49">
        <v>0</v>
      </c>
    </row>
    <row r="472" spans="1:11" x14ac:dyDescent="0.55000000000000004">
      <c r="A472" s="208"/>
      <c r="B472" s="209" t="s">
        <v>359</v>
      </c>
      <c r="C472" s="209" t="s">
        <v>406</v>
      </c>
      <c r="D472" s="51" t="s">
        <v>407</v>
      </c>
      <c r="E472" s="49">
        <v>2.1302091099440366E-5</v>
      </c>
      <c r="F472" s="49">
        <v>2.1302091099440366E-5</v>
      </c>
      <c r="G472" s="49">
        <v>2.1302091099440366E-5</v>
      </c>
      <c r="H472" s="49">
        <v>2.1302091099440366E-5</v>
      </c>
      <c r="I472" s="49">
        <v>0</v>
      </c>
      <c r="J472" s="49">
        <v>0</v>
      </c>
      <c r="K472" s="49">
        <v>0</v>
      </c>
    </row>
    <row r="473" spans="1:11" x14ac:dyDescent="0.55000000000000004">
      <c r="A473" s="208"/>
      <c r="B473" s="209"/>
      <c r="C473" s="209"/>
      <c r="D473" s="51" t="s">
        <v>408</v>
      </c>
      <c r="E473" s="49">
        <v>9.9871014501230328E-7</v>
      </c>
      <c r="F473" s="49">
        <v>9.9871014501230328E-7</v>
      </c>
      <c r="G473" s="49">
        <v>9.9871014501230328E-7</v>
      </c>
      <c r="H473" s="49">
        <v>9.9871014501230328E-7</v>
      </c>
      <c r="I473" s="49">
        <v>0</v>
      </c>
      <c r="J473" s="49">
        <v>0</v>
      </c>
      <c r="K473" s="49">
        <v>0</v>
      </c>
    </row>
    <row r="474" spans="1:11" x14ac:dyDescent="0.55000000000000004">
      <c r="A474" s="208"/>
      <c r="B474" s="209"/>
      <c r="C474" s="209"/>
      <c r="D474" s="51" t="s">
        <v>409</v>
      </c>
      <c r="E474" s="49">
        <v>2.4788558401351416E-6</v>
      </c>
      <c r="F474" s="49">
        <v>2.4788558401351416E-6</v>
      </c>
      <c r="G474" s="49">
        <v>2.4788558401351416E-6</v>
      </c>
      <c r="H474" s="49">
        <v>2.4788558401351416E-6</v>
      </c>
      <c r="I474" s="49">
        <v>0</v>
      </c>
      <c r="J474" s="49">
        <v>0</v>
      </c>
      <c r="K474" s="49">
        <v>0</v>
      </c>
    </row>
    <row r="475" spans="1:11" x14ac:dyDescent="0.55000000000000004">
      <c r="A475" s="208"/>
      <c r="B475" s="209"/>
      <c r="C475" s="209" t="s">
        <v>44</v>
      </c>
      <c r="D475" s="51" t="s">
        <v>407</v>
      </c>
      <c r="E475" s="49">
        <v>1.9509123183158883E-5</v>
      </c>
      <c r="F475" s="49">
        <v>1.9509123183158883E-5</v>
      </c>
      <c r="G475" s="49">
        <v>1.2680930069053275E-5</v>
      </c>
      <c r="H475" s="49">
        <v>1.2680930069053275E-5</v>
      </c>
      <c r="I475" s="49">
        <v>0</v>
      </c>
      <c r="J475" s="49">
        <v>0</v>
      </c>
      <c r="K475" s="49">
        <v>0</v>
      </c>
    </row>
    <row r="476" spans="1:11" x14ac:dyDescent="0.55000000000000004">
      <c r="A476" s="208"/>
      <c r="B476" s="209"/>
      <c r="C476" s="209"/>
      <c r="D476" s="51" t="s">
        <v>408</v>
      </c>
      <c r="E476" s="49">
        <v>8.3775249706257477E-7</v>
      </c>
      <c r="F476" s="49">
        <v>8.3775249706257477E-7</v>
      </c>
      <c r="G476" s="49">
        <v>5.4453912309067358E-7</v>
      </c>
      <c r="H476" s="49">
        <v>5.4453912309067358E-7</v>
      </c>
      <c r="I476" s="49">
        <v>0</v>
      </c>
      <c r="J476" s="49">
        <v>0</v>
      </c>
      <c r="K476" s="49">
        <v>0</v>
      </c>
    </row>
    <row r="477" spans="1:11" x14ac:dyDescent="0.55000000000000004">
      <c r="A477" s="208"/>
      <c r="B477" s="209"/>
      <c r="C477" s="209"/>
      <c r="D477" s="51" t="s">
        <v>409</v>
      </c>
      <c r="E477" s="49">
        <v>2.2050405199430786E-6</v>
      </c>
      <c r="F477" s="49">
        <v>2.2050405199430786E-6</v>
      </c>
      <c r="G477" s="49">
        <v>1.4332763379630012E-6</v>
      </c>
      <c r="H477" s="49">
        <v>1.4332763379630012E-6</v>
      </c>
      <c r="I477" s="49">
        <v>0</v>
      </c>
      <c r="J477" s="49">
        <v>0</v>
      </c>
      <c r="K477" s="49">
        <v>0</v>
      </c>
    </row>
    <row r="478" spans="1:11" x14ac:dyDescent="0.55000000000000004">
      <c r="A478" s="208"/>
      <c r="B478" s="209" t="s">
        <v>360</v>
      </c>
      <c r="C478" s="209" t="s">
        <v>406</v>
      </c>
      <c r="D478" s="51" t="s">
        <v>407</v>
      </c>
      <c r="E478" s="49">
        <v>3.6213554869048614E-4</v>
      </c>
      <c r="F478" s="49">
        <v>3.6213554869048614E-4</v>
      </c>
      <c r="G478" s="49">
        <v>3.6213554869048614E-4</v>
      </c>
      <c r="H478" s="49">
        <v>3.6213554869048614E-4</v>
      </c>
      <c r="I478" s="49">
        <v>0</v>
      </c>
      <c r="J478" s="49">
        <v>0</v>
      </c>
      <c r="K478" s="49">
        <v>0</v>
      </c>
    </row>
    <row r="479" spans="1:11" x14ac:dyDescent="0.55000000000000004">
      <c r="A479" s="208"/>
      <c r="B479" s="209"/>
      <c r="C479" s="209"/>
      <c r="D479" s="51" t="s">
        <v>408</v>
      </c>
      <c r="E479" s="49">
        <v>1.6978072465209156E-5</v>
      </c>
      <c r="F479" s="49">
        <v>1.6978072465209156E-5</v>
      </c>
      <c r="G479" s="49">
        <v>1.6978072465209156E-5</v>
      </c>
      <c r="H479" s="49">
        <v>1.6978072465209156E-5</v>
      </c>
      <c r="I479" s="49">
        <v>0</v>
      </c>
      <c r="J479" s="49">
        <v>0</v>
      </c>
      <c r="K479" s="49">
        <v>0</v>
      </c>
    </row>
    <row r="480" spans="1:11" x14ac:dyDescent="0.55000000000000004">
      <c r="A480" s="208"/>
      <c r="B480" s="209"/>
      <c r="C480" s="209"/>
      <c r="D480" s="51" t="s">
        <v>409</v>
      </c>
      <c r="E480" s="49">
        <v>4.2140549282297401E-5</v>
      </c>
      <c r="F480" s="49">
        <v>4.2140549282297401E-5</v>
      </c>
      <c r="G480" s="49">
        <v>4.2140549282297401E-5</v>
      </c>
      <c r="H480" s="49">
        <v>4.2140549282297401E-5</v>
      </c>
      <c r="I480" s="49">
        <v>0</v>
      </c>
      <c r="J480" s="49">
        <v>0</v>
      </c>
      <c r="K480" s="49">
        <v>0</v>
      </c>
    </row>
    <row r="481" spans="1:11" x14ac:dyDescent="0.55000000000000004">
      <c r="A481" s="208"/>
      <c r="B481" s="209"/>
      <c r="C481" s="209" t="s">
        <v>44</v>
      </c>
      <c r="D481" s="51" t="s">
        <v>407</v>
      </c>
      <c r="E481" s="49">
        <v>3.3165509411370097E-4</v>
      </c>
      <c r="F481" s="49">
        <v>3.3165509411370097E-4</v>
      </c>
      <c r="G481" s="49">
        <v>2.1557581117390563E-4</v>
      </c>
      <c r="H481" s="49">
        <v>2.1557581117390563E-4</v>
      </c>
      <c r="I481" s="49">
        <v>0</v>
      </c>
      <c r="J481" s="49">
        <v>0</v>
      </c>
      <c r="K481" s="49">
        <v>0</v>
      </c>
    </row>
    <row r="482" spans="1:11" x14ac:dyDescent="0.55000000000000004">
      <c r="A482" s="208"/>
      <c r="B482" s="209"/>
      <c r="C482" s="209"/>
      <c r="D482" s="51" t="s">
        <v>408</v>
      </c>
      <c r="E482" s="49">
        <v>1.424179245006377E-5</v>
      </c>
      <c r="F482" s="49">
        <v>1.424179245006377E-5</v>
      </c>
      <c r="G482" s="49">
        <v>9.2571650925414506E-6</v>
      </c>
      <c r="H482" s="49">
        <v>9.2571650925414506E-6</v>
      </c>
      <c r="I482" s="49">
        <v>0</v>
      </c>
      <c r="J482" s="49">
        <v>0</v>
      </c>
      <c r="K482" s="49">
        <v>0</v>
      </c>
    </row>
    <row r="483" spans="1:11" x14ac:dyDescent="0.55000000000000004">
      <c r="A483" s="208"/>
      <c r="B483" s="209"/>
      <c r="C483" s="209"/>
      <c r="D483" s="51" t="s">
        <v>409</v>
      </c>
      <c r="E483" s="49">
        <v>3.7485688839032335E-5</v>
      </c>
      <c r="F483" s="49">
        <v>3.7485688839032335E-5</v>
      </c>
      <c r="G483" s="49">
        <v>2.4365697745371017E-5</v>
      </c>
      <c r="H483" s="49">
        <v>2.4365697745371017E-5</v>
      </c>
      <c r="I483" s="49">
        <v>0</v>
      </c>
      <c r="J483" s="49">
        <v>0</v>
      </c>
      <c r="K483" s="49">
        <v>0</v>
      </c>
    </row>
    <row r="484" spans="1:11" x14ac:dyDescent="0.55000000000000004">
      <c r="A484" s="208"/>
      <c r="B484" s="209" t="s">
        <v>361</v>
      </c>
      <c r="C484" s="209" t="s">
        <v>406</v>
      </c>
      <c r="D484" s="51" t="s">
        <v>407</v>
      </c>
      <c r="E484" s="49">
        <v>1.3249900663851903</v>
      </c>
      <c r="F484" s="49">
        <v>1.3249900663851903</v>
      </c>
      <c r="G484" s="49">
        <v>1.3249900663851903</v>
      </c>
      <c r="H484" s="49">
        <v>1.3249900663851903</v>
      </c>
      <c r="I484" s="49">
        <v>0</v>
      </c>
      <c r="J484" s="49">
        <v>0</v>
      </c>
      <c r="K484" s="49">
        <v>0</v>
      </c>
    </row>
    <row r="485" spans="1:11" x14ac:dyDescent="0.55000000000000004">
      <c r="A485" s="208"/>
      <c r="B485" s="209"/>
      <c r="C485" s="209"/>
      <c r="D485" s="51" t="s">
        <v>408</v>
      </c>
      <c r="E485" s="49">
        <v>6.2119771019765256E-2</v>
      </c>
      <c r="F485" s="49">
        <v>6.2119771019765256E-2</v>
      </c>
      <c r="G485" s="49">
        <v>6.2119771019765256E-2</v>
      </c>
      <c r="H485" s="49">
        <v>6.2119771019765256E-2</v>
      </c>
      <c r="I485" s="49">
        <v>0</v>
      </c>
      <c r="J485" s="49">
        <v>0</v>
      </c>
      <c r="K485" s="49">
        <v>0</v>
      </c>
    </row>
    <row r="486" spans="1:11" x14ac:dyDescent="0.55000000000000004">
      <c r="A486" s="208"/>
      <c r="B486" s="209"/>
      <c r="C486" s="209"/>
      <c r="D486" s="51" t="s">
        <v>409</v>
      </c>
      <c r="E486" s="49">
        <v>0.15418483325640578</v>
      </c>
      <c r="F486" s="49">
        <v>0.15418483325640578</v>
      </c>
      <c r="G486" s="49">
        <v>0.15418483325640578</v>
      </c>
      <c r="H486" s="49">
        <v>0.15418483325640578</v>
      </c>
      <c r="I486" s="49">
        <v>0</v>
      </c>
      <c r="J486" s="49">
        <v>0</v>
      </c>
      <c r="K486" s="49">
        <v>0</v>
      </c>
    </row>
    <row r="487" spans="1:11" x14ac:dyDescent="0.55000000000000004">
      <c r="A487" s="208"/>
      <c r="B487" s="209"/>
      <c r="C487" s="209" t="s">
        <v>44</v>
      </c>
      <c r="D487" s="51" t="s">
        <v>407</v>
      </c>
      <c r="E487" s="49">
        <v>1.2134674619924821</v>
      </c>
      <c r="F487" s="49">
        <v>1.2134674619924821</v>
      </c>
      <c r="G487" s="49">
        <v>0.78875385029511336</v>
      </c>
      <c r="H487" s="49">
        <v>0.78875385029511336</v>
      </c>
      <c r="I487" s="49">
        <v>0</v>
      </c>
      <c r="J487" s="49">
        <v>0</v>
      </c>
      <c r="K487" s="49">
        <v>0</v>
      </c>
    </row>
    <row r="488" spans="1:11" x14ac:dyDescent="0.55000000000000004">
      <c r="A488" s="208"/>
      <c r="B488" s="209"/>
      <c r="C488" s="209"/>
      <c r="D488" s="51" t="s">
        <v>408</v>
      </c>
      <c r="E488" s="49">
        <v>5.2108205317292135E-2</v>
      </c>
      <c r="F488" s="49">
        <v>5.2108205317292135E-2</v>
      </c>
      <c r="G488" s="49">
        <v>3.3870333456239889E-2</v>
      </c>
      <c r="H488" s="49">
        <v>3.3870333456239889E-2</v>
      </c>
      <c r="I488" s="49">
        <v>0</v>
      </c>
      <c r="J488" s="49">
        <v>0</v>
      </c>
      <c r="K488" s="49">
        <v>0</v>
      </c>
    </row>
    <row r="489" spans="1:11" x14ac:dyDescent="0.55000000000000004">
      <c r="A489" s="208"/>
      <c r="B489" s="209"/>
      <c r="C489" s="209"/>
      <c r="D489" s="51" t="s">
        <v>409</v>
      </c>
      <c r="E489" s="49">
        <v>0.13715352034045944</v>
      </c>
      <c r="F489" s="49">
        <v>0.13715352034045944</v>
      </c>
      <c r="G489" s="49">
        <v>8.914978822129864E-2</v>
      </c>
      <c r="H489" s="49">
        <v>8.914978822129864E-2</v>
      </c>
      <c r="I489" s="49">
        <v>0</v>
      </c>
      <c r="J489" s="49">
        <v>0</v>
      </c>
      <c r="K489" s="49">
        <v>0</v>
      </c>
    </row>
    <row r="490" spans="1:11" x14ac:dyDescent="0.55000000000000004">
      <c r="A490" s="208"/>
      <c r="B490" s="209" t="s">
        <v>362</v>
      </c>
      <c r="C490" s="209" t="s">
        <v>406</v>
      </c>
      <c r="D490" s="51" t="s">
        <v>407</v>
      </c>
      <c r="E490" s="49">
        <v>0</v>
      </c>
      <c r="F490" s="49">
        <v>0</v>
      </c>
      <c r="G490" s="49">
        <v>0</v>
      </c>
      <c r="H490" s="49">
        <v>0</v>
      </c>
      <c r="I490" s="49">
        <v>0</v>
      </c>
      <c r="J490" s="49">
        <v>0</v>
      </c>
      <c r="K490" s="49">
        <v>0</v>
      </c>
    </row>
    <row r="491" spans="1:11" x14ac:dyDescent="0.55000000000000004">
      <c r="A491" s="208"/>
      <c r="B491" s="209"/>
      <c r="C491" s="209"/>
      <c r="D491" s="51" t="s">
        <v>408</v>
      </c>
      <c r="E491" s="49">
        <v>0</v>
      </c>
      <c r="F491" s="49">
        <v>0</v>
      </c>
      <c r="G491" s="49">
        <v>0</v>
      </c>
      <c r="H491" s="49">
        <v>0</v>
      </c>
      <c r="I491" s="49">
        <v>0</v>
      </c>
      <c r="J491" s="49">
        <v>0</v>
      </c>
      <c r="K491" s="49">
        <v>0</v>
      </c>
    </row>
    <row r="492" spans="1:11" x14ac:dyDescent="0.55000000000000004">
      <c r="A492" s="208"/>
      <c r="B492" s="209"/>
      <c r="C492" s="209"/>
      <c r="D492" s="51" t="s">
        <v>409</v>
      </c>
      <c r="E492" s="49">
        <v>0</v>
      </c>
      <c r="F492" s="49">
        <v>0</v>
      </c>
      <c r="G492" s="49">
        <v>0</v>
      </c>
      <c r="H492" s="49">
        <v>0</v>
      </c>
      <c r="I492" s="49">
        <v>0</v>
      </c>
      <c r="J492" s="49">
        <v>0</v>
      </c>
      <c r="K492" s="49">
        <v>0</v>
      </c>
    </row>
    <row r="493" spans="1:11" x14ac:dyDescent="0.55000000000000004">
      <c r="A493" s="208"/>
      <c r="B493" s="209"/>
      <c r="C493" s="209" t="s">
        <v>44</v>
      </c>
      <c r="D493" s="51" t="s">
        <v>407</v>
      </c>
      <c r="E493" s="49">
        <v>0</v>
      </c>
      <c r="F493" s="49">
        <v>0</v>
      </c>
      <c r="G493" s="49">
        <v>0</v>
      </c>
      <c r="H493" s="49">
        <v>0</v>
      </c>
      <c r="I493" s="49">
        <v>0</v>
      </c>
      <c r="J493" s="49">
        <v>0</v>
      </c>
      <c r="K493" s="49">
        <v>0</v>
      </c>
    </row>
    <row r="494" spans="1:11" x14ac:dyDescent="0.55000000000000004">
      <c r="A494" s="208"/>
      <c r="B494" s="209"/>
      <c r="C494" s="209"/>
      <c r="D494" s="51" t="s">
        <v>408</v>
      </c>
      <c r="E494" s="49">
        <v>0</v>
      </c>
      <c r="F494" s="49">
        <v>0</v>
      </c>
      <c r="G494" s="49">
        <v>0</v>
      </c>
      <c r="H494" s="49">
        <v>0</v>
      </c>
      <c r="I494" s="49">
        <v>0</v>
      </c>
      <c r="J494" s="49">
        <v>0</v>
      </c>
      <c r="K494" s="49">
        <v>0</v>
      </c>
    </row>
    <row r="495" spans="1:11" x14ac:dyDescent="0.55000000000000004">
      <c r="A495" s="208"/>
      <c r="B495" s="209"/>
      <c r="C495" s="209"/>
      <c r="D495" s="51" t="s">
        <v>409</v>
      </c>
      <c r="E495" s="49">
        <v>0</v>
      </c>
      <c r="F495" s="49">
        <v>0</v>
      </c>
      <c r="G495" s="49">
        <v>0</v>
      </c>
      <c r="H495" s="49">
        <v>0</v>
      </c>
      <c r="I495" s="49">
        <v>0</v>
      </c>
      <c r="J495" s="49">
        <v>0</v>
      </c>
      <c r="K495" s="49">
        <v>0</v>
      </c>
    </row>
  </sheetData>
  <sheetProtection sheet="1" objects="1" scenarios="1"/>
  <mergeCells count="255">
    <mergeCell ref="B490:B495"/>
    <mergeCell ref="C490:C492"/>
    <mergeCell ref="C493:C495"/>
    <mergeCell ref="B478:B483"/>
    <mergeCell ref="C478:C480"/>
    <mergeCell ref="C481:C483"/>
    <mergeCell ref="B484:B489"/>
    <mergeCell ref="C484:C486"/>
    <mergeCell ref="C487:C489"/>
    <mergeCell ref="B466:B471"/>
    <mergeCell ref="C466:C468"/>
    <mergeCell ref="C469:C471"/>
    <mergeCell ref="B472:B477"/>
    <mergeCell ref="C472:C474"/>
    <mergeCell ref="C475:C477"/>
    <mergeCell ref="B454:B459"/>
    <mergeCell ref="C454:C456"/>
    <mergeCell ref="C457:C459"/>
    <mergeCell ref="B460:B465"/>
    <mergeCell ref="C460:C462"/>
    <mergeCell ref="C463:C465"/>
    <mergeCell ref="B442:B447"/>
    <mergeCell ref="C442:C444"/>
    <mergeCell ref="C445:C447"/>
    <mergeCell ref="B448:B453"/>
    <mergeCell ref="C448:C450"/>
    <mergeCell ref="C451:C453"/>
    <mergeCell ref="B430:B435"/>
    <mergeCell ref="C430:C432"/>
    <mergeCell ref="C433:C435"/>
    <mergeCell ref="B436:B441"/>
    <mergeCell ref="C436:C438"/>
    <mergeCell ref="C439:C441"/>
    <mergeCell ref="B418:B423"/>
    <mergeCell ref="C418:C420"/>
    <mergeCell ref="C421:C423"/>
    <mergeCell ref="B424:B429"/>
    <mergeCell ref="C424:C426"/>
    <mergeCell ref="C427:C429"/>
    <mergeCell ref="B406:B411"/>
    <mergeCell ref="C406:C408"/>
    <mergeCell ref="C409:C411"/>
    <mergeCell ref="B412:B417"/>
    <mergeCell ref="C412:C414"/>
    <mergeCell ref="C415:C417"/>
    <mergeCell ref="B394:B399"/>
    <mergeCell ref="C394:C396"/>
    <mergeCell ref="C397:C399"/>
    <mergeCell ref="B400:B405"/>
    <mergeCell ref="C400:C402"/>
    <mergeCell ref="C403:C405"/>
    <mergeCell ref="B382:B387"/>
    <mergeCell ref="C382:C384"/>
    <mergeCell ref="C385:C387"/>
    <mergeCell ref="B388:B393"/>
    <mergeCell ref="C388:C390"/>
    <mergeCell ref="C391:C393"/>
    <mergeCell ref="B370:B375"/>
    <mergeCell ref="C370:C372"/>
    <mergeCell ref="C373:C375"/>
    <mergeCell ref="B376:B381"/>
    <mergeCell ref="C376:C378"/>
    <mergeCell ref="C379:C381"/>
    <mergeCell ref="B358:B363"/>
    <mergeCell ref="C358:C360"/>
    <mergeCell ref="C361:C363"/>
    <mergeCell ref="B364:B369"/>
    <mergeCell ref="C364:C366"/>
    <mergeCell ref="C367:C369"/>
    <mergeCell ref="B346:B351"/>
    <mergeCell ref="C346:C348"/>
    <mergeCell ref="C349:C351"/>
    <mergeCell ref="B352:B357"/>
    <mergeCell ref="C352:C354"/>
    <mergeCell ref="C355:C357"/>
    <mergeCell ref="B334:B339"/>
    <mergeCell ref="C334:C336"/>
    <mergeCell ref="C337:C339"/>
    <mergeCell ref="B340:B345"/>
    <mergeCell ref="C340:C342"/>
    <mergeCell ref="C343:C345"/>
    <mergeCell ref="B322:B327"/>
    <mergeCell ref="C322:C324"/>
    <mergeCell ref="C325:C327"/>
    <mergeCell ref="B328:B333"/>
    <mergeCell ref="C328:C330"/>
    <mergeCell ref="C331:C333"/>
    <mergeCell ref="B310:B315"/>
    <mergeCell ref="C310:C312"/>
    <mergeCell ref="C313:C315"/>
    <mergeCell ref="B316:B321"/>
    <mergeCell ref="C316:C318"/>
    <mergeCell ref="C319:C321"/>
    <mergeCell ref="B298:B303"/>
    <mergeCell ref="C298:C300"/>
    <mergeCell ref="C301:C303"/>
    <mergeCell ref="B304:B309"/>
    <mergeCell ref="C304:C306"/>
    <mergeCell ref="C307:C309"/>
    <mergeCell ref="B286:B291"/>
    <mergeCell ref="C286:C288"/>
    <mergeCell ref="C289:C291"/>
    <mergeCell ref="B292:B297"/>
    <mergeCell ref="C292:C294"/>
    <mergeCell ref="C295:C297"/>
    <mergeCell ref="B274:B279"/>
    <mergeCell ref="C274:C276"/>
    <mergeCell ref="C277:C279"/>
    <mergeCell ref="B280:B285"/>
    <mergeCell ref="C280:C282"/>
    <mergeCell ref="C283:C285"/>
    <mergeCell ref="B262:B267"/>
    <mergeCell ref="C262:C264"/>
    <mergeCell ref="C265:C267"/>
    <mergeCell ref="B268:B273"/>
    <mergeCell ref="C268:C270"/>
    <mergeCell ref="C271:C273"/>
    <mergeCell ref="B250:B255"/>
    <mergeCell ref="C250:C252"/>
    <mergeCell ref="C253:C255"/>
    <mergeCell ref="B256:B261"/>
    <mergeCell ref="C256:C258"/>
    <mergeCell ref="C259:C261"/>
    <mergeCell ref="B238:B243"/>
    <mergeCell ref="C238:C240"/>
    <mergeCell ref="C241:C243"/>
    <mergeCell ref="B244:B249"/>
    <mergeCell ref="C244:C246"/>
    <mergeCell ref="C247:C249"/>
    <mergeCell ref="B226:B231"/>
    <mergeCell ref="C226:C228"/>
    <mergeCell ref="C229:C231"/>
    <mergeCell ref="B232:B237"/>
    <mergeCell ref="C232:C234"/>
    <mergeCell ref="C235:C237"/>
    <mergeCell ref="B214:B219"/>
    <mergeCell ref="C214:C216"/>
    <mergeCell ref="C217:C219"/>
    <mergeCell ref="B220:B225"/>
    <mergeCell ref="C220:C222"/>
    <mergeCell ref="C223:C225"/>
    <mergeCell ref="B202:B207"/>
    <mergeCell ref="C202:C204"/>
    <mergeCell ref="C205:C207"/>
    <mergeCell ref="B208:B213"/>
    <mergeCell ref="C208:C210"/>
    <mergeCell ref="C211:C213"/>
    <mergeCell ref="B190:B195"/>
    <mergeCell ref="C190:C192"/>
    <mergeCell ref="C193:C195"/>
    <mergeCell ref="B196:B201"/>
    <mergeCell ref="C196:C198"/>
    <mergeCell ref="C199:C201"/>
    <mergeCell ref="B178:B183"/>
    <mergeCell ref="C178:C180"/>
    <mergeCell ref="C181:C183"/>
    <mergeCell ref="B184:B189"/>
    <mergeCell ref="C184:C186"/>
    <mergeCell ref="C187:C189"/>
    <mergeCell ref="B166:B171"/>
    <mergeCell ref="C166:C168"/>
    <mergeCell ref="C169:C171"/>
    <mergeCell ref="B172:B177"/>
    <mergeCell ref="C172:C174"/>
    <mergeCell ref="C175:C177"/>
    <mergeCell ref="B154:B159"/>
    <mergeCell ref="C154:C156"/>
    <mergeCell ref="C157:C159"/>
    <mergeCell ref="B160:B165"/>
    <mergeCell ref="C160:C162"/>
    <mergeCell ref="C163:C165"/>
    <mergeCell ref="B142:B147"/>
    <mergeCell ref="C142:C144"/>
    <mergeCell ref="C145:C147"/>
    <mergeCell ref="B148:B153"/>
    <mergeCell ref="C148:C150"/>
    <mergeCell ref="C151:C153"/>
    <mergeCell ref="B130:B135"/>
    <mergeCell ref="C130:C132"/>
    <mergeCell ref="C133:C135"/>
    <mergeCell ref="B136:B141"/>
    <mergeCell ref="C136:C138"/>
    <mergeCell ref="C139:C141"/>
    <mergeCell ref="B118:B123"/>
    <mergeCell ref="C118:C120"/>
    <mergeCell ref="C121:C123"/>
    <mergeCell ref="B124:B129"/>
    <mergeCell ref="C124:C126"/>
    <mergeCell ref="C127:C129"/>
    <mergeCell ref="B106:B111"/>
    <mergeCell ref="C106:C108"/>
    <mergeCell ref="C109:C111"/>
    <mergeCell ref="B112:B117"/>
    <mergeCell ref="C112:C114"/>
    <mergeCell ref="C115:C117"/>
    <mergeCell ref="B94:B99"/>
    <mergeCell ref="C94:C96"/>
    <mergeCell ref="C97:C99"/>
    <mergeCell ref="B100:B105"/>
    <mergeCell ref="C100:C102"/>
    <mergeCell ref="C103:C105"/>
    <mergeCell ref="B82:B87"/>
    <mergeCell ref="C82:C84"/>
    <mergeCell ref="C85:C87"/>
    <mergeCell ref="B88:B93"/>
    <mergeCell ref="C88:C90"/>
    <mergeCell ref="C91:C93"/>
    <mergeCell ref="B70:B75"/>
    <mergeCell ref="C70:C72"/>
    <mergeCell ref="C73:C75"/>
    <mergeCell ref="B76:B81"/>
    <mergeCell ref="C76:C78"/>
    <mergeCell ref="C79:C81"/>
    <mergeCell ref="B64:B69"/>
    <mergeCell ref="C64:C66"/>
    <mergeCell ref="C67:C69"/>
    <mergeCell ref="B46:B51"/>
    <mergeCell ref="C46:C48"/>
    <mergeCell ref="C49:C51"/>
    <mergeCell ref="B52:B57"/>
    <mergeCell ref="C52:C54"/>
    <mergeCell ref="C55:C57"/>
    <mergeCell ref="B22:B27"/>
    <mergeCell ref="C22:C24"/>
    <mergeCell ref="C25:C27"/>
    <mergeCell ref="B28:B33"/>
    <mergeCell ref="C28:C30"/>
    <mergeCell ref="C31:C33"/>
    <mergeCell ref="B58:B63"/>
    <mergeCell ref="C58:C60"/>
    <mergeCell ref="C61:C63"/>
    <mergeCell ref="A1:K1"/>
    <mergeCell ref="A2:A3"/>
    <mergeCell ref="B2:B3"/>
    <mergeCell ref="C2:C3"/>
    <mergeCell ref="D2:D3"/>
    <mergeCell ref="E2:F2"/>
    <mergeCell ref="G2:H2"/>
    <mergeCell ref="I2:K2"/>
    <mergeCell ref="A4:A495"/>
    <mergeCell ref="B4:B9"/>
    <mergeCell ref="C4:C6"/>
    <mergeCell ref="C7:C9"/>
    <mergeCell ref="B10:B15"/>
    <mergeCell ref="C10:C12"/>
    <mergeCell ref="C13:C15"/>
    <mergeCell ref="B16:B21"/>
    <mergeCell ref="C16:C18"/>
    <mergeCell ref="C19:C21"/>
    <mergeCell ref="B34:B39"/>
    <mergeCell ref="C34:C36"/>
    <mergeCell ref="C37:C39"/>
    <mergeCell ref="B40:B45"/>
    <mergeCell ref="C40:C42"/>
    <mergeCell ref="C43:C45"/>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6A6654-C8EF-4338-85A7-C8FBB812E0D8}">
  <dimension ref="A1:AV88"/>
  <sheetViews>
    <sheetView tabSelected="1" zoomScale="80" zoomScaleNormal="80" workbookViewId="0"/>
  </sheetViews>
  <sheetFormatPr defaultRowHeight="14.4" x14ac:dyDescent="0.55000000000000004"/>
  <cols>
    <col min="1" max="1" width="7.41796875" bestFit="1" customWidth="1"/>
    <col min="2" max="2" width="19.578125" bestFit="1" customWidth="1"/>
    <col min="3" max="3" width="61.41796875" bestFit="1" customWidth="1"/>
    <col min="4" max="4" width="20.15625" bestFit="1" customWidth="1"/>
    <col min="5" max="5" width="7" bestFit="1" customWidth="1"/>
    <col min="6" max="6" width="94.578125" bestFit="1" customWidth="1"/>
    <col min="7" max="7" width="20.15625" bestFit="1" customWidth="1"/>
    <col min="8" max="8" width="28.41796875" bestFit="1" customWidth="1"/>
    <col min="9" max="9" width="28" bestFit="1" customWidth="1"/>
    <col min="10" max="10" width="20.15625" bestFit="1" customWidth="1"/>
    <col min="11" max="11" width="28.41796875" bestFit="1" customWidth="1"/>
    <col min="12" max="12" width="28" bestFit="1" customWidth="1"/>
    <col min="13" max="13" width="20.15625" bestFit="1" customWidth="1"/>
    <col min="14" max="14" width="28.41796875" bestFit="1" customWidth="1"/>
    <col min="15" max="15" width="28" bestFit="1" customWidth="1"/>
    <col min="16" max="16" width="20.15625" bestFit="1" customWidth="1"/>
    <col min="17" max="17" width="28.41796875" bestFit="1" customWidth="1"/>
    <col min="18" max="18" width="28" bestFit="1" customWidth="1"/>
    <col min="19" max="19" width="20.15625" bestFit="1" customWidth="1"/>
    <col min="20" max="20" width="28.41796875" bestFit="1" customWidth="1"/>
    <col min="21" max="21" width="28" bestFit="1" customWidth="1"/>
    <col min="22" max="22" width="20.15625" bestFit="1" customWidth="1"/>
    <col min="23" max="23" width="28.41796875" bestFit="1" customWidth="1"/>
    <col min="24" max="24" width="28" bestFit="1" customWidth="1"/>
    <col min="25" max="25" width="20.15625" bestFit="1" customWidth="1"/>
    <col min="26" max="26" width="28.41796875" bestFit="1" customWidth="1"/>
    <col min="27" max="27" width="28" bestFit="1" customWidth="1"/>
    <col min="28" max="28" width="20.15625" bestFit="1" customWidth="1"/>
    <col min="29" max="29" width="28.41796875" bestFit="1" customWidth="1"/>
    <col min="30" max="30" width="28" bestFit="1" customWidth="1"/>
    <col min="31" max="31" width="20.15625" bestFit="1" customWidth="1"/>
    <col min="32" max="32" width="28.41796875" bestFit="1" customWidth="1"/>
    <col min="33" max="33" width="28" bestFit="1" customWidth="1"/>
    <col min="34" max="34" width="20.15625" bestFit="1" customWidth="1"/>
    <col min="35" max="35" width="28.41796875" bestFit="1" customWidth="1"/>
    <col min="36" max="36" width="28" bestFit="1" customWidth="1"/>
    <col min="37" max="37" width="20.15625" bestFit="1" customWidth="1"/>
    <col min="38" max="38" width="28.41796875" bestFit="1" customWidth="1"/>
    <col min="39" max="39" width="28" bestFit="1" customWidth="1"/>
    <col min="40" max="40" width="20.15625" bestFit="1" customWidth="1"/>
    <col min="41" max="41" width="28.41796875" bestFit="1" customWidth="1"/>
    <col min="42" max="42" width="28" bestFit="1" customWidth="1"/>
    <col min="43" max="43" width="20.15625" bestFit="1" customWidth="1"/>
    <col min="44" max="44" width="28.41796875" bestFit="1" customWidth="1"/>
    <col min="45" max="45" width="28" bestFit="1" customWidth="1"/>
    <col min="46" max="46" width="20.15625" bestFit="1" customWidth="1"/>
    <col min="47" max="47" width="28.41796875" bestFit="1" customWidth="1"/>
    <col min="48" max="48" width="28" bestFit="1" customWidth="1"/>
  </cols>
  <sheetData>
    <row r="1" spans="1:48" x14ac:dyDescent="0.55000000000000004">
      <c r="A1" s="98"/>
      <c r="B1" s="98"/>
      <c r="C1" s="98"/>
      <c r="D1" s="98"/>
      <c r="E1" s="98"/>
      <c r="F1" s="98"/>
      <c r="G1" s="223" t="s">
        <v>418</v>
      </c>
      <c r="H1" s="223"/>
      <c r="I1" s="223"/>
      <c r="J1" s="223"/>
      <c r="K1" s="223"/>
      <c r="L1" s="223"/>
      <c r="M1" s="224"/>
      <c r="N1" s="224"/>
      <c r="O1" s="224"/>
      <c r="P1" s="224"/>
      <c r="Q1" s="224"/>
      <c r="R1" s="225"/>
      <c r="S1" s="226" t="s">
        <v>418</v>
      </c>
      <c r="T1" s="227"/>
      <c r="U1" s="227"/>
      <c r="V1" s="227"/>
      <c r="W1" s="227"/>
      <c r="X1" s="227"/>
      <c r="Y1" s="228"/>
      <c r="Z1" s="228"/>
      <c r="AA1" s="228"/>
      <c r="AB1" s="228"/>
      <c r="AC1" s="228"/>
      <c r="AD1" s="229"/>
      <c r="AE1" s="230" t="s">
        <v>418</v>
      </c>
      <c r="AF1" s="231"/>
      <c r="AG1" s="231"/>
      <c r="AH1" s="231"/>
      <c r="AI1" s="231"/>
      <c r="AJ1" s="231"/>
      <c r="AK1" s="232"/>
      <c r="AL1" s="232"/>
      <c r="AM1" s="232"/>
      <c r="AN1" s="232"/>
      <c r="AO1" s="232"/>
      <c r="AP1" s="232"/>
      <c r="AQ1" s="220" t="s">
        <v>419</v>
      </c>
      <c r="AR1" s="221"/>
      <c r="AS1" s="221"/>
      <c r="AT1" s="221"/>
      <c r="AU1" s="221"/>
      <c r="AV1" s="222"/>
    </row>
    <row r="2" spans="1:48" x14ac:dyDescent="0.55000000000000004">
      <c r="A2" s="99"/>
      <c r="B2" s="99"/>
      <c r="C2" s="99"/>
      <c r="D2" s="99"/>
      <c r="E2" s="99"/>
      <c r="F2" s="99"/>
      <c r="G2" s="223" t="s">
        <v>365</v>
      </c>
      <c r="H2" s="223"/>
      <c r="I2" s="223"/>
      <c r="J2" s="223"/>
      <c r="K2" s="223"/>
      <c r="L2" s="223"/>
      <c r="M2" s="223"/>
      <c r="N2" s="223"/>
      <c r="O2" s="223"/>
      <c r="P2" s="223"/>
      <c r="Q2" s="223"/>
      <c r="R2" s="233"/>
      <c r="S2" s="226" t="s">
        <v>420</v>
      </c>
      <c r="T2" s="227"/>
      <c r="U2" s="227"/>
      <c r="V2" s="227"/>
      <c r="W2" s="227"/>
      <c r="X2" s="227"/>
      <c r="Y2" s="227"/>
      <c r="Z2" s="227"/>
      <c r="AA2" s="227"/>
      <c r="AB2" s="227"/>
      <c r="AC2" s="227"/>
      <c r="AD2" s="234"/>
      <c r="AE2" s="230" t="s">
        <v>414</v>
      </c>
      <c r="AF2" s="231"/>
      <c r="AG2" s="231"/>
      <c r="AH2" s="231"/>
      <c r="AI2" s="231"/>
      <c r="AJ2" s="231"/>
      <c r="AK2" s="231"/>
      <c r="AL2" s="231"/>
      <c r="AM2" s="231"/>
      <c r="AN2" s="231"/>
      <c r="AO2" s="231"/>
      <c r="AP2" s="231"/>
      <c r="AQ2" s="220" t="s">
        <v>414</v>
      </c>
      <c r="AR2" s="221"/>
      <c r="AS2" s="221"/>
      <c r="AT2" s="221"/>
      <c r="AU2" s="221"/>
      <c r="AV2" s="222"/>
    </row>
    <row r="3" spans="1:48" ht="58.5" customHeight="1" x14ac:dyDescent="0.55000000000000004">
      <c r="A3" s="99"/>
      <c r="B3" s="99"/>
      <c r="C3" s="99"/>
      <c r="D3" s="99"/>
      <c r="E3" s="99"/>
      <c r="F3" s="99"/>
      <c r="G3" s="223" t="s">
        <v>403</v>
      </c>
      <c r="H3" s="223"/>
      <c r="I3" s="223"/>
      <c r="J3" s="223"/>
      <c r="K3" s="223"/>
      <c r="L3" s="223"/>
      <c r="M3" s="244" t="s">
        <v>404</v>
      </c>
      <c r="N3" s="244"/>
      <c r="O3" s="244"/>
      <c r="P3" s="244"/>
      <c r="Q3" s="244"/>
      <c r="R3" s="244"/>
      <c r="S3" s="226" t="s">
        <v>403</v>
      </c>
      <c r="T3" s="227"/>
      <c r="U3" s="227"/>
      <c r="V3" s="227"/>
      <c r="W3" s="227"/>
      <c r="X3" s="234"/>
      <c r="Y3" s="226" t="s">
        <v>404</v>
      </c>
      <c r="Z3" s="227"/>
      <c r="AA3" s="227"/>
      <c r="AB3" s="227"/>
      <c r="AC3" s="227"/>
      <c r="AD3" s="234"/>
      <c r="AE3" s="230" t="s">
        <v>403</v>
      </c>
      <c r="AF3" s="231"/>
      <c r="AG3" s="231"/>
      <c r="AH3" s="231"/>
      <c r="AI3" s="231"/>
      <c r="AJ3" s="231"/>
      <c r="AK3" s="245" t="s">
        <v>404</v>
      </c>
      <c r="AL3" s="245"/>
      <c r="AM3" s="245"/>
      <c r="AN3" s="245"/>
      <c r="AO3" s="245"/>
      <c r="AP3" s="230"/>
      <c r="AQ3" s="235" t="s">
        <v>421</v>
      </c>
      <c r="AR3" s="236"/>
      <c r="AS3" s="236"/>
      <c r="AT3" s="236"/>
      <c r="AU3" s="236"/>
      <c r="AV3" s="236"/>
    </row>
    <row r="4" spans="1:48" x14ac:dyDescent="0.55000000000000004">
      <c r="A4" s="99"/>
      <c r="B4" s="99"/>
      <c r="C4" s="99"/>
      <c r="D4" s="99"/>
      <c r="E4" s="99"/>
      <c r="F4" s="99"/>
      <c r="G4" s="223" t="s">
        <v>406</v>
      </c>
      <c r="H4" s="223"/>
      <c r="I4" s="233"/>
      <c r="J4" s="237" t="s">
        <v>44</v>
      </c>
      <c r="K4" s="223"/>
      <c r="L4" s="233"/>
      <c r="M4" s="238" t="s">
        <v>406</v>
      </c>
      <c r="N4" s="239"/>
      <c r="O4" s="240"/>
      <c r="P4" s="238" t="s">
        <v>44</v>
      </c>
      <c r="Q4" s="239"/>
      <c r="R4" s="240"/>
      <c r="S4" s="226" t="s">
        <v>406</v>
      </c>
      <c r="T4" s="227"/>
      <c r="U4" s="234"/>
      <c r="V4" s="226" t="s">
        <v>44</v>
      </c>
      <c r="W4" s="227"/>
      <c r="X4" s="234"/>
      <c r="Y4" s="241" t="s">
        <v>422</v>
      </c>
      <c r="Z4" s="242"/>
      <c r="AA4" s="243"/>
      <c r="AB4" s="241" t="s">
        <v>44</v>
      </c>
      <c r="AC4" s="242"/>
      <c r="AD4" s="243"/>
      <c r="AE4" s="247" t="s">
        <v>406</v>
      </c>
      <c r="AF4" s="232"/>
      <c r="AG4" s="248"/>
      <c r="AH4" s="247" t="s">
        <v>44</v>
      </c>
      <c r="AI4" s="232"/>
      <c r="AJ4" s="248"/>
      <c r="AK4" s="249" t="s">
        <v>422</v>
      </c>
      <c r="AL4" s="250"/>
      <c r="AM4" s="251"/>
      <c r="AN4" s="249" t="s">
        <v>44</v>
      </c>
      <c r="AO4" s="250"/>
      <c r="AP4" s="250"/>
      <c r="AQ4" s="246" t="s">
        <v>422</v>
      </c>
      <c r="AR4" s="246"/>
      <c r="AS4" s="246"/>
      <c r="AT4" s="246" t="s">
        <v>44</v>
      </c>
      <c r="AU4" s="246"/>
      <c r="AV4" s="246"/>
    </row>
    <row r="5" spans="1:48" x14ac:dyDescent="0.55000000000000004">
      <c r="A5" s="98" t="s">
        <v>127</v>
      </c>
      <c r="B5" s="98" t="s">
        <v>128</v>
      </c>
      <c r="C5" s="100" t="s">
        <v>129</v>
      </c>
      <c r="D5" s="100" t="s">
        <v>34</v>
      </c>
      <c r="E5" s="100" t="s">
        <v>423</v>
      </c>
      <c r="F5" s="98" t="s">
        <v>424</v>
      </c>
      <c r="G5" s="101" t="s">
        <v>425</v>
      </c>
      <c r="H5" s="102" t="s">
        <v>426</v>
      </c>
      <c r="I5" s="102" t="s">
        <v>427</v>
      </c>
      <c r="J5" s="101" t="s">
        <v>425</v>
      </c>
      <c r="K5" s="102" t="s">
        <v>426</v>
      </c>
      <c r="L5" s="102" t="s">
        <v>427</v>
      </c>
      <c r="M5" s="101" t="s">
        <v>425</v>
      </c>
      <c r="N5" s="102" t="s">
        <v>426</v>
      </c>
      <c r="O5" s="102" t="s">
        <v>427</v>
      </c>
      <c r="P5" s="101" t="s">
        <v>425</v>
      </c>
      <c r="Q5" s="102" t="s">
        <v>426</v>
      </c>
      <c r="R5" s="102" t="s">
        <v>427</v>
      </c>
      <c r="S5" s="103" t="s">
        <v>425</v>
      </c>
      <c r="T5" s="104" t="s">
        <v>426</v>
      </c>
      <c r="U5" s="104" t="s">
        <v>427</v>
      </c>
      <c r="V5" s="103" t="s">
        <v>425</v>
      </c>
      <c r="W5" s="104" t="s">
        <v>426</v>
      </c>
      <c r="X5" s="104" t="s">
        <v>427</v>
      </c>
      <c r="Y5" s="103" t="s">
        <v>425</v>
      </c>
      <c r="Z5" s="104" t="s">
        <v>426</v>
      </c>
      <c r="AA5" s="104" t="s">
        <v>427</v>
      </c>
      <c r="AB5" s="103" t="s">
        <v>425</v>
      </c>
      <c r="AC5" s="104" t="s">
        <v>426</v>
      </c>
      <c r="AD5" s="105" t="s">
        <v>427</v>
      </c>
      <c r="AE5" s="106" t="s">
        <v>425</v>
      </c>
      <c r="AF5" s="106" t="s">
        <v>426</v>
      </c>
      <c r="AG5" s="106" t="s">
        <v>427</v>
      </c>
      <c r="AH5" s="106" t="s">
        <v>425</v>
      </c>
      <c r="AI5" s="106" t="s">
        <v>426</v>
      </c>
      <c r="AJ5" s="106" t="s">
        <v>427</v>
      </c>
      <c r="AK5" s="106" t="s">
        <v>425</v>
      </c>
      <c r="AL5" s="106" t="s">
        <v>426</v>
      </c>
      <c r="AM5" s="106" t="s">
        <v>427</v>
      </c>
      <c r="AN5" s="106" t="s">
        <v>425</v>
      </c>
      <c r="AO5" s="106" t="s">
        <v>426</v>
      </c>
      <c r="AP5" s="106" t="s">
        <v>427</v>
      </c>
      <c r="AQ5" s="107" t="s">
        <v>425</v>
      </c>
      <c r="AR5" s="107" t="s">
        <v>426</v>
      </c>
      <c r="AS5" s="107" t="s">
        <v>427</v>
      </c>
      <c r="AT5" s="107" t="s">
        <v>425</v>
      </c>
      <c r="AU5" s="107" t="s">
        <v>426</v>
      </c>
      <c r="AV5" s="107" t="s">
        <v>427</v>
      </c>
    </row>
    <row r="6" spans="1:48" x14ac:dyDescent="0.55000000000000004">
      <c r="A6" s="9" t="s">
        <v>144</v>
      </c>
      <c r="B6" s="108" t="s">
        <v>190</v>
      </c>
      <c r="C6" s="9" t="s">
        <v>428</v>
      </c>
      <c r="D6" s="9" t="s">
        <v>429</v>
      </c>
      <c r="E6" s="9">
        <v>2021</v>
      </c>
      <c r="F6" s="108" t="s">
        <v>430</v>
      </c>
      <c r="G6" s="109">
        <v>0.63307215786146787</v>
      </c>
      <c r="H6" s="109">
        <v>9.3825697286351109E-2</v>
      </c>
      <c r="I6" s="109">
        <v>0.17632044073315373</v>
      </c>
      <c r="J6" s="109">
        <v>0.50021701929428308</v>
      </c>
      <c r="K6" s="109">
        <v>8.9059915723520636E-2</v>
      </c>
      <c r="L6" s="109">
        <v>0.16441330531965159</v>
      </c>
      <c r="M6" s="109">
        <v>0.63307215786146787</v>
      </c>
      <c r="N6" s="109">
        <v>9.3825697286351109E-2</v>
      </c>
      <c r="O6" s="109">
        <v>0.17632044073315373</v>
      </c>
      <c r="P6" s="109">
        <v>0.50021701929428308</v>
      </c>
      <c r="Q6" s="109">
        <v>8.9059915723520636E-2</v>
      </c>
      <c r="R6" s="109">
        <v>0.16441330531965159</v>
      </c>
      <c r="S6" s="109">
        <v>25.562509319328431</v>
      </c>
      <c r="T6" s="109">
        <v>1.1984521740147638</v>
      </c>
      <c r="U6" s="109">
        <v>2.9746270081621691</v>
      </c>
      <c r="V6" s="109">
        <v>23.41094781979065</v>
      </c>
      <c r="W6" s="109">
        <v>1.0053029964750895</v>
      </c>
      <c r="X6" s="109">
        <v>2.6460486239316934</v>
      </c>
      <c r="Y6" s="109">
        <v>25.562509319328431</v>
      </c>
      <c r="Z6" s="109">
        <v>1.1984521740147638</v>
      </c>
      <c r="AA6" s="109">
        <v>2.9746270081621691</v>
      </c>
      <c r="AB6" s="109">
        <v>23.41094781979065</v>
      </c>
      <c r="AC6" s="109">
        <v>1.0053029964750895</v>
      </c>
      <c r="AD6" s="109">
        <v>2.6460486239316934</v>
      </c>
      <c r="AE6" s="110">
        <f t="shared" ref="AE6:AE37" si="0">G6+S6</f>
        <v>26.195581477189897</v>
      </c>
      <c r="AF6" s="110">
        <f t="shared" ref="AF6:AF37" si="1">H6+T6</f>
        <v>1.2922778713011149</v>
      </c>
      <c r="AG6" s="110">
        <f t="shared" ref="AG6:AG37" si="2">I6+U6</f>
        <v>3.1509474488953226</v>
      </c>
      <c r="AH6" s="110">
        <f t="shared" ref="AH6:AH37" si="3">J6+V6</f>
        <v>23.911164839084933</v>
      </c>
      <c r="AI6" s="110">
        <f t="shared" ref="AI6:AI37" si="4">K6+W6</f>
        <v>1.09436291219861</v>
      </c>
      <c r="AJ6" s="110">
        <f t="shared" ref="AJ6:AJ37" si="5">L6+X6</f>
        <v>2.8104619292513449</v>
      </c>
      <c r="AK6" s="110">
        <f t="shared" ref="AK6:AK37" si="6">M6+Y6</f>
        <v>26.195581477189897</v>
      </c>
      <c r="AL6" s="110">
        <f t="shared" ref="AL6:AL37" si="7">N6+Z6</f>
        <v>1.2922778713011149</v>
      </c>
      <c r="AM6" s="110">
        <f t="shared" ref="AM6:AM37" si="8">O6+AA6</f>
        <v>3.1509474488953226</v>
      </c>
      <c r="AN6" s="110">
        <f t="shared" ref="AN6:AN37" si="9">P6+AB6</f>
        <v>23.911164839084933</v>
      </c>
      <c r="AO6" s="110">
        <f t="shared" ref="AO6:AO37" si="10">Q6+AC6</f>
        <v>1.09436291219861</v>
      </c>
      <c r="AP6" s="110">
        <f t="shared" ref="AP6:AP37" si="11">R6+AD6</f>
        <v>2.8104619292513449</v>
      </c>
      <c r="AQ6" s="110">
        <f>2700/AE6</f>
        <v>103.0708175862046</v>
      </c>
      <c r="AR6" s="110">
        <f t="shared" ref="AR6:AV6" si="12">2700/AF6</f>
        <v>2089.3339272934672</v>
      </c>
      <c r="AS6" s="110">
        <f t="shared" si="12"/>
        <v>856.88512543951867</v>
      </c>
      <c r="AT6" s="110">
        <f t="shared" si="12"/>
        <v>112.91796188810547</v>
      </c>
      <c r="AU6" s="110">
        <f t="shared" si="12"/>
        <v>2467.1888729997381</v>
      </c>
      <c r="AV6" s="110">
        <f t="shared" si="12"/>
        <v>960.69616595704258</v>
      </c>
    </row>
    <row r="7" spans="1:48" x14ac:dyDescent="0.55000000000000004">
      <c r="A7" s="9" t="s">
        <v>144</v>
      </c>
      <c r="B7" s="108" t="s">
        <v>190</v>
      </c>
      <c r="C7" s="9" t="s">
        <v>428</v>
      </c>
      <c r="D7" s="9" t="s">
        <v>429</v>
      </c>
      <c r="E7" s="9">
        <v>2022</v>
      </c>
      <c r="F7" s="108" t="s">
        <v>431</v>
      </c>
      <c r="G7" s="109">
        <v>0.67765470418974016</v>
      </c>
      <c r="H7" s="109">
        <v>0.10043314075722089</v>
      </c>
      <c r="I7" s="109">
        <v>0.18873737317915046</v>
      </c>
      <c r="J7" s="109">
        <v>0.53544356994881004</v>
      </c>
      <c r="K7" s="109">
        <v>9.533174077447279E-2</v>
      </c>
      <c r="L7" s="109">
        <v>0.17599170710272563</v>
      </c>
      <c r="M7" s="109">
        <v>0.67765470418974016</v>
      </c>
      <c r="N7" s="109">
        <v>0.10043314075722089</v>
      </c>
      <c r="O7" s="109">
        <v>0.18873737317915046</v>
      </c>
      <c r="P7" s="109">
        <v>0.53544356994881004</v>
      </c>
      <c r="Q7" s="109">
        <v>9.533174077447279E-2</v>
      </c>
      <c r="R7" s="109">
        <v>0.17599170710272563</v>
      </c>
      <c r="S7" s="109">
        <v>23.432300209384401</v>
      </c>
      <c r="T7" s="109">
        <v>1.0985811595135337</v>
      </c>
      <c r="U7" s="109">
        <v>2.7267414241486558</v>
      </c>
      <c r="V7" s="109">
        <v>21.460035501474771</v>
      </c>
      <c r="W7" s="109">
        <v>0.9215277467688322</v>
      </c>
      <c r="X7" s="109">
        <v>2.4255445719373863</v>
      </c>
      <c r="Y7" s="109">
        <v>23.432300209384401</v>
      </c>
      <c r="Z7" s="109">
        <v>1.0985811595135337</v>
      </c>
      <c r="AA7" s="109">
        <v>2.7267414241486558</v>
      </c>
      <c r="AB7" s="109">
        <v>21.460035501474771</v>
      </c>
      <c r="AC7" s="109">
        <v>0.9215277467688322</v>
      </c>
      <c r="AD7" s="109">
        <v>2.4255445719373863</v>
      </c>
      <c r="AE7" s="110">
        <f t="shared" si="0"/>
        <v>24.109954913574143</v>
      </c>
      <c r="AF7" s="110">
        <f t="shared" si="1"/>
        <v>1.1990143002707547</v>
      </c>
      <c r="AG7" s="110">
        <f t="shared" si="2"/>
        <v>2.9154787973278062</v>
      </c>
      <c r="AH7" s="110">
        <f t="shared" si="3"/>
        <v>21.995479071423581</v>
      </c>
      <c r="AI7" s="110">
        <f t="shared" si="4"/>
        <v>1.016859487543305</v>
      </c>
      <c r="AJ7" s="110">
        <f t="shared" si="5"/>
        <v>2.6015362790401118</v>
      </c>
      <c r="AK7" s="110">
        <f t="shared" si="6"/>
        <v>24.109954913574143</v>
      </c>
      <c r="AL7" s="110">
        <f t="shared" si="7"/>
        <v>1.1990143002707547</v>
      </c>
      <c r="AM7" s="110">
        <f t="shared" si="8"/>
        <v>2.9154787973278062</v>
      </c>
      <c r="AN7" s="110">
        <f t="shared" si="9"/>
        <v>21.995479071423581</v>
      </c>
      <c r="AO7" s="110">
        <f t="shared" si="10"/>
        <v>1.016859487543305</v>
      </c>
      <c r="AP7" s="110">
        <f t="shared" si="11"/>
        <v>2.6015362790401118</v>
      </c>
      <c r="AQ7" s="110">
        <f t="shared" ref="AQ7:AQ70" si="13">2700/AE7</f>
        <v>111.9869369179066</v>
      </c>
      <c r="AR7" s="110">
        <f t="shared" ref="AR7:AR70" si="14">2700/AF7</f>
        <v>2251.8497063715595</v>
      </c>
      <c r="AS7" s="110">
        <f t="shared" ref="AS7:AS70" si="15">2700/AG7</f>
        <v>926.09145450644189</v>
      </c>
      <c r="AT7" s="110">
        <f t="shared" ref="AT7:AT70" si="16">2700/AH7</f>
        <v>122.75249796708573</v>
      </c>
      <c r="AU7" s="110">
        <f t="shared" ref="AU7:AU70" si="17">2700/AI7</f>
        <v>2655.2341135382435</v>
      </c>
      <c r="AV7" s="110">
        <f t="shared" ref="AV7:AV70" si="18">2700/AJ7</f>
        <v>1037.8482982356172</v>
      </c>
    </row>
    <row r="8" spans="1:48" x14ac:dyDescent="0.55000000000000004">
      <c r="A8" s="9" t="s">
        <v>144</v>
      </c>
      <c r="B8" s="108" t="s">
        <v>190</v>
      </c>
      <c r="C8" s="9" t="s">
        <v>428</v>
      </c>
      <c r="D8" s="9" t="s">
        <v>429</v>
      </c>
      <c r="E8" s="9">
        <v>2023</v>
      </c>
      <c r="F8" s="108" t="s">
        <v>432</v>
      </c>
      <c r="G8" s="109">
        <v>0.5974061207988498</v>
      </c>
      <c r="H8" s="109">
        <v>8.8539742509655253E-2</v>
      </c>
      <c r="I8" s="109">
        <v>0.16638689477635632</v>
      </c>
      <c r="J8" s="109">
        <v>0.47203577877066144</v>
      </c>
      <c r="K8" s="109">
        <v>8.4042455682758907E-2</v>
      </c>
      <c r="L8" s="109">
        <v>0.15515058389319233</v>
      </c>
      <c r="M8" s="109">
        <v>0.5974061207988498</v>
      </c>
      <c r="N8" s="109">
        <v>8.8539742509655253E-2</v>
      </c>
      <c r="O8" s="109">
        <v>0.16638689477635632</v>
      </c>
      <c r="P8" s="109">
        <v>0.47203577877066144</v>
      </c>
      <c r="Q8" s="109">
        <v>8.4042455682758907E-2</v>
      </c>
      <c r="R8" s="109">
        <v>0.15515058389319233</v>
      </c>
      <c r="S8" s="109">
        <v>23.432300209384401</v>
      </c>
      <c r="T8" s="109">
        <v>1.0985811595135337</v>
      </c>
      <c r="U8" s="109">
        <v>2.7267414241486558</v>
      </c>
      <c r="V8" s="109">
        <v>21.460035501474771</v>
      </c>
      <c r="W8" s="109">
        <v>0.9215277467688322</v>
      </c>
      <c r="X8" s="109">
        <v>2.4255445719373863</v>
      </c>
      <c r="Y8" s="109">
        <v>23.432300209384401</v>
      </c>
      <c r="Z8" s="109">
        <v>1.0985811595135337</v>
      </c>
      <c r="AA8" s="109">
        <v>2.7267414241486558</v>
      </c>
      <c r="AB8" s="109">
        <v>21.460035501474771</v>
      </c>
      <c r="AC8" s="109">
        <v>0.9215277467688322</v>
      </c>
      <c r="AD8" s="109">
        <v>2.4255445719373863</v>
      </c>
      <c r="AE8" s="110">
        <f t="shared" si="0"/>
        <v>24.029706330183252</v>
      </c>
      <c r="AF8" s="110">
        <f t="shared" si="1"/>
        <v>1.187120902023189</v>
      </c>
      <c r="AG8" s="110">
        <f t="shared" si="2"/>
        <v>2.8931283189250121</v>
      </c>
      <c r="AH8" s="110">
        <f t="shared" si="3"/>
        <v>21.932071280245431</v>
      </c>
      <c r="AI8" s="110">
        <f t="shared" si="4"/>
        <v>1.0055702024515911</v>
      </c>
      <c r="AJ8" s="110">
        <f t="shared" si="5"/>
        <v>2.5806951558305786</v>
      </c>
      <c r="AK8" s="110">
        <f t="shared" si="6"/>
        <v>24.029706330183252</v>
      </c>
      <c r="AL8" s="110">
        <f t="shared" si="7"/>
        <v>1.187120902023189</v>
      </c>
      <c r="AM8" s="110">
        <f t="shared" si="8"/>
        <v>2.8931283189250121</v>
      </c>
      <c r="AN8" s="110">
        <f t="shared" si="9"/>
        <v>21.932071280245431</v>
      </c>
      <c r="AO8" s="110">
        <f t="shared" si="10"/>
        <v>1.0055702024515911</v>
      </c>
      <c r="AP8" s="110">
        <f t="shared" si="11"/>
        <v>2.5806951558305786</v>
      </c>
      <c r="AQ8" s="110">
        <f t="shared" si="13"/>
        <v>112.36092372084389</v>
      </c>
      <c r="AR8" s="110">
        <f t="shared" si="14"/>
        <v>2274.4102941818633</v>
      </c>
      <c r="AS8" s="110">
        <f t="shared" si="15"/>
        <v>933.24585098362593</v>
      </c>
      <c r="AT8" s="110">
        <f t="shared" si="16"/>
        <v>123.10738760145894</v>
      </c>
      <c r="AU8" s="110">
        <f t="shared" si="17"/>
        <v>2685.0437626506537</v>
      </c>
      <c r="AV8" s="110">
        <f t="shared" si="18"/>
        <v>1046.2297315124088</v>
      </c>
    </row>
    <row r="9" spans="1:48" x14ac:dyDescent="0.55000000000000004">
      <c r="A9" s="9" t="s">
        <v>144</v>
      </c>
      <c r="B9" s="108" t="s">
        <v>190</v>
      </c>
      <c r="C9" s="9" t="s">
        <v>428</v>
      </c>
      <c r="D9" s="9" t="s">
        <v>429</v>
      </c>
      <c r="E9" s="9">
        <v>2019</v>
      </c>
      <c r="F9" s="108" t="s">
        <v>433</v>
      </c>
      <c r="G9" s="109">
        <v>0.74007026904932149</v>
      </c>
      <c r="H9" s="109">
        <v>0.10968356161643862</v>
      </c>
      <c r="I9" s="109">
        <v>0.20612107860354589</v>
      </c>
      <c r="J9" s="109">
        <v>0.58476074086514784</v>
      </c>
      <c r="K9" s="109">
        <v>0.10411229584580581</v>
      </c>
      <c r="L9" s="109">
        <v>0.19220146959902934</v>
      </c>
      <c r="M9" s="109">
        <v>0.74007026904932149</v>
      </c>
      <c r="N9" s="109">
        <v>0.10968356161643862</v>
      </c>
      <c r="O9" s="109">
        <v>0.20612107860354589</v>
      </c>
      <c r="P9" s="109">
        <v>0.58476074086514784</v>
      </c>
      <c r="Q9" s="109">
        <v>0.10411229584580581</v>
      </c>
      <c r="R9" s="109">
        <v>0.19220146959902934</v>
      </c>
      <c r="S9" s="109">
        <v>19.810944722479537</v>
      </c>
      <c r="T9" s="109">
        <v>0.92880043486144193</v>
      </c>
      <c r="U9" s="109">
        <v>2.3053359313256814</v>
      </c>
      <c r="V9" s="109">
        <v>18.143484560337757</v>
      </c>
      <c r="W9" s="109">
        <v>0.77910982226819436</v>
      </c>
      <c r="X9" s="109">
        <v>2.0506876835470629</v>
      </c>
      <c r="Y9" s="109">
        <v>19.810944722479537</v>
      </c>
      <c r="Z9" s="109">
        <v>0.92880043486144193</v>
      </c>
      <c r="AA9" s="109">
        <v>2.3053359313256814</v>
      </c>
      <c r="AB9" s="109">
        <v>18.143484560337757</v>
      </c>
      <c r="AC9" s="109">
        <v>0.77910982226819436</v>
      </c>
      <c r="AD9" s="109">
        <v>2.0506876835470629</v>
      </c>
      <c r="AE9" s="110">
        <f t="shared" si="0"/>
        <v>20.551014991528859</v>
      </c>
      <c r="AF9" s="110">
        <f t="shared" si="1"/>
        <v>1.0384839964778805</v>
      </c>
      <c r="AG9" s="110">
        <f t="shared" si="2"/>
        <v>2.5114570099292273</v>
      </c>
      <c r="AH9" s="110">
        <f t="shared" si="3"/>
        <v>18.728245301202904</v>
      </c>
      <c r="AI9" s="110">
        <f t="shared" si="4"/>
        <v>0.8832221181140002</v>
      </c>
      <c r="AJ9" s="110">
        <f t="shared" si="5"/>
        <v>2.2428891531460922</v>
      </c>
      <c r="AK9" s="110">
        <f t="shared" si="6"/>
        <v>20.551014991528859</v>
      </c>
      <c r="AL9" s="110">
        <f t="shared" si="7"/>
        <v>1.0384839964778805</v>
      </c>
      <c r="AM9" s="110">
        <f t="shared" si="8"/>
        <v>2.5114570099292273</v>
      </c>
      <c r="AN9" s="110">
        <f t="shared" si="9"/>
        <v>18.728245301202904</v>
      </c>
      <c r="AO9" s="110">
        <f t="shared" si="10"/>
        <v>0.8832221181140002</v>
      </c>
      <c r="AP9" s="110">
        <f t="shared" si="11"/>
        <v>2.2428891531460922</v>
      </c>
      <c r="AQ9" s="110">
        <f t="shared" si="13"/>
        <v>131.38037226448142</v>
      </c>
      <c r="AR9" s="110">
        <f t="shared" si="14"/>
        <v>2599.9437729972851</v>
      </c>
      <c r="AS9" s="110">
        <f t="shared" si="15"/>
        <v>1075.0731504960484</v>
      </c>
      <c r="AT9" s="110">
        <f t="shared" si="16"/>
        <v>144.16727016206801</v>
      </c>
      <c r="AU9" s="110">
        <f t="shared" si="17"/>
        <v>3056.9886607521562</v>
      </c>
      <c r="AV9" s="110">
        <f t="shared" si="18"/>
        <v>1203.804475229068</v>
      </c>
    </row>
    <row r="10" spans="1:48" x14ac:dyDescent="0.55000000000000004">
      <c r="A10" s="9" t="s">
        <v>144</v>
      </c>
      <c r="B10" s="108" t="s">
        <v>190</v>
      </c>
      <c r="C10" s="9" t="s">
        <v>428</v>
      </c>
      <c r="D10" s="9" t="s">
        <v>429</v>
      </c>
      <c r="E10" s="9">
        <v>2020</v>
      </c>
      <c r="F10" s="108" t="s">
        <v>434</v>
      </c>
      <c r="G10" s="109">
        <v>0.42799244475141485</v>
      </c>
      <c r="H10" s="109">
        <v>6.3431457320350049E-2</v>
      </c>
      <c r="I10" s="109">
        <v>0.11920255148156872</v>
      </c>
      <c r="J10" s="109">
        <v>0.33817488628345899</v>
      </c>
      <c r="K10" s="109">
        <v>6.020952048914071E-2</v>
      </c>
      <c r="L10" s="109">
        <v>0.11115265711751093</v>
      </c>
      <c r="M10" s="109">
        <v>0.42799244475141485</v>
      </c>
      <c r="N10" s="109">
        <v>6.3431457320350049E-2</v>
      </c>
      <c r="O10" s="109">
        <v>0.11920255148156872</v>
      </c>
      <c r="P10" s="109">
        <v>0.33817488628345899</v>
      </c>
      <c r="Q10" s="109">
        <v>6.020952048914071E-2</v>
      </c>
      <c r="R10" s="109">
        <v>0.11115265711751093</v>
      </c>
      <c r="S10" s="109">
        <v>15.124484680602658</v>
      </c>
      <c r="T10" s="109">
        <v>0.70908420295873531</v>
      </c>
      <c r="U10" s="109">
        <v>1.7599876464959505</v>
      </c>
      <c r="V10" s="109">
        <v>13.851477460042805</v>
      </c>
      <c r="W10" s="109">
        <v>0.59480427291442806</v>
      </c>
      <c r="X10" s="109">
        <v>1.5655787691595857</v>
      </c>
      <c r="Y10" s="109">
        <v>15.124484680602658</v>
      </c>
      <c r="Z10" s="109">
        <v>0.70908420295873531</v>
      </c>
      <c r="AA10" s="109">
        <v>1.7599876464959505</v>
      </c>
      <c r="AB10" s="109">
        <v>13.851477460042805</v>
      </c>
      <c r="AC10" s="109">
        <v>0.59480427291442806</v>
      </c>
      <c r="AD10" s="109">
        <v>1.5655787691595857</v>
      </c>
      <c r="AE10" s="110">
        <f t="shared" si="0"/>
        <v>15.552477125354072</v>
      </c>
      <c r="AF10" s="110">
        <f t="shared" si="1"/>
        <v>0.77251566027908536</v>
      </c>
      <c r="AG10" s="110">
        <f t="shared" si="2"/>
        <v>1.8791901979775192</v>
      </c>
      <c r="AH10" s="110">
        <f t="shared" si="3"/>
        <v>14.189652346326264</v>
      </c>
      <c r="AI10" s="110">
        <f t="shared" si="4"/>
        <v>0.6550137934035688</v>
      </c>
      <c r="AJ10" s="110">
        <f t="shared" si="5"/>
        <v>1.6767314262770967</v>
      </c>
      <c r="AK10" s="110">
        <f t="shared" si="6"/>
        <v>15.552477125354072</v>
      </c>
      <c r="AL10" s="110">
        <f t="shared" si="7"/>
        <v>0.77251566027908536</v>
      </c>
      <c r="AM10" s="110">
        <f t="shared" si="8"/>
        <v>1.8791901979775192</v>
      </c>
      <c r="AN10" s="110">
        <f t="shared" si="9"/>
        <v>14.189652346326264</v>
      </c>
      <c r="AO10" s="110">
        <f t="shared" si="10"/>
        <v>0.6550137934035688</v>
      </c>
      <c r="AP10" s="110">
        <f t="shared" si="11"/>
        <v>1.6767314262770967</v>
      </c>
      <c r="AQ10" s="110">
        <f t="shared" si="13"/>
        <v>173.60578499732281</v>
      </c>
      <c r="AR10" s="110">
        <f t="shared" si="14"/>
        <v>3495.0747781922969</v>
      </c>
      <c r="AS10" s="110">
        <f t="shared" si="15"/>
        <v>1436.7891035755074</v>
      </c>
      <c r="AT10" s="110">
        <f t="shared" si="16"/>
        <v>190.27950326767777</v>
      </c>
      <c r="AU10" s="110">
        <f t="shared" si="17"/>
        <v>4122.0505998359477</v>
      </c>
      <c r="AV10" s="110">
        <f t="shared" si="18"/>
        <v>1610.2757768397655</v>
      </c>
    </row>
    <row r="11" spans="1:48" x14ac:dyDescent="0.55000000000000004">
      <c r="A11" s="9" t="s">
        <v>144</v>
      </c>
      <c r="B11" s="108" t="s">
        <v>168</v>
      </c>
      <c r="C11" s="9" t="s">
        <v>435</v>
      </c>
      <c r="D11" s="9" t="s">
        <v>436</v>
      </c>
      <c r="E11" s="9">
        <v>2019</v>
      </c>
      <c r="F11" s="108" t="s">
        <v>437</v>
      </c>
      <c r="G11" s="109">
        <v>6.027560263582426E-4</v>
      </c>
      <c r="H11" s="109">
        <v>8.933263572615964E-5</v>
      </c>
      <c r="I11" s="109">
        <v>1.6787692666987594E-4</v>
      </c>
      <c r="J11" s="109">
        <v>4.7626296484920474E-4</v>
      </c>
      <c r="K11" s="109">
        <v>8.4795074688873173E-5</v>
      </c>
      <c r="L11" s="109">
        <v>1.5653999210716124E-4</v>
      </c>
      <c r="M11" s="109">
        <v>6.027560263582426E-4</v>
      </c>
      <c r="N11" s="109">
        <v>8.933263572615964E-5</v>
      </c>
      <c r="O11" s="109">
        <v>1.6787692666987594E-4</v>
      </c>
      <c r="P11" s="109">
        <v>4.7626296484920474E-4</v>
      </c>
      <c r="Q11" s="109">
        <v>8.4795074688873173E-5</v>
      </c>
      <c r="R11" s="109">
        <v>1.5653999210716124E-4</v>
      </c>
      <c r="S11" s="109">
        <v>7.6687527957985306E-4</v>
      </c>
      <c r="T11" s="109">
        <v>3.5953565220442918E-5</v>
      </c>
      <c r="U11" s="109">
        <v>8.92388102448651E-5</v>
      </c>
      <c r="V11" s="109">
        <v>7.0232843459371974E-4</v>
      </c>
      <c r="W11" s="109">
        <v>3.015908989425269E-5</v>
      </c>
      <c r="X11" s="109">
        <v>7.9381458717950822E-5</v>
      </c>
      <c r="Y11" s="109">
        <v>7.6687527957985306E-4</v>
      </c>
      <c r="Z11" s="109">
        <v>3.5953565220442918E-5</v>
      </c>
      <c r="AA11" s="109">
        <v>8.92388102448651E-5</v>
      </c>
      <c r="AB11" s="109">
        <v>7.0232843459371974E-4</v>
      </c>
      <c r="AC11" s="109">
        <v>3.015908989425269E-5</v>
      </c>
      <c r="AD11" s="109">
        <v>7.9381458717950822E-5</v>
      </c>
      <c r="AE11" s="110">
        <f t="shared" si="0"/>
        <v>1.3696313059380957E-3</v>
      </c>
      <c r="AF11" s="110">
        <f t="shared" si="1"/>
        <v>1.2528620094660257E-4</v>
      </c>
      <c r="AG11" s="110">
        <f t="shared" si="2"/>
        <v>2.5711573691474107E-4</v>
      </c>
      <c r="AH11" s="110">
        <f t="shared" si="3"/>
        <v>1.1785913994429246E-3</v>
      </c>
      <c r="AI11" s="110">
        <f t="shared" si="4"/>
        <v>1.1495416458312587E-4</v>
      </c>
      <c r="AJ11" s="110">
        <f t="shared" si="5"/>
        <v>2.3592145082511204E-4</v>
      </c>
      <c r="AK11" s="110">
        <f t="shared" si="6"/>
        <v>1.3696313059380957E-3</v>
      </c>
      <c r="AL11" s="110">
        <f t="shared" si="7"/>
        <v>1.2528620094660257E-4</v>
      </c>
      <c r="AM11" s="110">
        <f t="shared" si="8"/>
        <v>2.5711573691474107E-4</v>
      </c>
      <c r="AN11" s="110">
        <f t="shared" si="9"/>
        <v>1.1785913994429246E-3</v>
      </c>
      <c r="AO11" s="110">
        <f t="shared" si="10"/>
        <v>1.1495416458312587E-4</v>
      </c>
      <c r="AP11" s="110">
        <f t="shared" si="11"/>
        <v>2.3592145082511204E-4</v>
      </c>
      <c r="AQ11" s="110">
        <f t="shared" si="13"/>
        <v>1971333.4444781113</v>
      </c>
      <c r="AR11" s="110">
        <f t="shared" si="14"/>
        <v>21550657.451499783</v>
      </c>
      <c r="AS11" s="110">
        <f t="shared" si="15"/>
        <v>10501107.52612281</v>
      </c>
      <c r="AT11" s="110">
        <f t="shared" si="16"/>
        <v>2290870.2721538502</v>
      </c>
      <c r="AU11" s="110">
        <f t="shared" si="17"/>
        <v>23487622.303997267</v>
      </c>
      <c r="AV11" s="110">
        <f t="shared" si="18"/>
        <v>11444487.097536134</v>
      </c>
    </row>
    <row r="12" spans="1:48" x14ac:dyDescent="0.55000000000000004">
      <c r="A12" s="9" t="s">
        <v>144</v>
      </c>
      <c r="B12" s="108" t="s">
        <v>168</v>
      </c>
      <c r="C12" s="9" t="s">
        <v>435</v>
      </c>
      <c r="D12" s="9" t="s">
        <v>436</v>
      </c>
      <c r="E12" s="9">
        <v>2023</v>
      </c>
      <c r="F12" s="108" t="s">
        <v>438</v>
      </c>
      <c r="G12" s="109">
        <v>7.1332074125235803E-4</v>
      </c>
      <c r="H12" s="109">
        <v>1.0571909553391672E-4</v>
      </c>
      <c r="I12" s="109">
        <v>1.9867091913594785E-4</v>
      </c>
      <c r="J12" s="109">
        <v>5.6362481047243155E-4</v>
      </c>
      <c r="K12" s="109">
        <v>1.0034920081523452E-4</v>
      </c>
      <c r="L12" s="109">
        <v>1.8525442852918489E-4</v>
      </c>
      <c r="M12" s="109">
        <v>7.1332074125235803E-4</v>
      </c>
      <c r="N12" s="109">
        <v>1.0571909553391672E-4</v>
      </c>
      <c r="O12" s="109">
        <v>1.9867091913594785E-4</v>
      </c>
      <c r="P12" s="109">
        <v>5.6362481047243155E-4</v>
      </c>
      <c r="Q12" s="109">
        <v>1.0034920081523452E-4</v>
      </c>
      <c r="R12" s="109">
        <v>1.8525442852918489E-4</v>
      </c>
      <c r="S12" s="109">
        <v>0</v>
      </c>
      <c r="T12" s="109">
        <v>0</v>
      </c>
      <c r="U12" s="109">
        <v>0</v>
      </c>
      <c r="V12" s="109">
        <v>0</v>
      </c>
      <c r="W12" s="109">
        <v>0</v>
      </c>
      <c r="X12" s="109">
        <v>0</v>
      </c>
      <c r="Y12" s="109">
        <v>0</v>
      </c>
      <c r="Z12" s="109">
        <v>0</v>
      </c>
      <c r="AA12" s="109">
        <v>0</v>
      </c>
      <c r="AB12" s="109">
        <v>0</v>
      </c>
      <c r="AC12" s="109">
        <v>0</v>
      </c>
      <c r="AD12" s="109">
        <v>0</v>
      </c>
      <c r="AE12" s="110">
        <f t="shared" si="0"/>
        <v>7.1332074125235803E-4</v>
      </c>
      <c r="AF12" s="110">
        <f t="shared" si="1"/>
        <v>1.0571909553391672E-4</v>
      </c>
      <c r="AG12" s="110">
        <f t="shared" si="2"/>
        <v>1.9867091913594785E-4</v>
      </c>
      <c r="AH12" s="110">
        <f t="shared" si="3"/>
        <v>5.6362481047243155E-4</v>
      </c>
      <c r="AI12" s="110">
        <f t="shared" si="4"/>
        <v>1.0034920081523452E-4</v>
      </c>
      <c r="AJ12" s="110">
        <f t="shared" si="5"/>
        <v>1.8525442852918489E-4</v>
      </c>
      <c r="AK12" s="110">
        <f t="shared" si="6"/>
        <v>7.1332074125235803E-4</v>
      </c>
      <c r="AL12" s="110">
        <f t="shared" si="7"/>
        <v>1.0571909553391672E-4</v>
      </c>
      <c r="AM12" s="110">
        <f t="shared" si="8"/>
        <v>1.9867091913594785E-4</v>
      </c>
      <c r="AN12" s="110">
        <f t="shared" si="9"/>
        <v>5.6362481047243155E-4</v>
      </c>
      <c r="AO12" s="110">
        <f t="shared" si="10"/>
        <v>1.0034920081523452E-4</v>
      </c>
      <c r="AP12" s="110">
        <f t="shared" si="11"/>
        <v>1.8525442852918489E-4</v>
      </c>
      <c r="AQ12" s="110">
        <f t="shared" si="13"/>
        <v>3785113.545499438</v>
      </c>
      <c r="AR12" s="110">
        <f t="shared" si="14"/>
        <v>25539378.542391974</v>
      </c>
      <c r="AS12" s="110">
        <f t="shared" si="15"/>
        <v>13590313.125558281</v>
      </c>
      <c r="AT12" s="110">
        <f t="shared" si="16"/>
        <v>4790420.7725292537</v>
      </c>
      <c r="AU12" s="110">
        <f t="shared" si="17"/>
        <v>26906043.87543961</v>
      </c>
      <c r="AV12" s="110">
        <f t="shared" si="18"/>
        <v>14574550.370733207</v>
      </c>
    </row>
    <row r="13" spans="1:48" x14ac:dyDescent="0.55000000000000004">
      <c r="A13" s="9" t="s">
        <v>144</v>
      </c>
      <c r="B13" s="108" t="s">
        <v>174</v>
      </c>
      <c r="C13" s="9" t="s">
        <v>439</v>
      </c>
      <c r="D13" s="9" t="s">
        <v>429</v>
      </c>
      <c r="E13" s="9">
        <v>2021</v>
      </c>
      <c r="F13" s="108" t="s">
        <v>440</v>
      </c>
      <c r="G13" s="109">
        <v>3.5666037062617902E-4</v>
      </c>
      <c r="H13" s="109">
        <v>5.2859547766958362E-5</v>
      </c>
      <c r="I13" s="109">
        <v>9.9335459567973924E-5</v>
      </c>
      <c r="J13" s="109">
        <v>2.8181240523621578E-4</v>
      </c>
      <c r="K13" s="109">
        <v>5.0174600407617258E-5</v>
      </c>
      <c r="L13" s="109">
        <v>9.2627214264592443E-5</v>
      </c>
      <c r="M13" s="109">
        <v>3.5666037062617902E-4</v>
      </c>
      <c r="N13" s="109">
        <v>5.2859547766958362E-5</v>
      </c>
      <c r="O13" s="109">
        <v>9.9335459567973924E-5</v>
      </c>
      <c r="P13" s="109">
        <v>2.8181240523621578E-4</v>
      </c>
      <c r="Q13" s="109">
        <v>5.0174600407617258E-5</v>
      </c>
      <c r="R13" s="109">
        <v>9.2627214264592443E-5</v>
      </c>
      <c r="S13" s="109">
        <v>2.7863135158067993</v>
      </c>
      <c r="T13" s="109">
        <v>0.13063128696760926</v>
      </c>
      <c r="U13" s="109">
        <v>0.32423434388967648</v>
      </c>
      <c r="V13" s="109">
        <v>2.551793312357181</v>
      </c>
      <c r="W13" s="109">
        <v>0.10957802661578475</v>
      </c>
      <c r="X13" s="109">
        <v>0.28841930000855465</v>
      </c>
      <c r="Y13" s="109">
        <v>2.7863135158067993</v>
      </c>
      <c r="Z13" s="109">
        <v>0.13063128696760926</v>
      </c>
      <c r="AA13" s="109">
        <v>0.32423434388967648</v>
      </c>
      <c r="AB13" s="109">
        <v>2.551793312357181</v>
      </c>
      <c r="AC13" s="109">
        <v>0.10957802661578475</v>
      </c>
      <c r="AD13" s="109">
        <v>0.28841930000855465</v>
      </c>
      <c r="AE13" s="110">
        <f t="shared" si="0"/>
        <v>2.7866701761774255</v>
      </c>
      <c r="AF13" s="110">
        <f t="shared" si="1"/>
        <v>0.13068414651537621</v>
      </c>
      <c r="AG13" s="110">
        <f t="shared" si="2"/>
        <v>0.32433367934924445</v>
      </c>
      <c r="AH13" s="110">
        <f t="shared" si="3"/>
        <v>2.5520751247624172</v>
      </c>
      <c r="AI13" s="110">
        <f t="shared" si="4"/>
        <v>0.10962820121619236</v>
      </c>
      <c r="AJ13" s="110">
        <f t="shared" si="5"/>
        <v>0.28851192722281926</v>
      </c>
      <c r="AK13" s="110">
        <f t="shared" si="6"/>
        <v>2.7866701761774255</v>
      </c>
      <c r="AL13" s="110">
        <f t="shared" si="7"/>
        <v>0.13068414651537621</v>
      </c>
      <c r="AM13" s="110">
        <f t="shared" si="8"/>
        <v>0.32433367934924445</v>
      </c>
      <c r="AN13" s="110">
        <f t="shared" si="9"/>
        <v>2.5520751247624172</v>
      </c>
      <c r="AO13" s="110">
        <f t="shared" si="10"/>
        <v>0.10962820121619236</v>
      </c>
      <c r="AP13" s="110">
        <f t="shared" si="11"/>
        <v>0.28851192722281926</v>
      </c>
      <c r="AQ13" s="110">
        <f t="shared" si="13"/>
        <v>968.89830130657435</v>
      </c>
      <c r="AR13" s="110">
        <f t="shared" si="14"/>
        <v>20660.501460919895</v>
      </c>
      <c r="AS13" s="110">
        <f t="shared" si="15"/>
        <v>8324.7598751304013</v>
      </c>
      <c r="AT13" s="110">
        <f t="shared" si="16"/>
        <v>1057.9625865250944</v>
      </c>
      <c r="AU13" s="110">
        <f t="shared" si="17"/>
        <v>24628.699276707674</v>
      </c>
      <c r="AV13" s="110">
        <f t="shared" si="18"/>
        <v>9358.3652710301158</v>
      </c>
    </row>
    <row r="14" spans="1:48" x14ac:dyDescent="0.55000000000000004">
      <c r="A14" s="9" t="s">
        <v>144</v>
      </c>
      <c r="B14" s="108" t="s">
        <v>174</v>
      </c>
      <c r="C14" s="9" t="s">
        <v>439</v>
      </c>
      <c r="D14" s="9" t="s">
        <v>429</v>
      </c>
      <c r="E14" s="9">
        <v>2019</v>
      </c>
      <c r="F14" s="108" t="s">
        <v>441</v>
      </c>
      <c r="G14" s="109">
        <v>3.5666037062617902E-4</v>
      </c>
      <c r="H14" s="109">
        <v>5.2859547766958362E-5</v>
      </c>
      <c r="I14" s="109">
        <v>9.9335459567973924E-5</v>
      </c>
      <c r="J14" s="109">
        <v>2.8181240523621578E-4</v>
      </c>
      <c r="K14" s="109">
        <v>5.0174600407617258E-5</v>
      </c>
      <c r="L14" s="109">
        <v>9.2627214264592443E-5</v>
      </c>
      <c r="M14" s="109">
        <v>3.5666037062617902E-4</v>
      </c>
      <c r="N14" s="109">
        <v>5.2859547766958362E-5</v>
      </c>
      <c r="O14" s="109">
        <v>9.9335459567973924E-5</v>
      </c>
      <c r="P14" s="109">
        <v>2.8181240523621578E-4</v>
      </c>
      <c r="Q14" s="109">
        <v>5.0174600407617258E-5</v>
      </c>
      <c r="R14" s="109">
        <v>9.2627214264592443E-5</v>
      </c>
      <c r="S14" s="109">
        <v>2.7458395427178623</v>
      </c>
      <c r="T14" s="109">
        <v>0.12873373769208588</v>
      </c>
      <c r="U14" s="109">
        <v>0.31952451779341973</v>
      </c>
      <c r="V14" s="109">
        <v>2.5147259783091793</v>
      </c>
      <c r="W14" s="109">
        <v>0.10798629687136586</v>
      </c>
      <c r="X14" s="109">
        <v>0.28422972302066279</v>
      </c>
      <c r="Y14" s="109">
        <v>2.7458395427178623</v>
      </c>
      <c r="Z14" s="109">
        <v>0.12873373769208588</v>
      </c>
      <c r="AA14" s="109">
        <v>0.31952451779341973</v>
      </c>
      <c r="AB14" s="109">
        <v>2.5147259783091793</v>
      </c>
      <c r="AC14" s="109">
        <v>0.10798629687136586</v>
      </c>
      <c r="AD14" s="109">
        <v>0.28422972302066279</v>
      </c>
      <c r="AE14" s="110">
        <f t="shared" si="0"/>
        <v>2.7461962030884886</v>
      </c>
      <c r="AF14" s="110">
        <f t="shared" si="1"/>
        <v>0.12878659723985283</v>
      </c>
      <c r="AG14" s="110">
        <f t="shared" si="2"/>
        <v>0.3196238532529877</v>
      </c>
      <c r="AH14" s="110">
        <f t="shared" si="3"/>
        <v>2.5150077907144155</v>
      </c>
      <c r="AI14" s="110">
        <f t="shared" si="4"/>
        <v>0.10803647147177348</v>
      </c>
      <c r="AJ14" s="110">
        <f t="shared" si="5"/>
        <v>0.28432235023492741</v>
      </c>
      <c r="AK14" s="110">
        <f t="shared" si="6"/>
        <v>2.7461962030884886</v>
      </c>
      <c r="AL14" s="110">
        <f t="shared" si="7"/>
        <v>0.12878659723985283</v>
      </c>
      <c r="AM14" s="110">
        <f t="shared" si="8"/>
        <v>0.3196238532529877</v>
      </c>
      <c r="AN14" s="110">
        <f t="shared" si="9"/>
        <v>2.5150077907144155</v>
      </c>
      <c r="AO14" s="110">
        <f t="shared" si="10"/>
        <v>0.10803647147177348</v>
      </c>
      <c r="AP14" s="110">
        <f t="shared" si="11"/>
        <v>0.28432235023492741</v>
      </c>
      <c r="AQ14" s="110">
        <f t="shared" si="13"/>
        <v>983.17811267944569</v>
      </c>
      <c r="AR14" s="110">
        <f t="shared" si="14"/>
        <v>20964.91450093604</v>
      </c>
      <c r="AS14" s="110">
        <f t="shared" si="15"/>
        <v>8447.4296036438318</v>
      </c>
      <c r="AT14" s="110">
        <f t="shared" si="16"/>
        <v>1073.5553225594722</v>
      </c>
      <c r="AU14" s="110">
        <f t="shared" si="17"/>
        <v>24991.560379731811</v>
      </c>
      <c r="AV14" s="110">
        <f t="shared" si="18"/>
        <v>9496.2636520451779</v>
      </c>
    </row>
    <row r="15" spans="1:48" x14ac:dyDescent="0.55000000000000004">
      <c r="A15" s="9" t="s">
        <v>144</v>
      </c>
      <c r="B15" s="108" t="s">
        <v>174</v>
      </c>
      <c r="C15" s="9" t="s">
        <v>439</v>
      </c>
      <c r="D15" s="9" t="s">
        <v>429</v>
      </c>
      <c r="E15" s="9">
        <v>2022</v>
      </c>
      <c r="F15" s="108" t="s">
        <v>442</v>
      </c>
      <c r="G15" s="109">
        <v>3.5666037062617902E-4</v>
      </c>
      <c r="H15" s="109">
        <v>5.2859547766958362E-5</v>
      </c>
      <c r="I15" s="109">
        <v>9.9335459567973924E-5</v>
      </c>
      <c r="J15" s="109">
        <v>2.8181240523621578E-4</v>
      </c>
      <c r="K15" s="109">
        <v>5.0174600407617258E-5</v>
      </c>
      <c r="L15" s="109">
        <v>9.2627214264592443E-5</v>
      </c>
      <c r="M15" s="109">
        <v>3.5666037062617902E-4</v>
      </c>
      <c r="N15" s="109">
        <v>5.2859547766958362E-5</v>
      </c>
      <c r="O15" s="109">
        <v>9.9335459567973924E-5</v>
      </c>
      <c r="P15" s="109">
        <v>2.8181240523621578E-4</v>
      </c>
      <c r="Q15" s="109">
        <v>5.0174600407617258E-5</v>
      </c>
      <c r="R15" s="109">
        <v>9.2627214264592443E-5</v>
      </c>
      <c r="S15" s="109">
        <v>2.7138864060687018</v>
      </c>
      <c r="T15" s="109">
        <v>0.12723567247456744</v>
      </c>
      <c r="U15" s="109">
        <v>0.315806234033217</v>
      </c>
      <c r="V15" s="109">
        <v>2.4854622935344408</v>
      </c>
      <c r="W15" s="109">
        <v>0.106729668125772</v>
      </c>
      <c r="X15" s="109">
        <v>0.28092216224074817</v>
      </c>
      <c r="Y15" s="109">
        <v>2.7138864060687018</v>
      </c>
      <c r="Z15" s="109">
        <v>0.12723567247456744</v>
      </c>
      <c r="AA15" s="109">
        <v>0.315806234033217</v>
      </c>
      <c r="AB15" s="109">
        <v>2.4854622935344408</v>
      </c>
      <c r="AC15" s="109">
        <v>0.106729668125772</v>
      </c>
      <c r="AD15" s="109">
        <v>0.28092216224074817</v>
      </c>
      <c r="AE15" s="110">
        <f t="shared" si="0"/>
        <v>2.714243066439328</v>
      </c>
      <c r="AF15" s="110">
        <f t="shared" si="1"/>
        <v>0.12728853202233439</v>
      </c>
      <c r="AG15" s="110">
        <f t="shared" si="2"/>
        <v>0.31590556949278498</v>
      </c>
      <c r="AH15" s="110">
        <f t="shared" si="3"/>
        <v>2.485744105939677</v>
      </c>
      <c r="AI15" s="110">
        <f t="shared" si="4"/>
        <v>0.10677984272617962</v>
      </c>
      <c r="AJ15" s="110">
        <f t="shared" si="5"/>
        <v>0.28101478945501279</v>
      </c>
      <c r="AK15" s="110">
        <f t="shared" si="6"/>
        <v>2.714243066439328</v>
      </c>
      <c r="AL15" s="110">
        <f t="shared" si="7"/>
        <v>0.12728853202233439</v>
      </c>
      <c r="AM15" s="110">
        <f t="shared" si="8"/>
        <v>0.31590556949278498</v>
      </c>
      <c r="AN15" s="110">
        <f t="shared" si="9"/>
        <v>2.485744105939677</v>
      </c>
      <c r="AO15" s="110">
        <f t="shared" si="10"/>
        <v>0.10677984272617962</v>
      </c>
      <c r="AP15" s="110">
        <f t="shared" si="11"/>
        <v>0.28101478945501279</v>
      </c>
      <c r="AQ15" s="110">
        <f t="shared" si="13"/>
        <v>994.75247201864909</v>
      </c>
      <c r="AR15" s="110">
        <f t="shared" si="14"/>
        <v>21211.651647661791</v>
      </c>
      <c r="AS15" s="110">
        <f t="shared" si="15"/>
        <v>8546.85786114849</v>
      </c>
      <c r="AT15" s="110">
        <f t="shared" si="16"/>
        <v>1086.1938658723395</v>
      </c>
      <c r="AU15" s="110">
        <f t="shared" si="17"/>
        <v>25285.671256547288</v>
      </c>
      <c r="AV15" s="110">
        <f t="shared" si="18"/>
        <v>9608.0352398400682</v>
      </c>
    </row>
    <row r="16" spans="1:48" x14ac:dyDescent="0.55000000000000004">
      <c r="A16" s="9" t="s">
        <v>144</v>
      </c>
      <c r="B16" s="108" t="s">
        <v>230</v>
      </c>
      <c r="C16" s="9" t="s">
        <v>443</v>
      </c>
      <c r="D16" s="9" t="s">
        <v>429</v>
      </c>
      <c r="E16" s="9">
        <v>2023</v>
      </c>
      <c r="F16" s="108" t="s">
        <v>444</v>
      </c>
      <c r="G16" s="109">
        <v>1.159146204535082E-3</v>
      </c>
      <c r="H16" s="109">
        <v>1.7179353024261474E-4</v>
      </c>
      <c r="I16" s="109">
        <v>3.2284024359591532E-4</v>
      </c>
      <c r="J16" s="109">
        <v>9.1589031701770152E-4</v>
      </c>
      <c r="K16" s="109">
        <v>1.6306745132475611E-4</v>
      </c>
      <c r="L16" s="109">
        <v>3.0103844635992553E-4</v>
      </c>
      <c r="M16" s="109">
        <v>1.159146204535082E-3</v>
      </c>
      <c r="N16" s="109">
        <v>1.7179353024261474E-4</v>
      </c>
      <c r="O16" s="109">
        <v>3.2284024359591532E-4</v>
      </c>
      <c r="P16" s="109">
        <v>9.1589031701770152E-4</v>
      </c>
      <c r="Q16" s="109">
        <v>1.6306745132475611E-4</v>
      </c>
      <c r="R16" s="109">
        <v>3.0103844635992553E-4</v>
      </c>
      <c r="S16" s="109">
        <v>1.3249900663851903</v>
      </c>
      <c r="T16" s="109">
        <v>6.2119771019765256E-2</v>
      </c>
      <c r="U16" s="109">
        <v>0.15418483325640578</v>
      </c>
      <c r="V16" s="109">
        <v>1.2134674619924821</v>
      </c>
      <c r="W16" s="109">
        <v>5.2108205317292135E-2</v>
      </c>
      <c r="X16" s="109">
        <v>0.13715352034045944</v>
      </c>
      <c r="Y16" s="109">
        <v>1.3249900663851903</v>
      </c>
      <c r="Z16" s="109">
        <v>6.2119771019765256E-2</v>
      </c>
      <c r="AA16" s="109">
        <v>0.15418483325640578</v>
      </c>
      <c r="AB16" s="109">
        <v>1.2134674619924821</v>
      </c>
      <c r="AC16" s="109">
        <v>5.2108205317292135E-2</v>
      </c>
      <c r="AD16" s="109">
        <v>0.13715352034045944</v>
      </c>
      <c r="AE16" s="110">
        <f t="shared" si="0"/>
        <v>1.3261492125897254</v>
      </c>
      <c r="AF16" s="110">
        <f t="shared" si="1"/>
        <v>6.2291564550007873E-2</v>
      </c>
      <c r="AG16" s="110">
        <f t="shared" si="2"/>
        <v>0.15450767350000169</v>
      </c>
      <c r="AH16" s="110">
        <f t="shared" si="3"/>
        <v>1.2143833523094998</v>
      </c>
      <c r="AI16" s="110">
        <f t="shared" si="4"/>
        <v>5.2271272768616893E-2</v>
      </c>
      <c r="AJ16" s="110">
        <f t="shared" si="5"/>
        <v>0.13745455878681936</v>
      </c>
      <c r="AK16" s="110">
        <f t="shared" si="6"/>
        <v>1.3261492125897254</v>
      </c>
      <c r="AL16" s="110">
        <f t="shared" si="7"/>
        <v>6.2291564550007873E-2</v>
      </c>
      <c r="AM16" s="110">
        <f t="shared" si="8"/>
        <v>0.15450767350000169</v>
      </c>
      <c r="AN16" s="110">
        <f t="shared" si="9"/>
        <v>1.2143833523094998</v>
      </c>
      <c r="AO16" s="110">
        <f t="shared" si="10"/>
        <v>5.2271272768616893E-2</v>
      </c>
      <c r="AP16" s="110">
        <f t="shared" si="11"/>
        <v>0.13745455878681936</v>
      </c>
      <c r="AQ16" s="110">
        <f t="shared" si="13"/>
        <v>2035.9699906825695</v>
      </c>
      <c r="AR16" s="110">
        <f t="shared" si="14"/>
        <v>43344.552661419046</v>
      </c>
      <c r="AS16" s="110">
        <f t="shared" si="15"/>
        <v>17474.860237281162</v>
      </c>
      <c r="AT16" s="110">
        <f t="shared" si="16"/>
        <v>2223.3506370662708</v>
      </c>
      <c r="AU16" s="110">
        <f t="shared" si="17"/>
        <v>51653.611190065581</v>
      </c>
      <c r="AV16" s="110">
        <f t="shared" si="18"/>
        <v>19642.855237616939</v>
      </c>
    </row>
    <row r="17" spans="1:48" x14ac:dyDescent="0.55000000000000004">
      <c r="A17" s="9" t="s">
        <v>144</v>
      </c>
      <c r="B17" s="108" t="s">
        <v>174</v>
      </c>
      <c r="C17" s="9" t="s">
        <v>439</v>
      </c>
      <c r="D17" s="9" t="s">
        <v>429</v>
      </c>
      <c r="E17" s="9">
        <v>2023</v>
      </c>
      <c r="F17" s="108" t="s">
        <v>445</v>
      </c>
      <c r="G17" s="109">
        <v>3.5666037062617902E-4</v>
      </c>
      <c r="H17" s="109">
        <v>5.2859547766958362E-5</v>
      </c>
      <c r="I17" s="109">
        <v>9.9335459567973924E-5</v>
      </c>
      <c r="J17" s="109">
        <v>2.8181240523621578E-4</v>
      </c>
      <c r="K17" s="109">
        <v>5.0174600407617258E-5</v>
      </c>
      <c r="L17" s="109">
        <v>9.2627214264592443E-5</v>
      </c>
      <c r="M17" s="109">
        <v>3.5666037062617902E-4</v>
      </c>
      <c r="N17" s="109">
        <v>5.2859547766958362E-5</v>
      </c>
      <c r="O17" s="109">
        <v>9.9335459567973924E-5</v>
      </c>
      <c r="P17" s="109">
        <v>2.8181240523621578E-4</v>
      </c>
      <c r="Q17" s="109">
        <v>5.0174600407617258E-5</v>
      </c>
      <c r="R17" s="109">
        <v>9.2627214264592443E-5</v>
      </c>
      <c r="S17" s="109">
        <v>0.31740115738166141</v>
      </c>
      <c r="T17" s="109">
        <v>1.488078116068332E-2</v>
      </c>
      <c r="U17" s="109">
        <v>3.6934952018013611E-2</v>
      </c>
      <c r="V17" s="109">
        <v>0.29068593542906734</v>
      </c>
      <c r="W17" s="109">
        <v>1.2482512206232364E-2</v>
      </c>
      <c r="X17" s="109">
        <v>3.2855103747151872E-2</v>
      </c>
      <c r="Y17" s="109">
        <v>0.31740115738166141</v>
      </c>
      <c r="Z17" s="109">
        <v>1.488078116068332E-2</v>
      </c>
      <c r="AA17" s="109">
        <v>3.6934952018013611E-2</v>
      </c>
      <c r="AB17" s="109">
        <v>0.29068593542906734</v>
      </c>
      <c r="AC17" s="109">
        <v>1.2482512206232364E-2</v>
      </c>
      <c r="AD17" s="109">
        <v>3.2855103747151872E-2</v>
      </c>
      <c r="AE17" s="110">
        <f t="shared" si="0"/>
        <v>0.31775781775228762</v>
      </c>
      <c r="AF17" s="110">
        <f t="shared" si="1"/>
        <v>1.4933640708450279E-2</v>
      </c>
      <c r="AG17" s="110">
        <f t="shared" si="2"/>
        <v>3.7034287477581584E-2</v>
      </c>
      <c r="AH17" s="110">
        <f t="shared" si="3"/>
        <v>0.29096774783430357</v>
      </c>
      <c r="AI17" s="110">
        <f t="shared" si="4"/>
        <v>1.2532686806639982E-2</v>
      </c>
      <c r="AJ17" s="110">
        <f t="shared" si="5"/>
        <v>3.2947730961416462E-2</v>
      </c>
      <c r="AK17" s="110">
        <f t="shared" si="6"/>
        <v>0.31775781775228762</v>
      </c>
      <c r="AL17" s="110">
        <f t="shared" si="7"/>
        <v>1.4933640708450279E-2</v>
      </c>
      <c r="AM17" s="110">
        <f t="shared" si="8"/>
        <v>3.7034287477581584E-2</v>
      </c>
      <c r="AN17" s="110">
        <f t="shared" si="9"/>
        <v>0.29096774783430357</v>
      </c>
      <c r="AO17" s="110">
        <f t="shared" si="10"/>
        <v>1.2532686806639982E-2</v>
      </c>
      <c r="AP17" s="110">
        <f t="shared" si="11"/>
        <v>3.2947730961416462E-2</v>
      </c>
      <c r="AQ17" s="110">
        <f t="shared" si="13"/>
        <v>8497.0372061933704</v>
      </c>
      <c r="AR17" s="110">
        <f t="shared" si="14"/>
        <v>180799.84999720738</v>
      </c>
      <c r="AS17" s="110">
        <f t="shared" si="15"/>
        <v>72905.412359679496</v>
      </c>
      <c r="AT17" s="110">
        <f t="shared" si="16"/>
        <v>9279.3789693061099</v>
      </c>
      <c r="AU17" s="110">
        <f t="shared" si="17"/>
        <v>215436.6451230158</v>
      </c>
      <c r="AV17" s="110">
        <f t="shared" si="18"/>
        <v>81947.980064601201</v>
      </c>
    </row>
    <row r="18" spans="1:48" x14ac:dyDescent="0.55000000000000004">
      <c r="A18" s="9" t="s">
        <v>144</v>
      </c>
      <c r="B18" s="108" t="s">
        <v>196</v>
      </c>
      <c r="C18" s="9" t="s">
        <v>446</v>
      </c>
      <c r="D18" s="9" t="s">
        <v>429</v>
      </c>
      <c r="E18" s="9">
        <v>2019</v>
      </c>
      <c r="F18" s="108" t="s">
        <v>447</v>
      </c>
      <c r="G18" s="109">
        <v>0.13562010593060456</v>
      </c>
      <c r="H18" s="109">
        <v>2.0099843038385919E-2</v>
      </c>
      <c r="I18" s="109">
        <v>3.7772308500722079E-2</v>
      </c>
      <c r="J18" s="109">
        <v>0.10715916709107105</v>
      </c>
      <c r="K18" s="109">
        <v>1.9078891804996459E-2</v>
      </c>
      <c r="L18" s="109">
        <v>3.5221498224111275E-2</v>
      </c>
      <c r="M18" s="109">
        <v>0.13562010593060456</v>
      </c>
      <c r="N18" s="109">
        <v>2.0099843038385919E-2</v>
      </c>
      <c r="O18" s="109">
        <v>3.7772308500722079E-2</v>
      </c>
      <c r="P18" s="109">
        <v>0.10715916709107105</v>
      </c>
      <c r="Q18" s="109">
        <v>1.9078891804996459E-2</v>
      </c>
      <c r="R18" s="109">
        <v>3.5221498224111275E-2</v>
      </c>
      <c r="S18" s="109">
        <v>0</v>
      </c>
      <c r="T18" s="109">
        <v>0</v>
      </c>
      <c r="U18" s="109">
        <v>0</v>
      </c>
      <c r="V18" s="109">
        <v>0</v>
      </c>
      <c r="W18" s="109">
        <v>0</v>
      </c>
      <c r="X18" s="109">
        <v>0</v>
      </c>
      <c r="Y18" s="109">
        <v>0</v>
      </c>
      <c r="Z18" s="109">
        <v>0</v>
      </c>
      <c r="AA18" s="109">
        <v>0</v>
      </c>
      <c r="AB18" s="109">
        <v>0</v>
      </c>
      <c r="AC18" s="109">
        <v>0</v>
      </c>
      <c r="AD18" s="109">
        <v>0</v>
      </c>
      <c r="AE18" s="110">
        <f t="shared" si="0"/>
        <v>0.13562010593060456</v>
      </c>
      <c r="AF18" s="110">
        <f t="shared" si="1"/>
        <v>2.0099843038385919E-2</v>
      </c>
      <c r="AG18" s="110">
        <f t="shared" si="2"/>
        <v>3.7772308500722079E-2</v>
      </c>
      <c r="AH18" s="110">
        <f t="shared" si="3"/>
        <v>0.10715916709107105</v>
      </c>
      <c r="AI18" s="110">
        <f t="shared" si="4"/>
        <v>1.9078891804996459E-2</v>
      </c>
      <c r="AJ18" s="110">
        <f t="shared" si="5"/>
        <v>3.5221498224111275E-2</v>
      </c>
      <c r="AK18" s="110">
        <f t="shared" si="6"/>
        <v>0.13562010593060456</v>
      </c>
      <c r="AL18" s="110">
        <f t="shared" si="7"/>
        <v>2.0099843038385919E-2</v>
      </c>
      <c r="AM18" s="110">
        <f t="shared" si="8"/>
        <v>3.7772308500722079E-2</v>
      </c>
      <c r="AN18" s="110">
        <f t="shared" si="9"/>
        <v>0.10715916709107105</v>
      </c>
      <c r="AO18" s="110">
        <f t="shared" si="10"/>
        <v>1.9078891804996459E-2</v>
      </c>
      <c r="AP18" s="110">
        <f t="shared" si="11"/>
        <v>3.5221498224111275E-2</v>
      </c>
      <c r="AQ18" s="110">
        <f t="shared" si="13"/>
        <v>19908.552507557859</v>
      </c>
      <c r="AR18" s="110">
        <f t="shared" si="14"/>
        <v>134329.40719206823</v>
      </c>
      <c r="AS18" s="110">
        <f t="shared" si="15"/>
        <v>71480.9368865656</v>
      </c>
      <c r="AT18" s="110">
        <f t="shared" si="16"/>
        <v>25196.164484046043</v>
      </c>
      <c r="AU18" s="110">
        <f t="shared" si="17"/>
        <v>141517.65351973497</v>
      </c>
      <c r="AV18" s="110">
        <f t="shared" si="18"/>
        <v>76657.727130746658</v>
      </c>
    </row>
    <row r="19" spans="1:48" x14ac:dyDescent="0.55000000000000004">
      <c r="A19" s="9" t="s">
        <v>144</v>
      </c>
      <c r="B19" s="108" t="s">
        <v>214</v>
      </c>
      <c r="C19" s="9" t="s">
        <v>448</v>
      </c>
      <c r="D19" s="9" t="s">
        <v>449</v>
      </c>
      <c r="E19" s="9">
        <v>2023</v>
      </c>
      <c r="F19" s="108" t="s">
        <v>450</v>
      </c>
      <c r="G19" s="109">
        <v>2.8626452997383693E-2</v>
      </c>
      <c r="H19" s="109">
        <v>4.2426394526454952E-3</v>
      </c>
      <c r="I19" s="109">
        <v>7.9729123235745061E-3</v>
      </c>
      <c r="J19" s="109">
        <v>2.2618968175271769E-2</v>
      </c>
      <c r="K19" s="109">
        <v>4.0271388652163799E-3</v>
      </c>
      <c r="L19" s="109">
        <v>7.4344917849118505E-3</v>
      </c>
      <c r="M19" s="109">
        <v>2.8626452997383693E-2</v>
      </c>
      <c r="N19" s="109">
        <v>4.2426394526454952E-3</v>
      </c>
      <c r="O19" s="109">
        <v>7.9729123235745061E-3</v>
      </c>
      <c r="P19" s="109">
        <v>2.2618968175271769E-2</v>
      </c>
      <c r="Q19" s="109">
        <v>4.0271388652163799E-3</v>
      </c>
      <c r="R19" s="109">
        <v>7.4344917849118505E-3</v>
      </c>
      <c r="S19" s="109">
        <v>2.8331781162255681E-2</v>
      </c>
      <c r="T19" s="109">
        <v>1.3282844928663633E-3</v>
      </c>
      <c r="U19" s="109">
        <v>3.2968782673797378E-3</v>
      </c>
      <c r="V19" s="109">
        <v>2.5947133833601307E-2</v>
      </c>
      <c r="W19" s="109">
        <v>1.1142108210932243E-3</v>
      </c>
      <c r="X19" s="109">
        <v>2.9327038915242941E-3</v>
      </c>
      <c r="Y19" s="109">
        <v>2.8331781162255681E-2</v>
      </c>
      <c r="Z19" s="109">
        <v>1.3282844928663633E-3</v>
      </c>
      <c r="AA19" s="109">
        <v>3.2968782673797378E-3</v>
      </c>
      <c r="AB19" s="109">
        <v>2.5947133833601307E-2</v>
      </c>
      <c r="AC19" s="109">
        <v>1.1142108210932243E-3</v>
      </c>
      <c r="AD19" s="109">
        <v>2.9327038915242941E-3</v>
      </c>
      <c r="AE19" s="110">
        <f t="shared" si="0"/>
        <v>5.6958234159639375E-2</v>
      </c>
      <c r="AF19" s="110">
        <f t="shared" si="1"/>
        <v>5.5709239455118582E-3</v>
      </c>
      <c r="AG19" s="110">
        <f t="shared" si="2"/>
        <v>1.1269790590954244E-2</v>
      </c>
      <c r="AH19" s="110">
        <f t="shared" si="3"/>
        <v>4.8566102008873076E-2</v>
      </c>
      <c r="AI19" s="110">
        <f t="shared" si="4"/>
        <v>5.1413496863096046E-3</v>
      </c>
      <c r="AJ19" s="110">
        <f t="shared" si="5"/>
        <v>1.0367195676436144E-2</v>
      </c>
      <c r="AK19" s="110">
        <f t="shared" si="6"/>
        <v>5.6958234159639375E-2</v>
      </c>
      <c r="AL19" s="110">
        <f t="shared" si="7"/>
        <v>5.5709239455118582E-3</v>
      </c>
      <c r="AM19" s="110">
        <f t="shared" si="8"/>
        <v>1.1269790590954244E-2</v>
      </c>
      <c r="AN19" s="110">
        <f t="shared" si="9"/>
        <v>4.8566102008873076E-2</v>
      </c>
      <c r="AO19" s="110">
        <f t="shared" si="10"/>
        <v>5.1413496863096046E-3</v>
      </c>
      <c r="AP19" s="110">
        <f t="shared" si="11"/>
        <v>1.0367195676436144E-2</v>
      </c>
      <c r="AQ19" s="110">
        <f t="shared" si="13"/>
        <v>47403.154957939711</v>
      </c>
      <c r="AR19" s="110">
        <f t="shared" si="14"/>
        <v>484659.28208824672</v>
      </c>
      <c r="AS19" s="110">
        <f t="shared" si="15"/>
        <v>239578.54213965335</v>
      </c>
      <c r="AT19" s="110">
        <f t="shared" si="16"/>
        <v>55594.332020031325</v>
      </c>
      <c r="AU19" s="110">
        <f t="shared" si="17"/>
        <v>525153.93130904227</v>
      </c>
      <c r="AV19" s="110">
        <f t="shared" si="18"/>
        <v>260436.87070910574</v>
      </c>
    </row>
    <row r="20" spans="1:48" x14ac:dyDescent="0.55000000000000004">
      <c r="A20" s="9" t="s">
        <v>144</v>
      </c>
      <c r="B20" s="108" t="s">
        <v>168</v>
      </c>
      <c r="C20" s="9" t="s">
        <v>435</v>
      </c>
      <c r="D20" s="9" t="s">
        <v>436</v>
      </c>
      <c r="E20" s="9">
        <v>2020</v>
      </c>
      <c r="F20" s="108" t="s">
        <v>451</v>
      </c>
      <c r="G20" s="109">
        <v>2.6749527796963432E-4</v>
      </c>
      <c r="H20" s="109">
        <v>3.964466082521878E-5</v>
      </c>
      <c r="I20" s="109">
        <v>7.4501594675980453E-5</v>
      </c>
      <c r="J20" s="109">
        <v>2.1135930392716186E-4</v>
      </c>
      <c r="K20" s="109">
        <v>3.7630950305712943E-5</v>
      </c>
      <c r="L20" s="109">
        <v>6.9470410698444339E-5</v>
      </c>
      <c r="M20" s="109">
        <v>2.6749527796963432E-4</v>
      </c>
      <c r="N20" s="109">
        <v>3.964466082521878E-5</v>
      </c>
      <c r="O20" s="109">
        <v>7.4501594675980453E-5</v>
      </c>
      <c r="P20" s="109">
        <v>2.1135930392716186E-4</v>
      </c>
      <c r="Q20" s="109">
        <v>3.7630950305712943E-5</v>
      </c>
      <c r="R20" s="109">
        <v>6.9470410698444339E-5</v>
      </c>
      <c r="S20" s="109">
        <v>3.1953136649160547E-4</v>
      </c>
      <c r="T20" s="109">
        <v>1.4980652175184549E-5</v>
      </c>
      <c r="U20" s="109">
        <v>3.7182837602027123E-5</v>
      </c>
      <c r="V20" s="109">
        <v>2.9263684774738318E-4</v>
      </c>
      <c r="W20" s="109">
        <v>1.2566287455938621E-5</v>
      </c>
      <c r="X20" s="109">
        <v>3.3075607799146175E-5</v>
      </c>
      <c r="Y20" s="109">
        <v>3.1953136649160547E-4</v>
      </c>
      <c r="Z20" s="109">
        <v>1.4980652175184549E-5</v>
      </c>
      <c r="AA20" s="109">
        <v>3.7182837602027123E-5</v>
      </c>
      <c r="AB20" s="109">
        <v>2.9263684774738318E-4</v>
      </c>
      <c r="AC20" s="109">
        <v>1.2566287455938621E-5</v>
      </c>
      <c r="AD20" s="109">
        <v>3.3075607799146175E-5</v>
      </c>
      <c r="AE20" s="110">
        <f t="shared" si="0"/>
        <v>5.8702664446123984E-4</v>
      </c>
      <c r="AF20" s="110">
        <f t="shared" si="1"/>
        <v>5.4625313000403333E-5</v>
      </c>
      <c r="AG20" s="110">
        <f t="shared" si="2"/>
        <v>1.1168443227800758E-4</v>
      </c>
      <c r="AH20" s="110">
        <f t="shared" si="3"/>
        <v>5.0399615167454504E-4</v>
      </c>
      <c r="AI20" s="110">
        <f t="shared" si="4"/>
        <v>5.0197237761651561E-5</v>
      </c>
      <c r="AJ20" s="110">
        <f t="shared" si="5"/>
        <v>1.0254601849759052E-4</v>
      </c>
      <c r="AK20" s="110">
        <f t="shared" si="6"/>
        <v>5.8702664446123984E-4</v>
      </c>
      <c r="AL20" s="110">
        <f t="shared" si="7"/>
        <v>5.4625313000403333E-5</v>
      </c>
      <c r="AM20" s="110">
        <f t="shared" si="8"/>
        <v>1.1168443227800758E-4</v>
      </c>
      <c r="AN20" s="110">
        <f t="shared" si="9"/>
        <v>5.0399615167454504E-4</v>
      </c>
      <c r="AO20" s="110">
        <f t="shared" si="10"/>
        <v>5.0197237761651561E-5</v>
      </c>
      <c r="AP20" s="110">
        <f t="shared" si="11"/>
        <v>1.0254601849759052E-4</v>
      </c>
      <c r="AQ20" s="110">
        <f t="shared" si="13"/>
        <v>4599450.5112761976</v>
      </c>
      <c r="AR20" s="110">
        <f t="shared" si="14"/>
        <v>49427634.400558293</v>
      </c>
      <c r="AS20" s="110">
        <f t="shared" si="15"/>
        <v>24175258.314239312</v>
      </c>
      <c r="AT20" s="110">
        <f t="shared" si="16"/>
        <v>5357183.7622750783</v>
      </c>
      <c r="AU20" s="110">
        <f t="shared" si="17"/>
        <v>53787820.214734584</v>
      </c>
      <c r="AV20" s="110">
        <f t="shared" si="18"/>
        <v>26329642.43329877</v>
      </c>
    </row>
    <row r="21" spans="1:48" x14ac:dyDescent="0.55000000000000004">
      <c r="A21" s="9" t="s">
        <v>144</v>
      </c>
      <c r="B21" s="108" t="s">
        <v>196</v>
      </c>
      <c r="C21" s="9" t="s">
        <v>446</v>
      </c>
      <c r="D21" s="9" t="s">
        <v>429</v>
      </c>
      <c r="E21" s="9">
        <v>2020</v>
      </c>
      <c r="F21" s="108" t="s">
        <v>452</v>
      </c>
      <c r="G21" s="109">
        <v>5.0199947165634709E-2</v>
      </c>
      <c r="H21" s="109">
        <v>7.4399813481993912E-3</v>
      </c>
      <c r="I21" s="109">
        <v>1.3981465934192331E-2</v>
      </c>
      <c r="J21" s="109">
        <v>3.9665096036997381E-2</v>
      </c>
      <c r="K21" s="109">
        <v>7.0620750073721299E-3</v>
      </c>
      <c r="L21" s="109">
        <v>1.3037280407741389E-2</v>
      </c>
      <c r="M21" s="109">
        <v>5.0199947165634709E-2</v>
      </c>
      <c r="N21" s="109">
        <v>7.4399813481993912E-3</v>
      </c>
      <c r="O21" s="109">
        <v>1.3981465934192331E-2</v>
      </c>
      <c r="P21" s="109">
        <v>3.9665096036997381E-2</v>
      </c>
      <c r="Q21" s="109">
        <v>7.0620750073721299E-3</v>
      </c>
      <c r="R21" s="109">
        <v>1.3037280407741389E-2</v>
      </c>
      <c r="S21" s="109">
        <v>0</v>
      </c>
      <c r="T21" s="109">
        <v>0</v>
      </c>
      <c r="U21" s="109">
        <v>0</v>
      </c>
      <c r="V21" s="109">
        <v>0</v>
      </c>
      <c r="W21" s="109">
        <v>0</v>
      </c>
      <c r="X21" s="109">
        <v>0</v>
      </c>
      <c r="Y21" s="109">
        <v>0</v>
      </c>
      <c r="Z21" s="109">
        <v>0</v>
      </c>
      <c r="AA21" s="109">
        <v>0</v>
      </c>
      <c r="AB21" s="109">
        <v>0</v>
      </c>
      <c r="AC21" s="109">
        <v>0</v>
      </c>
      <c r="AD21" s="109">
        <v>0</v>
      </c>
      <c r="AE21" s="110">
        <f t="shared" si="0"/>
        <v>5.0199947165634709E-2</v>
      </c>
      <c r="AF21" s="110">
        <f t="shared" si="1"/>
        <v>7.4399813481993912E-3</v>
      </c>
      <c r="AG21" s="110">
        <f t="shared" si="2"/>
        <v>1.3981465934192331E-2</v>
      </c>
      <c r="AH21" s="110">
        <f t="shared" si="3"/>
        <v>3.9665096036997381E-2</v>
      </c>
      <c r="AI21" s="110">
        <f t="shared" si="4"/>
        <v>7.0620750073721299E-3</v>
      </c>
      <c r="AJ21" s="110">
        <f t="shared" si="5"/>
        <v>1.3037280407741389E-2</v>
      </c>
      <c r="AK21" s="110">
        <f t="shared" si="6"/>
        <v>5.0199947165634709E-2</v>
      </c>
      <c r="AL21" s="110">
        <f t="shared" si="7"/>
        <v>7.4399813481993912E-3</v>
      </c>
      <c r="AM21" s="110">
        <f t="shared" si="8"/>
        <v>1.3981465934192331E-2</v>
      </c>
      <c r="AN21" s="110">
        <f t="shared" si="9"/>
        <v>3.9665096036997381E-2</v>
      </c>
      <c r="AO21" s="110">
        <f t="shared" si="10"/>
        <v>7.0620750073721299E-3</v>
      </c>
      <c r="AP21" s="110">
        <f t="shared" si="11"/>
        <v>1.3037280407741389E-2</v>
      </c>
      <c r="AQ21" s="110">
        <f t="shared" si="13"/>
        <v>53784.9171651785</v>
      </c>
      <c r="AR21" s="110">
        <f t="shared" si="14"/>
        <v>362904.13559349155</v>
      </c>
      <c r="AS21" s="110">
        <f t="shared" si="15"/>
        <v>193112.79752125443</v>
      </c>
      <c r="AT21" s="110">
        <f t="shared" si="16"/>
        <v>68069.922167378376</v>
      </c>
      <c r="AU21" s="110">
        <f t="shared" si="17"/>
        <v>382323.89165811159</v>
      </c>
      <c r="AV21" s="110">
        <f t="shared" si="18"/>
        <v>207098.40668892651</v>
      </c>
    </row>
    <row r="22" spans="1:48" x14ac:dyDescent="0.55000000000000004">
      <c r="A22" s="9" t="s">
        <v>144</v>
      </c>
      <c r="B22" s="108" t="s">
        <v>168</v>
      </c>
      <c r="C22" s="9" t="s">
        <v>435</v>
      </c>
      <c r="D22" s="9" t="s">
        <v>436</v>
      </c>
      <c r="E22" s="9">
        <v>2021</v>
      </c>
      <c r="F22" s="108" t="s">
        <v>453</v>
      </c>
      <c r="G22" s="109">
        <v>5.3499055593926863E-4</v>
      </c>
      <c r="H22" s="109">
        <v>7.928932165043756E-5</v>
      </c>
      <c r="I22" s="109">
        <v>1.4900318935196091E-4</v>
      </c>
      <c r="J22" s="109">
        <v>4.2271860785432372E-4</v>
      </c>
      <c r="K22" s="109">
        <v>7.5261900611425886E-5</v>
      </c>
      <c r="L22" s="109">
        <v>1.3894082139688868E-4</v>
      </c>
      <c r="M22" s="109">
        <v>5.3499055593926863E-4</v>
      </c>
      <c r="N22" s="109">
        <v>7.928932165043756E-5</v>
      </c>
      <c r="O22" s="109">
        <v>1.4900318935196091E-4</v>
      </c>
      <c r="P22" s="109">
        <v>4.2271860785432372E-4</v>
      </c>
      <c r="Q22" s="109">
        <v>7.5261900611425886E-5</v>
      </c>
      <c r="R22" s="109">
        <v>1.3894082139688868E-4</v>
      </c>
      <c r="S22" s="109">
        <v>0</v>
      </c>
      <c r="T22" s="109">
        <v>0</v>
      </c>
      <c r="U22" s="109">
        <v>0</v>
      </c>
      <c r="V22" s="109">
        <v>0</v>
      </c>
      <c r="W22" s="109">
        <v>0</v>
      </c>
      <c r="X22" s="109">
        <v>0</v>
      </c>
      <c r="Y22" s="109">
        <v>0</v>
      </c>
      <c r="Z22" s="109">
        <v>0</v>
      </c>
      <c r="AA22" s="109">
        <v>0</v>
      </c>
      <c r="AB22" s="109">
        <v>0</v>
      </c>
      <c r="AC22" s="109">
        <v>0</v>
      </c>
      <c r="AD22" s="109">
        <v>0</v>
      </c>
      <c r="AE22" s="110">
        <f t="shared" si="0"/>
        <v>5.3499055593926863E-4</v>
      </c>
      <c r="AF22" s="110">
        <f t="shared" si="1"/>
        <v>7.928932165043756E-5</v>
      </c>
      <c r="AG22" s="110">
        <f t="shared" si="2"/>
        <v>1.4900318935196091E-4</v>
      </c>
      <c r="AH22" s="110">
        <f t="shared" si="3"/>
        <v>4.2271860785432372E-4</v>
      </c>
      <c r="AI22" s="110">
        <f t="shared" si="4"/>
        <v>7.5261900611425886E-5</v>
      </c>
      <c r="AJ22" s="110">
        <f t="shared" si="5"/>
        <v>1.3894082139688868E-4</v>
      </c>
      <c r="AK22" s="110">
        <f t="shared" si="6"/>
        <v>5.3499055593926863E-4</v>
      </c>
      <c r="AL22" s="110">
        <f t="shared" si="7"/>
        <v>7.928932165043756E-5</v>
      </c>
      <c r="AM22" s="110">
        <f t="shared" si="8"/>
        <v>1.4900318935196091E-4</v>
      </c>
      <c r="AN22" s="110">
        <f t="shared" si="9"/>
        <v>4.2271860785432372E-4</v>
      </c>
      <c r="AO22" s="110">
        <f t="shared" si="10"/>
        <v>7.5261900611425886E-5</v>
      </c>
      <c r="AP22" s="110">
        <f t="shared" si="11"/>
        <v>1.3894082139688868E-4</v>
      </c>
      <c r="AQ22" s="110">
        <f t="shared" si="13"/>
        <v>5046818.0606659157</v>
      </c>
      <c r="AR22" s="110">
        <f t="shared" si="14"/>
        <v>34052504.723189294</v>
      </c>
      <c r="AS22" s="110">
        <f t="shared" si="15"/>
        <v>18120417.500744373</v>
      </c>
      <c r="AT22" s="110">
        <f t="shared" si="16"/>
        <v>6387227.696705671</v>
      </c>
      <c r="AU22" s="110">
        <f t="shared" si="17"/>
        <v>35874725.167252809</v>
      </c>
      <c r="AV22" s="110">
        <f t="shared" si="18"/>
        <v>19432733.827644274</v>
      </c>
    </row>
    <row r="23" spans="1:48" x14ac:dyDescent="0.55000000000000004">
      <c r="A23" s="9" t="s">
        <v>144</v>
      </c>
      <c r="B23" s="108" t="s">
        <v>214</v>
      </c>
      <c r="C23" s="9" t="s">
        <v>448</v>
      </c>
      <c r="D23" s="9" t="s">
        <v>449</v>
      </c>
      <c r="E23" s="9">
        <v>2021</v>
      </c>
      <c r="F23" s="108" t="s">
        <v>454</v>
      </c>
      <c r="G23" s="109">
        <v>2.6660362704306884E-2</v>
      </c>
      <c r="H23" s="109">
        <v>3.9512511955801383E-3</v>
      </c>
      <c r="I23" s="109">
        <v>7.4253256027060517E-3</v>
      </c>
      <c r="J23" s="109">
        <v>2.1065477291407134E-2</v>
      </c>
      <c r="K23" s="109">
        <v>3.7505513804693903E-3</v>
      </c>
      <c r="L23" s="109">
        <v>6.9238842662782858E-3</v>
      </c>
      <c r="M23" s="109">
        <v>2.6660362704306884E-2</v>
      </c>
      <c r="N23" s="109">
        <v>3.9512511955801383E-3</v>
      </c>
      <c r="O23" s="109">
        <v>7.4253256027060517E-3</v>
      </c>
      <c r="P23" s="109">
        <v>2.1065477291407134E-2</v>
      </c>
      <c r="Q23" s="109">
        <v>3.7505513804693903E-3</v>
      </c>
      <c r="R23" s="109">
        <v>6.9238842662782858E-3</v>
      </c>
      <c r="S23" s="109">
        <v>1.917188198949633E-2</v>
      </c>
      <c r="T23" s="109">
        <v>8.988391305110731E-4</v>
      </c>
      <c r="U23" s="109">
        <v>2.2309702561216275E-3</v>
      </c>
      <c r="V23" s="109">
        <v>1.7558210864842994E-2</v>
      </c>
      <c r="W23" s="109">
        <v>7.5397724735631736E-4</v>
      </c>
      <c r="X23" s="109">
        <v>1.9845364679487707E-3</v>
      </c>
      <c r="Y23" s="109">
        <v>1.917188198949633E-2</v>
      </c>
      <c r="Z23" s="109">
        <v>8.988391305110731E-4</v>
      </c>
      <c r="AA23" s="109">
        <v>2.2309702561216275E-3</v>
      </c>
      <c r="AB23" s="109">
        <v>1.7558210864842994E-2</v>
      </c>
      <c r="AC23" s="109">
        <v>7.5397724735631736E-4</v>
      </c>
      <c r="AD23" s="109">
        <v>1.9845364679487707E-3</v>
      </c>
      <c r="AE23" s="110">
        <f t="shared" si="0"/>
        <v>4.5832244693803217E-2</v>
      </c>
      <c r="AF23" s="110">
        <f t="shared" si="1"/>
        <v>4.8500903260912109E-3</v>
      </c>
      <c r="AG23" s="110">
        <f t="shared" si="2"/>
        <v>9.6562958588276796E-3</v>
      </c>
      <c r="AH23" s="110">
        <f t="shared" si="3"/>
        <v>3.8623688156250127E-2</v>
      </c>
      <c r="AI23" s="110">
        <f t="shared" si="4"/>
        <v>4.5045286278257079E-3</v>
      </c>
      <c r="AJ23" s="110">
        <f t="shared" si="5"/>
        <v>8.9084207342270561E-3</v>
      </c>
      <c r="AK23" s="110">
        <f t="shared" si="6"/>
        <v>4.5832244693803217E-2</v>
      </c>
      <c r="AL23" s="110">
        <f t="shared" si="7"/>
        <v>4.8500903260912109E-3</v>
      </c>
      <c r="AM23" s="110">
        <f t="shared" si="8"/>
        <v>9.6562958588276796E-3</v>
      </c>
      <c r="AN23" s="110">
        <f t="shared" si="9"/>
        <v>3.8623688156250127E-2</v>
      </c>
      <c r="AO23" s="110">
        <f t="shared" si="10"/>
        <v>4.5045286278257079E-3</v>
      </c>
      <c r="AP23" s="110">
        <f t="shared" si="11"/>
        <v>8.9084207342270561E-3</v>
      </c>
      <c r="AQ23" s="110">
        <f t="shared" si="13"/>
        <v>58910.490159018016</v>
      </c>
      <c r="AR23" s="110">
        <f t="shared" si="14"/>
        <v>556690.66315636772</v>
      </c>
      <c r="AS23" s="110">
        <f t="shared" si="15"/>
        <v>279610.322578475</v>
      </c>
      <c r="AT23" s="110">
        <f t="shared" si="16"/>
        <v>69905.286856016697</v>
      </c>
      <c r="AU23" s="110">
        <f t="shared" si="17"/>
        <v>599396.79000403278</v>
      </c>
      <c r="AV23" s="110">
        <f t="shared" si="18"/>
        <v>303084.02359425236</v>
      </c>
    </row>
    <row r="24" spans="1:48" x14ac:dyDescent="0.55000000000000004">
      <c r="A24" s="9" t="s">
        <v>144</v>
      </c>
      <c r="B24" s="108" t="s">
        <v>168</v>
      </c>
      <c r="C24" s="9" t="s">
        <v>435</v>
      </c>
      <c r="D24" s="9" t="s">
        <v>436</v>
      </c>
      <c r="E24" s="9">
        <v>2022</v>
      </c>
      <c r="F24" s="108" t="s">
        <v>455</v>
      </c>
      <c r="G24" s="109">
        <v>1.7833018531308951E-4</v>
      </c>
      <c r="H24" s="109">
        <v>2.6429773883479181E-5</v>
      </c>
      <c r="I24" s="109">
        <v>4.9667729783986962E-5</v>
      </c>
      <c r="J24" s="109">
        <v>1.4090620261810789E-4</v>
      </c>
      <c r="K24" s="109">
        <v>2.5087300203808629E-5</v>
      </c>
      <c r="L24" s="109">
        <v>4.6313607132296222E-5</v>
      </c>
      <c r="M24" s="109">
        <v>1.7833018531308951E-4</v>
      </c>
      <c r="N24" s="109">
        <v>2.6429773883479181E-5</v>
      </c>
      <c r="O24" s="109">
        <v>4.9667729783986962E-5</v>
      </c>
      <c r="P24" s="109">
        <v>1.4090620261810789E-4</v>
      </c>
      <c r="Q24" s="109">
        <v>2.5087300203808629E-5</v>
      </c>
      <c r="R24" s="109">
        <v>4.6313607132296222E-5</v>
      </c>
      <c r="S24" s="109">
        <v>0</v>
      </c>
      <c r="T24" s="109">
        <v>0</v>
      </c>
      <c r="U24" s="109">
        <v>0</v>
      </c>
      <c r="V24" s="109">
        <v>0</v>
      </c>
      <c r="W24" s="109">
        <v>0</v>
      </c>
      <c r="X24" s="109">
        <v>0</v>
      </c>
      <c r="Y24" s="109">
        <v>0</v>
      </c>
      <c r="Z24" s="109">
        <v>0</v>
      </c>
      <c r="AA24" s="109">
        <v>0</v>
      </c>
      <c r="AB24" s="109">
        <v>0</v>
      </c>
      <c r="AC24" s="109">
        <v>0</v>
      </c>
      <c r="AD24" s="109">
        <v>0</v>
      </c>
      <c r="AE24" s="110">
        <f t="shared" si="0"/>
        <v>1.7833018531308951E-4</v>
      </c>
      <c r="AF24" s="110">
        <f t="shared" si="1"/>
        <v>2.6429773883479181E-5</v>
      </c>
      <c r="AG24" s="110">
        <f t="shared" si="2"/>
        <v>4.9667729783986962E-5</v>
      </c>
      <c r="AH24" s="110">
        <f t="shared" si="3"/>
        <v>1.4090620261810789E-4</v>
      </c>
      <c r="AI24" s="110">
        <f t="shared" si="4"/>
        <v>2.5087300203808629E-5</v>
      </c>
      <c r="AJ24" s="110">
        <f t="shared" si="5"/>
        <v>4.6313607132296222E-5</v>
      </c>
      <c r="AK24" s="110">
        <f t="shared" si="6"/>
        <v>1.7833018531308951E-4</v>
      </c>
      <c r="AL24" s="110">
        <f t="shared" si="7"/>
        <v>2.6429773883479181E-5</v>
      </c>
      <c r="AM24" s="110">
        <f t="shared" si="8"/>
        <v>4.9667729783986962E-5</v>
      </c>
      <c r="AN24" s="110">
        <f t="shared" si="9"/>
        <v>1.4090620261810789E-4</v>
      </c>
      <c r="AO24" s="110">
        <f t="shared" si="10"/>
        <v>2.5087300203808629E-5</v>
      </c>
      <c r="AP24" s="110">
        <f t="shared" si="11"/>
        <v>4.6313607132296222E-5</v>
      </c>
      <c r="AQ24" s="110">
        <f t="shared" si="13"/>
        <v>15140454.181997752</v>
      </c>
      <c r="AR24" s="110">
        <f t="shared" si="14"/>
        <v>102157514.1695679</v>
      </c>
      <c r="AS24" s="110">
        <f t="shared" si="15"/>
        <v>54361252.502233125</v>
      </c>
      <c r="AT24" s="110">
        <f t="shared" si="16"/>
        <v>19161683.090117015</v>
      </c>
      <c r="AU24" s="110">
        <f t="shared" si="17"/>
        <v>107624175.50175844</v>
      </c>
      <c r="AV24" s="110">
        <f t="shared" si="18"/>
        <v>58298201.482932828</v>
      </c>
    </row>
    <row r="25" spans="1:48" x14ac:dyDescent="0.55000000000000004">
      <c r="A25" s="9" t="s">
        <v>144</v>
      </c>
      <c r="B25" s="108" t="s">
        <v>214</v>
      </c>
      <c r="C25" s="9" t="s">
        <v>448</v>
      </c>
      <c r="D25" s="9" t="s">
        <v>449</v>
      </c>
      <c r="E25" s="9">
        <v>2020</v>
      </c>
      <c r="F25" s="108" t="s">
        <v>456</v>
      </c>
      <c r="G25" s="109">
        <v>1.95271552917833E-2</v>
      </c>
      <c r="H25" s="109">
        <v>2.8940602402409703E-3</v>
      </c>
      <c r="I25" s="109">
        <v>5.4386164113465725E-3</v>
      </c>
      <c r="J25" s="109">
        <v>1.5429229186682814E-2</v>
      </c>
      <c r="K25" s="109">
        <v>2.7470593723170449E-3</v>
      </c>
      <c r="L25" s="109">
        <v>5.0713399809864364E-3</v>
      </c>
      <c r="M25" s="109">
        <v>1.95271552917833E-2</v>
      </c>
      <c r="N25" s="109">
        <v>2.8940602402409703E-3</v>
      </c>
      <c r="O25" s="109">
        <v>5.4386164113465725E-3</v>
      </c>
      <c r="P25" s="109">
        <v>1.5429229186682814E-2</v>
      </c>
      <c r="Q25" s="109">
        <v>2.7470593723170449E-3</v>
      </c>
      <c r="R25" s="109">
        <v>5.0713399809864364E-3</v>
      </c>
      <c r="S25" s="109">
        <v>1.7041672879552289E-2</v>
      </c>
      <c r="T25" s="109">
        <v>7.9896811600984252E-4</v>
      </c>
      <c r="U25" s="109">
        <v>1.9830846721081131E-3</v>
      </c>
      <c r="V25" s="109">
        <v>1.5607298546527102E-2</v>
      </c>
      <c r="W25" s="109">
        <v>6.7020199765005972E-4</v>
      </c>
      <c r="X25" s="109">
        <v>1.7640324159544625E-3</v>
      </c>
      <c r="Y25" s="109">
        <v>1.7041672879552289E-2</v>
      </c>
      <c r="Z25" s="109">
        <v>7.9896811600984252E-4</v>
      </c>
      <c r="AA25" s="109">
        <v>1.9830846721081131E-3</v>
      </c>
      <c r="AB25" s="109">
        <v>1.5607298546527102E-2</v>
      </c>
      <c r="AC25" s="109">
        <v>6.7020199765005972E-4</v>
      </c>
      <c r="AD25" s="109">
        <v>1.7640324159544625E-3</v>
      </c>
      <c r="AE25" s="110">
        <f t="shared" si="0"/>
        <v>3.6568828171335589E-2</v>
      </c>
      <c r="AF25" s="110">
        <f t="shared" si="1"/>
        <v>3.6930283562508128E-3</v>
      </c>
      <c r="AG25" s="110">
        <f t="shared" si="2"/>
        <v>7.4217010834546852E-3</v>
      </c>
      <c r="AH25" s="110">
        <f t="shared" si="3"/>
        <v>3.1036527733209918E-2</v>
      </c>
      <c r="AI25" s="110">
        <f t="shared" si="4"/>
        <v>3.4172613699671047E-3</v>
      </c>
      <c r="AJ25" s="110">
        <f t="shared" si="5"/>
        <v>6.8353723969408987E-3</v>
      </c>
      <c r="AK25" s="110">
        <f t="shared" si="6"/>
        <v>3.6568828171335589E-2</v>
      </c>
      <c r="AL25" s="110">
        <f t="shared" si="7"/>
        <v>3.6930283562508128E-3</v>
      </c>
      <c r="AM25" s="110">
        <f t="shared" si="8"/>
        <v>7.4217010834546852E-3</v>
      </c>
      <c r="AN25" s="110">
        <f t="shared" si="9"/>
        <v>3.1036527733209918E-2</v>
      </c>
      <c r="AO25" s="110">
        <f t="shared" si="10"/>
        <v>3.4172613699671047E-3</v>
      </c>
      <c r="AP25" s="110">
        <f t="shared" si="11"/>
        <v>6.8353723969408987E-3</v>
      </c>
      <c r="AQ25" s="110">
        <f t="shared" si="13"/>
        <v>73833.374899236995</v>
      </c>
      <c r="AR25" s="110">
        <f t="shared" si="14"/>
        <v>731107.30260979047</v>
      </c>
      <c r="AS25" s="110">
        <f t="shared" si="15"/>
        <v>363797.99855037982</v>
      </c>
      <c r="AT25" s="110">
        <f t="shared" si="16"/>
        <v>86994.267632294694</v>
      </c>
      <c r="AU25" s="110">
        <f t="shared" si="17"/>
        <v>790106.37691608316</v>
      </c>
      <c r="AV25" s="110">
        <f t="shared" si="18"/>
        <v>395004.08217822301</v>
      </c>
    </row>
    <row r="26" spans="1:48" x14ac:dyDescent="0.55000000000000004">
      <c r="A26" s="9" t="s">
        <v>144</v>
      </c>
      <c r="B26" s="108" t="s">
        <v>214</v>
      </c>
      <c r="C26" s="9" t="s">
        <v>448</v>
      </c>
      <c r="D26" s="9" t="s">
        <v>449</v>
      </c>
      <c r="E26" s="9">
        <v>2019</v>
      </c>
      <c r="F26" s="108" t="s">
        <v>457</v>
      </c>
      <c r="G26" s="109">
        <v>2.6838692889619972E-2</v>
      </c>
      <c r="H26" s="109">
        <v>3.977680969463617E-3</v>
      </c>
      <c r="I26" s="109">
        <v>7.4749933324900382E-3</v>
      </c>
      <c r="J26" s="109">
        <v>2.120638349402524E-2</v>
      </c>
      <c r="K26" s="109">
        <v>3.7756386806731988E-3</v>
      </c>
      <c r="L26" s="109">
        <v>6.9701978734105817E-3</v>
      </c>
      <c r="M26" s="109">
        <v>2.6838692889619972E-2</v>
      </c>
      <c r="N26" s="109">
        <v>3.977680969463617E-3</v>
      </c>
      <c r="O26" s="109">
        <v>7.4749933324900382E-3</v>
      </c>
      <c r="P26" s="109">
        <v>2.120638349402524E-2</v>
      </c>
      <c r="Q26" s="109">
        <v>3.7756386806731988E-3</v>
      </c>
      <c r="R26" s="109">
        <v>6.9701978734105817E-3</v>
      </c>
      <c r="S26" s="109">
        <v>0</v>
      </c>
      <c r="T26" s="109">
        <v>0</v>
      </c>
      <c r="U26" s="109">
        <v>0</v>
      </c>
      <c r="V26" s="109">
        <v>0</v>
      </c>
      <c r="W26" s="109">
        <v>0</v>
      </c>
      <c r="X26" s="109">
        <v>0</v>
      </c>
      <c r="Y26" s="109">
        <v>0</v>
      </c>
      <c r="Z26" s="109">
        <v>0</v>
      </c>
      <c r="AA26" s="109">
        <v>0</v>
      </c>
      <c r="AB26" s="109">
        <v>0</v>
      </c>
      <c r="AC26" s="109">
        <v>0</v>
      </c>
      <c r="AD26" s="109">
        <v>0</v>
      </c>
      <c r="AE26" s="110">
        <f t="shared" si="0"/>
        <v>2.6838692889619972E-2</v>
      </c>
      <c r="AF26" s="110">
        <f t="shared" si="1"/>
        <v>3.977680969463617E-3</v>
      </c>
      <c r="AG26" s="110">
        <f t="shared" si="2"/>
        <v>7.4749933324900382E-3</v>
      </c>
      <c r="AH26" s="110">
        <f t="shared" si="3"/>
        <v>2.120638349402524E-2</v>
      </c>
      <c r="AI26" s="110">
        <f t="shared" si="4"/>
        <v>3.7756386806731988E-3</v>
      </c>
      <c r="AJ26" s="110">
        <f t="shared" si="5"/>
        <v>6.9701978734105817E-3</v>
      </c>
      <c r="AK26" s="110">
        <f t="shared" si="6"/>
        <v>2.6838692889619972E-2</v>
      </c>
      <c r="AL26" s="110">
        <f t="shared" si="7"/>
        <v>3.977680969463617E-3</v>
      </c>
      <c r="AM26" s="110">
        <f t="shared" si="8"/>
        <v>7.4749933324900382E-3</v>
      </c>
      <c r="AN26" s="110">
        <f t="shared" si="9"/>
        <v>2.120638349402524E-2</v>
      </c>
      <c r="AO26" s="110">
        <f t="shared" si="10"/>
        <v>3.7756386806731988E-3</v>
      </c>
      <c r="AP26" s="110">
        <f t="shared" si="11"/>
        <v>6.9701978734105817E-3</v>
      </c>
      <c r="AQ26" s="110">
        <f t="shared" si="13"/>
        <v>100601.02446510133</v>
      </c>
      <c r="AR26" s="110">
        <f t="shared" si="14"/>
        <v>678787.46956523519</v>
      </c>
      <c r="AS26" s="110">
        <f t="shared" si="15"/>
        <v>361204.33556301077</v>
      </c>
      <c r="AT26" s="110">
        <f t="shared" si="16"/>
        <v>127320.15342270442</v>
      </c>
      <c r="AU26" s="110">
        <f t="shared" si="17"/>
        <v>715110.8006761357</v>
      </c>
      <c r="AV26" s="110">
        <f t="shared" si="18"/>
        <v>387363.46500287589</v>
      </c>
    </row>
    <row r="27" spans="1:48" x14ac:dyDescent="0.55000000000000004">
      <c r="A27" s="9" t="s">
        <v>144</v>
      </c>
      <c r="B27" s="108" t="s">
        <v>214</v>
      </c>
      <c r="C27" s="9" t="s">
        <v>448</v>
      </c>
      <c r="D27" s="9" t="s">
        <v>449</v>
      </c>
      <c r="E27" s="9">
        <v>2022</v>
      </c>
      <c r="F27" s="108" t="s">
        <v>458</v>
      </c>
      <c r="G27" s="109">
        <v>2.3539584461327819E-2</v>
      </c>
      <c r="H27" s="109">
        <v>3.4887301526192525E-3</v>
      </c>
      <c r="I27" s="109">
        <v>6.5561403314862796E-3</v>
      </c>
      <c r="J27" s="109">
        <v>1.8599618745590244E-2</v>
      </c>
      <c r="K27" s="109">
        <v>3.3115236269027396E-3</v>
      </c>
      <c r="L27" s="109">
        <v>6.1133961414631018E-3</v>
      </c>
      <c r="M27" s="109">
        <v>2.3539584461327819E-2</v>
      </c>
      <c r="N27" s="109">
        <v>3.4887301526192525E-3</v>
      </c>
      <c r="O27" s="109">
        <v>6.5561403314862796E-3</v>
      </c>
      <c r="P27" s="109">
        <v>1.8599618745590244E-2</v>
      </c>
      <c r="Q27" s="109">
        <v>3.3115236269027396E-3</v>
      </c>
      <c r="R27" s="109">
        <v>6.1133961414631018E-3</v>
      </c>
      <c r="S27" s="109">
        <v>0</v>
      </c>
      <c r="T27" s="109">
        <v>0</v>
      </c>
      <c r="U27" s="109">
        <v>0</v>
      </c>
      <c r="V27" s="109">
        <v>0</v>
      </c>
      <c r="W27" s="109">
        <v>0</v>
      </c>
      <c r="X27" s="109">
        <v>0</v>
      </c>
      <c r="Y27" s="109">
        <v>0</v>
      </c>
      <c r="Z27" s="109">
        <v>0</v>
      </c>
      <c r="AA27" s="109">
        <v>0</v>
      </c>
      <c r="AB27" s="109">
        <v>0</v>
      </c>
      <c r="AC27" s="109">
        <v>0</v>
      </c>
      <c r="AD27" s="109">
        <v>0</v>
      </c>
      <c r="AE27" s="110">
        <f t="shared" si="0"/>
        <v>2.3539584461327819E-2</v>
      </c>
      <c r="AF27" s="110">
        <f t="shared" si="1"/>
        <v>3.4887301526192525E-3</v>
      </c>
      <c r="AG27" s="110">
        <f t="shared" si="2"/>
        <v>6.5561403314862796E-3</v>
      </c>
      <c r="AH27" s="110">
        <f t="shared" si="3"/>
        <v>1.8599618745590244E-2</v>
      </c>
      <c r="AI27" s="110">
        <f t="shared" si="4"/>
        <v>3.3115236269027396E-3</v>
      </c>
      <c r="AJ27" s="110">
        <f t="shared" si="5"/>
        <v>6.1133961414631018E-3</v>
      </c>
      <c r="AK27" s="110">
        <f t="shared" si="6"/>
        <v>2.3539584461327819E-2</v>
      </c>
      <c r="AL27" s="110">
        <f t="shared" si="7"/>
        <v>3.4887301526192525E-3</v>
      </c>
      <c r="AM27" s="110">
        <f t="shared" si="8"/>
        <v>6.5561403314862796E-3</v>
      </c>
      <c r="AN27" s="110">
        <f t="shared" si="9"/>
        <v>1.8599618745590244E-2</v>
      </c>
      <c r="AO27" s="110">
        <f t="shared" si="10"/>
        <v>3.3115236269027396E-3</v>
      </c>
      <c r="AP27" s="110">
        <f t="shared" si="11"/>
        <v>6.1133961414631018E-3</v>
      </c>
      <c r="AQ27" s="110">
        <f t="shared" si="13"/>
        <v>114700.41046967992</v>
      </c>
      <c r="AR27" s="110">
        <f t="shared" si="14"/>
        <v>773920.56189066579</v>
      </c>
      <c r="AS27" s="110">
        <f t="shared" si="15"/>
        <v>411827.67047146306</v>
      </c>
      <c r="AT27" s="110">
        <f t="shared" si="16"/>
        <v>145164.26583421981</v>
      </c>
      <c r="AU27" s="110">
        <f t="shared" si="17"/>
        <v>815334.66289210925</v>
      </c>
      <c r="AV27" s="110">
        <f t="shared" si="18"/>
        <v>441653.04153736989</v>
      </c>
    </row>
    <row r="28" spans="1:48" x14ac:dyDescent="0.55000000000000004">
      <c r="A28" s="9" t="s">
        <v>144</v>
      </c>
      <c r="B28" s="108" t="s">
        <v>230</v>
      </c>
      <c r="C28" s="9" t="s">
        <v>443</v>
      </c>
      <c r="D28" s="9" t="s">
        <v>429</v>
      </c>
      <c r="E28" s="9">
        <v>2019</v>
      </c>
      <c r="F28" s="108" t="s">
        <v>459</v>
      </c>
      <c r="G28" s="109">
        <v>1.3374763898481711E-3</v>
      </c>
      <c r="H28" s="109">
        <v>1.9822330412609386E-4</v>
      </c>
      <c r="I28" s="109">
        <v>3.7250797337990218E-4</v>
      </c>
      <c r="J28" s="109">
        <v>1.056796519635809E-3</v>
      </c>
      <c r="K28" s="109">
        <v>1.881547515285647E-4</v>
      </c>
      <c r="L28" s="109">
        <v>3.473520534922216E-4</v>
      </c>
      <c r="M28" s="109">
        <v>1.3374763898481711E-3</v>
      </c>
      <c r="N28" s="109">
        <v>1.9822330412609386E-4</v>
      </c>
      <c r="O28" s="109">
        <v>3.7250797337990218E-4</v>
      </c>
      <c r="P28" s="109">
        <v>1.056796519635809E-3</v>
      </c>
      <c r="Q28" s="109">
        <v>1.881547515285647E-4</v>
      </c>
      <c r="R28" s="109">
        <v>3.473520534922216E-4</v>
      </c>
      <c r="S28" s="109">
        <v>2.1302091099440361E-2</v>
      </c>
      <c r="T28" s="109">
        <v>9.9871014501230326E-4</v>
      </c>
      <c r="U28" s="109">
        <v>2.4788558401351414E-3</v>
      </c>
      <c r="V28" s="109">
        <v>1.9509123183158877E-2</v>
      </c>
      <c r="W28" s="109">
        <v>8.3775249706257457E-4</v>
      </c>
      <c r="X28" s="109">
        <v>2.2050405199430783E-3</v>
      </c>
      <c r="Y28" s="109">
        <v>2.1302091099440361E-2</v>
      </c>
      <c r="Z28" s="109">
        <v>9.9871014501230326E-4</v>
      </c>
      <c r="AA28" s="109">
        <v>2.4788558401351414E-3</v>
      </c>
      <c r="AB28" s="109">
        <v>1.9509123183158877E-2</v>
      </c>
      <c r="AC28" s="109">
        <v>8.3775249706257457E-4</v>
      </c>
      <c r="AD28" s="109">
        <v>2.2050405199430783E-3</v>
      </c>
      <c r="AE28" s="110">
        <f t="shared" si="0"/>
        <v>2.2639567489288533E-2</v>
      </c>
      <c r="AF28" s="110">
        <f t="shared" si="1"/>
        <v>1.1969334491383971E-3</v>
      </c>
      <c r="AG28" s="110">
        <f t="shared" si="2"/>
        <v>2.8513638135150435E-3</v>
      </c>
      <c r="AH28" s="110">
        <f t="shared" si="3"/>
        <v>2.0565919702794686E-2</v>
      </c>
      <c r="AI28" s="110">
        <f t="shared" si="4"/>
        <v>1.0259072485911394E-3</v>
      </c>
      <c r="AJ28" s="110">
        <f t="shared" si="5"/>
        <v>2.5523925734352998E-3</v>
      </c>
      <c r="AK28" s="110">
        <f t="shared" si="6"/>
        <v>2.2639567489288533E-2</v>
      </c>
      <c r="AL28" s="110">
        <f t="shared" si="7"/>
        <v>1.1969334491383971E-3</v>
      </c>
      <c r="AM28" s="110">
        <f t="shared" si="8"/>
        <v>2.8513638135150435E-3</v>
      </c>
      <c r="AN28" s="110">
        <f t="shared" si="9"/>
        <v>2.0565919702794686E-2</v>
      </c>
      <c r="AO28" s="110">
        <f t="shared" si="10"/>
        <v>1.0259072485911394E-3</v>
      </c>
      <c r="AP28" s="110">
        <f t="shared" si="11"/>
        <v>2.5523925734352998E-3</v>
      </c>
      <c r="AQ28" s="110">
        <f t="shared" si="13"/>
        <v>119260.22885717459</v>
      </c>
      <c r="AR28" s="110">
        <f t="shared" si="14"/>
        <v>2255764.513844586</v>
      </c>
      <c r="AS28" s="110">
        <f t="shared" si="15"/>
        <v>946915.29267587618</v>
      </c>
      <c r="AT28" s="110">
        <f t="shared" si="16"/>
        <v>131285.15714437509</v>
      </c>
      <c r="AU28" s="110">
        <f t="shared" si="17"/>
        <v>2631816.8662009779</v>
      </c>
      <c r="AV28" s="110">
        <f t="shared" si="18"/>
        <v>1057831.0045644874</v>
      </c>
    </row>
    <row r="29" spans="1:48" x14ac:dyDescent="0.55000000000000004">
      <c r="A29" s="9" t="s">
        <v>144</v>
      </c>
      <c r="B29" s="108" t="s">
        <v>205</v>
      </c>
      <c r="C29" s="9" t="s">
        <v>460</v>
      </c>
      <c r="D29" s="9" t="s">
        <v>436</v>
      </c>
      <c r="E29" s="9">
        <v>2019</v>
      </c>
      <c r="F29" s="108" t="s">
        <v>461</v>
      </c>
      <c r="G29" s="109">
        <v>1.3820589361764439E-2</v>
      </c>
      <c r="H29" s="109">
        <v>2.048307475969637E-3</v>
      </c>
      <c r="I29" s="109">
        <v>3.84924905825899E-3</v>
      </c>
      <c r="J29" s="109">
        <v>1.0920230702903364E-2</v>
      </c>
      <c r="K29" s="109">
        <v>1.944265765795169E-3</v>
      </c>
      <c r="L29" s="109">
        <v>3.5893045527529577E-3</v>
      </c>
      <c r="M29" s="109">
        <v>1.3820589361764439E-2</v>
      </c>
      <c r="N29" s="109">
        <v>2.048307475969637E-3</v>
      </c>
      <c r="O29" s="109">
        <v>3.84924905825899E-3</v>
      </c>
      <c r="P29" s="109">
        <v>1.0920230702903364E-2</v>
      </c>
      <c r="Q29" s="109">
        <v>1.944265765795169E-3</v>
      </c>
      <c r="R29" s="109">
        <v>3.5893045527529577E-3</v>
      </c>
      <c r="S29" s="109">
        <v>4.7652777789448093</v>
      </c>
      <c r="T29" s="109">
        <v>0.22341145943925225</v>
      </c>
      <c r="U29" s="109">
        <v>0.55452005143823113</v>
      </c>
      <c r="V29" s="109">
        <v>4.3641908560726419</v>
      </c>
      <c r="W29" s="109">
        <v>0.18740523359289796</v>
      </c>
      <c r="X29" s="109">
        <v>0.49326756431126667</v>
      </c>
      <c r="Y29" s="109">
        <v>4.7652777789448093</v>
      </c>
      <c r="Z29" s="109">
        <v>0.22341145943925225</v>
      </c>
      <c r="AA29" s="109">
        <v>0.55452005143823113</v>
      </c>
      <c r="AB29" s="109">
        <v>4.3641908560726419</v>
      </c>
      <c r="AC29" s="109">
        <v>0.18740523359289796</v>
      </c>
      <c r="AD29" s="109">
        <v>0.49326756431126667</v>
      </c>
      <c r="AE29" s="110">
        <f t="shared" si="0"/>
        <v>4.779098368306574</v>
      </c>
      <c r="AF29" s="110">
        <f t="shared" si="1"/>
        <v>0.22545976691522188</v>
      </c>
      <c r="AG29" s="110">
        <f t="shared" si="2"/>
        <v>0.55836930049649014</v>
      </c>
      <c r="AH29" s="110">
        <f t="shared" si="3"/>
        <v>4.3751110867755454</v>
      </c>
      <c r="AI29" s="110">
        <f t="shared" si="4"/>
        <v>0.18934949935869314</v>
      </c>
      <c r="AJ29" s="110">
        <f t="shared" si="5"/>
        <v>0.49685686886401964</v>
      </c>
      <c r="AK29" s="110">
        <f t="shared" si="6"/>
        <v>4.779098368306574</v>
      </c>
      <c r="AL29" s="110">
        <f t="shared" si="7"/>
        <v>0.22545976691522188</v>
      </c>
      <c r="AM29" s="110">
        <f t="shared" si="8"/>
        <v>0.55836930049649014</v>
      </c>
      <c r="AN29" s="110">
        <f t="shared" si="9"/>
        <v>4.3751110867755454</v>
      </c>
      <c r="AO29" s="110">
        <f t="shared" si="10"/>
        <v>0.18934949935869314</v>
      </c>
      <c r="AP29" s="110">
        <f t="shared" si="11"/>
        <v>0.49685686886401964</v>
      </c>
      <c r="AQ29" s="110">
        <f t="shared" si="13"/>
        <v>564.96012258410951</v>
      </c>
      <c r="AR29" s="110">
        <f t="shared" si="14"/>
        <v>11975.529101896316</v>
      </c>
      <c r="AS29" s="110">
        <f t="shared" si="15"/>
        <v>4835.5093978111208</v>
      </c>
      <c r="AT29" s="110">
        <f t="shared" si="16"/>
        <v>617.12718750414604</v>
      </c>
      <c r="AU29" s="110">
        <f t="shared" si="17"/>
        <v>14259.345861196445</v>
      </c>
      <c r="AV29" s="110">
        <f t="shared" si="18"/>
        <v>5434.1605584986673</v>
      </c>
    </row>
    <row r="30" spans="1:48" x14ac:dyDescent="0.55000000000000004">
      <c r="A30" s="9" t="s">
        <v>144</v>
      </c>
      <c r="B30" s="108" t="s">
        <v>205</v>
      </c>
      <c r="C30" s="9" t="s">
        <v>460</v>
      </c>
      <c r="D30" s="9" t="s">
        <v>436</v>
      </c>
      <c r="E30" s="9">
        <v>2020</v>
      </c>
      <c r="F30" s="108" t="s">
        <v>462</v>
      </c>
      <c r="G30" s="109">
        <v>1.1502296952694275E-2</v>
      </c>
      <c r="H30" s="109">
        <v>1.7047204154844074E-3</v>
      </c>
      <c r="I30" s="109">
        <v>3.2035685710671592E-3</v>
      </c>
      <c r="J30" s="109">
        <v>9.0884500688679596E-3</v>
      </c>
      <c r="K30" s="109">
        <v>1.6181308631456565E-3</v>
      </c>
      <c r="L30" s="109">
        <v>2.9872276600331061E-3</v>
      </c>
      <c r="M30" s="109">
        <v>1.1502296952694275E-2</v>
      </c>
      <c r="N30" s="109">
        <v>1.7047204154844074E-3</v>
      </c>
      <c r="O30" s="109">
        <v>3.2035685710671592E-3</v>
      </c>
      <c r="P30" s="109">
        <v>9.0884500688679596E-3</v>
      </c>
      <c r="Q30" s="109">
        <v>1.6181308631456565E-3</v>
      </c>
      <c r="R30" s="109">
        <v>2.9872276600331061E-3</v>
      </c>
      <c r="S30" s="109">
        <v>4.226334874128967</v>
      </c>
      <c r="T30" s="109">
        <v>0.19814409277044095</v>
      </c>
      <c r="U30" s="109">
        <v>0.49180499868281197</v>
      </c>
      <c r="V30" s="109">
        <v>3.8706100395387213</v>
      </c>
      <c r="W30" s="109">
        <v>0.16621009541721479</v>
      </c>
      <c r="X30" s="109">
        <v>0.43748003915670669</v>
      </c>
      <c r="Y30" s="109">
        <v>4.226334874128967</v>
      </c>
      <c r="Z30" s="109">
        <v>0.19814409277044095</v>
      </c>
      <c r="AA30" s="109">
        <v>0.49180499868281197</v>
      </c>
      <c r="AB30" s="109">
        <v>3.8706100395387213</v>
      </c>
      <c r="AC30" s="109">
        <v>0.16621009541721479</v>
      </c>
      <c r="AD30" s="109">
        <v>0.43748003915670669</v>
      </c>
      <c r="AE30" s="110">
        <f t="shared" si="0"/>
        <v>4.2378371710816616</v>
      </c>
      <c r="AF30" s="110">
        <f t="shared" si="1"/>
        <v>0.19984881318592537</v>
      </c>
      <c r="AG30" s="110">
        <f t="shared" si="2"/>
        <v>0.49500856725387915</v>
      </c>
      <c r="AH30" s="110">
        <f t="shared" si="3"/>
        <v>3.8796984896075895</v>
      </c>
      <c r="AI30" s="110">
        <f t="shared" si="4"/>
        <v>0.16782822628036045</v>
      </c>
      <c r="AJ30" s="110">
        <f t="shared" si="5"/>
        <v>0.44046726681673981</v>
      </c>
      <c r="AK30" s="110">
        <f t="shared" si="6"/>
        <v>4.2378371710816616</v>
      </c>
      <c r="AL30" s="110">
        <f t="shared" si="7"/>
        <v>0.19984881318592537</v>
      </c>
      <c r="AM30" s="110">
        <f t="shared" si="8"/>
        <v>0.49500856725387915</v>
      </c>
      <c r="AN30" s="110">
        <f t="shared" si="9"/>
        <v>3.8796984896075895</v>
      </c>
      <c r="AO30" s="110">
        <f t="shared" si="10"/>
        <v>0.16782822628036045</v>
      </c>
      <c r="AP30" s="110">
        <f t="shared" si="11"/>
        <v>0.44046726681673981</v>
      </c>
      <c r="AQ30" s="110">
        <f t="shared" si="13"/>
        <v>637.11744717904173</v>
      </c>
      <c r="AR30" s="110">
        <f t="shared" si="14"/>
        <v>13510.212830176322</v>
      </c>
      <c r="AS30" s="110">
        <f t="shared" si="15"/>
        <v>5454.4510511779254</v>
      </c>
      <c r="AT30" s="110">
        <f t="shared" si="16"/>
        <v>695.93036861817848</v>
      </c>
      <c r="AU30" s="110">
        <f t="shared" si="17"/>
        <v>16087.877825090014</v>
      </c>
      <c r="AV30" s="110">
        <f t="shared" si="18"/>
        <v>6129.8539151681352</v>
      </c>
    </row>
    <row r="31" spans="1:48" x14ac:dyDescent="0.55000000000000004">
      <c r="A31" s="9" t="s">
        <v>144</v>
      </c>
      <c r="B31" s="108" t="s">
        <v>205</v>
      </c>
      <c r="C31" s="9" t="s">
        <v>460</v>
      </c>
      <c r="D31" s="9" t="s">
        <v>436</v>
      </c>
      <c r="E31" s="9">
        <v>2022</v>
      </c>
      <c r="F31" s="108" t="s">
        <v>463</v>
      </c>
      <c r="G31" s="109">
        <v>3.2857336643936749E-3</v>
      </c>
      <c r="H31" s="109">
        <v>4.8696858380310401E-4</v>
      </c>
      <c r="I31" s="109">
        <v>9.151279212699599E-4</v>
      </c>
      <c r="J31" s="109">
        <v>2.5961967832386383E-3</v>
      </c>
      <c r="K31" s="109">
        <v>4.6223350625517406E-4</v>
      </c>
      <c r="L31" s="109">
        <v>8.5332821141255802E-4</v>
      </c>
      <c r="M31" s="109">
        <v>3.2857336643936749E-3</v>
      </c>
      <c r="N31" s="109">
        <v>4.8696858380310401E-4</v>
      </c>
      <c r="O31" s="109">
        <v>9.151279212699599E-4</v>
      </c>
      <c r="P31" s="109">
        <v>2.5961967832386383E-3</v>
      </c>
      <c r="Q31" s="109">
        <v>4.6223350625517406E-4</v>
      </c>
      <c r="R31" s="109">
        <v>8.5332821141255802E-4</v>
      </c>
      <c r="S31" s="109">
        <v>4.9633872261696044E-3</v>
      </c>
      <c r="T31" s="109">
        <v>2.3269946378786668E-4</v>
      </c>
      <c r="U31" s="109">
        <v>5.7757341075148801E-4</v>
      </c>
      <c r="V31" s="109">
        <v>4.5456257016760187E-3</v>
      </c>
      <c r="W31" s="109">
        <v>1.9519633181557989E-4</v>
      </c>
      <c r="X31" s="109">
        <v>5.1377444114673724E-4</v>
      </c>
      <c r="Y31" s="109">
        <v>4.9633872261696044E-3</v>
      </c>
      <c r="Z31" s="109">
        <v>2.3269946378786668E-4</v>
      </c>
      <c r="AA31" s="109">
        <v>5.7757341075148801E-4</v>
      </c>
      <c r="AB31" s="109">
        <v>4.5456257016760187E-3</v>
      </c>
      <c r="AC31" s="109">
        <v>1.9519633181557989E-4</v>
      </c>
      <c r="AD31" s="109">
        <v>5.1377444114673724E-4</v>
      </c>
      <c r="AE31" s="110">
        <f t="shared" si="0"/>
        <v>8.2491208905632798E-3</v>
      </c>
      <c r="AF31" s="110">
        <f t="shared" si="1"/>
        <v>7.1966804759097068E-4</v>
      </c>
      <c r="AG31" s="110">
        <f t="shared" si="2"/>
        <v>1.492701332021448E-3</v>
      </c>
      <c r="AH31" s="110">
        <f t="shared" si="3"/>
        <v>7.141822484914657E-3</v>
      </c>
      <c r="AI31" s="110">
        <f t="shared" si="4"/>
        <v>6.5742983807075392E-4</v>
      </c>
      <c r="AJ31" s="110">
        <f t="shared" si="5"/>
        <v>1.3671026525592953E-3</v>
      </c>
      <c r="AK31" s="110">
        <f t="shared" si="6"/>
        <v>8.2491208905632798E-3</v>
      </c>
      <c r="AL31" s="110">
        <f t="shared" si="7"/>
        <v>7.1966804759097068E-4</v>
      </c>
      <c r="AM31" s="110">
        <f t="shared" si="8"/>
        <v>1.492701332021448E-3</v>
      </c>
      <c r="AN31" s="110">
        <f t="shared" si="9"/>
        <v>7.141822484914657E-3</v>
      </c>
      <c r="AO31" s="110">
        <f t="shared" si="10"/>
        <v>6.5742983807075392E-4</v>
      </c>
      <c r="AP31" s="110">
        <f t="shared" si="11"/>
        <v>1.3671026525592953E-3</v>
      </c>
      <c r="AQ31" s="110">
        <f t="shared" si="13"/>
        <v>327307.60475200578</v>
      </c>
      <c r="AR31" s="110">
        <f t="shared" si="14"/>
        <v>3751729.7162740892</v>
      </c>
      <c r="AS31" s="110">
        <f t="shared" si="15"/>
        <v>1808801.2263937639</v>
      </c>
      <c r="AT31" s="110">
        <f t="shared" si="16"/>
        <v>378054.76203071215</v>
      </c>
      <c r="AU31" s="110">
        <f t="shared" si="17"/>
        <v>4106902.1265040613</v>
      </c>
      <c r="AV31" s="110">
        <f t="shared" si="18"/>
        <v>1974979.7097865648</v>
      </c>
    </row>
    <row r="32" spans="1:48" x14ac:dyDescent="0.55000000000000004">
      <c r="A32" s="9" t="s">
        <v>144</v>
      </c>
      <c r="B32" s="108" t="s">
        <v>240</v>
      </c>
      <c r="C32" s="9" t="s">
        <v>464</v>
      </c>
      <c r="D32" s="9" t="s">
        <v>436</v>
      </c>
      <c r="E32" s="9">
        <v>2020</v>
      </c>
      <c r="F32" s="108" t="s">
        <v>465</v>
      </c>
      <c r="G32" s="109">
        <v>1.3374763898481711E-3</v>
      </c>
      <c r="H32" s="109">
        <v>1.9822330412609386E-4</v>
      </c>
      <c r="I32" s="109">
        <v>3.7250797337990218E-4</v>
      </c>
      <c r="J32" s="109">
        <v>1.056796519635809E-3</v>
      </c>
      <c r="K32" s="109">
        <v>1.881547515285647E-4</v>
      </c>
      <c r="L32" s="109">
        <v>3.473520534922216E-4</v>
      </c>
      <c r="M32" s="109">
        <v>1.3374763898481711E-3</v>
      </c>
      <c r="N32" s="109">
        <v>1.9822330412609386E-4</v>
      </c>
      <c r="O32" s="109">
        <v>3.7250797337990218E-4</v>
      </c>
      <c r="P32" s="109">
        <v>1.056796519635809E-3</v>
      </c>
      <c r="Q32" s="109">
        <v>1.881547515285647E-4</v>
      </c>
      <c r="R32" s="109">
        <v>3.473520534922216E-4</v>
      </c>
      <c r="S32" s="109">
        <v>3.6213554869048613E-2</v>
      </c>
      <c r="T32" s="109">
        <v>1.6978072465209154E-3</v>
      </c>
      <c r="U32" s="109">
        <v>4.2140549282297397E-3</v>
      </c>
      <c r="V32" s="109">
        <v>3.3165509411370094E-2</v>
      </c>
      <c r="W32" s="109">
        <v>1.4241792450063768E-3</v>
      </c>
      <c r="X32" s="109">
        <v>3.748568883903233E-3</v>
      </c>
      <c r="Y32" s="109">
        <v>3.6213554869048613E-2</v>
      </c>
      <c r="Z32" s="109">
        <v>1.6978072465209154E-3</v>
      </c>
      <c r="AA32" s="109">
        <v>4.2140549282297397E-3</v>
      </c>
      <c r="AB32" s="109">
        <v>3.3165509411370094E-2</v>
      </c>
      <c r="AC32" s="109">
        <v>1.4241792450063768E-3</v>
      </c>
      <c r="AD32" s="109">
        <v>3.748568883903233E-3</v>
      </c>
      <c r="AE32" s="110">
        <f t="shared" si="0"/>
        <v>3.7551031258896785E-2</v>
      </c>
      <c r="AF32" s="110">
        <f t="shared" si="1"/>
        <v>1.8960305506470093E-3</v>
      </c>
      <c r="AG32" s="110">
        <f t="shared" si="2"/>
        <v>4.5865629016096417E-3</v>
      </c>
      <c r="AH32" s="110">
        <f t="shared" si="3"/>
        <v>3.4222305931005906E-2</v>
      </c>
      <c r="AI32" s="110">
        <f t="shared" si="4"/>
        <v>1.6123339965349415E-3</v>
      </c>
      <c r="AJ32" s="110">
        <f t="shared" si="5"/>
        <v>4.095920937395455E-3</v>
      </c>
      <c r="AK32" s="110">
        <f t="shared" si="6"/>
        <v>3.7551031258896785E-2</v>
      </c>
      <c r="AL32" s="110">
        <f t="shared" si="7"/>
        <v>1.8960305506470093E-3</v>
      </c>
      <c r="AM32" s="110">
        <f t="shared" si="8"/>
        <v>4.5865629016096417E-3</v>
      </c>
      <c r="AN32" s="110">
        <f t="shared" si="9"/>
        <v>3.4222305931005906E-2</v>
      </c>
      <c r="AO32" s="110">
        <f t="shared" si="10"/>
        <v>1.6123339965349415E-3</v>
      </c>
      <c r="AP32" s="110">
        <f t="shared" si="11"/>
        <v>4.095920937395455E-3</v>
      </c>
      <c r="AQ32" s="110">
        <f t="shared" si="13"/>
        <v>71902.153136215187</v>
      </c>
      <c r="AR32" s="110">
        <f t="shared" si="14"/>
        <v>1424027.6872535839</v>
      </c>
      <c r="AS32" s="110">
        <f t="shared" si="15"/>
        <v>588676.10843240423</v>
      </c>
      <c r="AT32" s="110">
        <f t="shared" si="16"/>
        <v>78895.910913874468</v>
      </c>
      <c r="AU32" s="110">
        <f t="shared" si="17"/>
        <v>1674591.000253394</v>
      </c>
      <c r="AV32" s="110">
        <f t="shared" si="18"/>
        <v>659192.41149144259</v>
      </c>
    </row>
    <row r="33" spans="1:48" x14ac:dyDescent="0.55000000000000004">
      <c r="A33" s="9" t="s">
        <v>144</v>
      </c>
      <c r="B33" s="108" t="s">
        <v>174</v>
      </c>
      <c r="C33" s="9" t="s">
        <v>439</v>
      </c>
      <c r="D33" s="9" t="s">
        <v>429</v>
      </c>
      <c r="E33" s="9">
        <v>2020</v>
      </c>
      <c r="F33" s="108" t="s">
        <v>466</v>
      </c>
      <c r="G33" s="109">
        <v>3.5666037062617902E-4</v>
      </c>
      <c r="H33" s="109">
        <v>5.2859547766958362E-5</v>
      </c>
      <c r="I33" s="109">
        <v>9.9335459567973924E-5</v>
      </c>
      <c r="J33" s="109">
        <v>2.8181240523621578E-4</v>
      </c>
      <c r="K33" s="109">
        <v>5.0174600407617258E-5</v>
      </c>
      <c r="L33" s="109">
        <v>9.2627214264592443E-5</v>
      </c>
      <c r="M33" s="109">
        <v>3.5666037062617902E-4</v>
      </c>
      <c r="N33" s="109">
        <v>5.2859547766958362E-5</v>
      </c>
      <c r="O33" s="109">
        <v>9.9335459567973924E-5</v>
      </c>
      <c r="P33" s="109">
        <v>2.8181240523621578E-4</v>
      </c>
      <c r="Q33" s="109">
        <v>5.0174600407617258E-5</v>
      </c>
      <c r="R33" s="109">
        <v>9.2627214264592443E-5</v>
      </c>
      <c r="S33" s="109">
        <v>6.390627329832109E-3</v>
      </c>
      <c r="T33" s="109">
        <v>2.99613043503691E-4</v>
      </c>
      <c r="U33" s="109">
        <v>7.4365675204054245E-4</v>
      </c>
      <c r="V33" s="109">
        <v>5.8527369549476642E-3</v>
      </c>
      <c r="W33" s="109">
        <v>2.5132574911877238E-4</v>
      </c>
      <c r="X33" s="109">
        <v>6.6151215598292358E-4</v>
      </c>
      <c r="Y33" s="109">
        <v>6.390627329832109E-3</v>
      </c>
      <c r="Z33" s="109">
        <v>2.99613043503691E-4</v>
      </c>
      <c r="AA33" s="109">
        <v>7.4365675204054245E-4</v>
      </c>
      <c r="AB33" s="109">
        <v>5.8527369549476642E-3</v>
      </c>
      <c r="AC33" s="109">
        <v>2.5132574911877238E-4</v>
      </c>
      <c r="AD33" s="109">
        <v>6.6151215598292358E-4</v>
      </c>
      <c r="AE33" s="110">
        <f t="shared" si="0"/>
        <v>6.747287700458288E-3</v>
      </c>
      <c r="AF33" s="110">
        <f t="shared" si="1"/>
        <v>3.5247259127064935E-4</v>
      </c>
      <c r="AG33" s="110">
        <f t="shared" si="2"/>
        <v>8.4299221160851639E-4</v>
      </c>
      <c r="AH33" s="110">
        <f t="shared" si="3"/>
        <v>6.1345493601838797E-3</v>
      </c>
      <c r="AI33" s="110">
        <f t="shared" si="4"/>
        <v>3.0150034952638961E-4</v>
      </c>
      <c r="AJ33" s="110">
        <f t="shared" si="5"/>
        <v>7.5413937024751605E-4</v>
      </c>
      <c r="AK33" s="110">
        <f t="shared" si="6"/>
        <v>6.747287700458288E-3</v>
      </c>
      <c r="AL33" s="110">
        <f t="shared" si="7"/>
        <v>3.5247259127064935E-4</v>
      </c>
      <c r="AM33" s="110">
        <f t="shared" si="8"/>
        <v>8.4299221160851639E-4</v>
      </c>
      <c r="AN33" s="110">
        <f t="shared" si="9"/>
        <v>6.1345493601838797E-3</v>
      </c>
      <c r="AO33" s="110">
        <f t="shared" si="10"/>
        <v>3.0150034952638961E-4</v>
      </c>
      <c r="AP33" s="110">
        <f t="shared" si="11"/>
        <v>7.5413937024751605E-4</v>
      </c>
      <c r="AQ33" s="110">
        <f t="shared" si="13"/>
        <v>400160.79347211047</v>
      </c>
      <c r="AR33" s="110">
        <f t="shared" si="14"/>
        <v>7660170.0866061952</v>
      </c>
      <c r="AS33" s="110">
        <f t="shared" si="15"/>
        <v>3202876.5661406536</v>
      </c>
      <c r="AT33" s="110">
        <f t="shared" si="16"/>
        <v>440130.12879548647</v>
      </c>
      <c r="AU33" s="110">
        <f t="shared" si="17"/>
        <v>8955213.4988940544</v>
      </c>
      <c r="AV33" s="110">
        <f t="shared" si="18"/>
        <v>3580240.0809731404</v>
      </c>
    </row>
    <row r="34" spans="1:48" x14ac:dyDescent="0.55000000000000004">
      <c r="A34" s="9" t="s">
        <v>144</v>
      </c>
      <c r="B34" s="108" t="s">
        <v>163</v>
      </c>
      <c r="C34" s="9" t="s">
        <v>467</v>
      </c>
      <c r="D34" s="9" t="s">
        <v>436</v>
      </c>
      <c r="E34" s="9">
        <v>2020</v>
      </c>
      <c r="F34" s="108" t="s">
        <v>468</v>
      </c>
      <c r="G34" s="109">
        <v>1.6941367604743506E-5</v>
      </c>
      <c r="H34" s="109">
        <v>2.5108285189305229E-6</v>
      </c>
      <c r="I34" s="109">
        <v>4.7184343294787624E-6</v>
      </c>
      <c r="J34" s="109">
        <v>1.3386089248720253E-5</v>
      </c>
      <c r="K34" s="109">
        <v>2.3832935193618203E-6</v>
      </c>
      <c r="L34" s="109">
        <v>4.3997926775681416E-6</v>
      </c>
      <c r="M34" s="109">
        <v>1.6941367604743506E-5</v>
      </c>
      <c r="N34" s="109">
        <v>2.5108285189305229E-6</v>
      </c>
      <c r="O34" s="109">
        <v>4.7184343294787624E-6</v>
      </c>
      <c r="P34" s="109">
        <v>1.3386089248720253E-5</v>
      </c>
      <c r="Q34" s="109">
        <v>2.3832935193618203E-6</v>
      </c>
      <c r="R34" s="109">
        <v>4.3997926775681416E-6</v>
      </c>
      <c r="S34" s="109">
        <v>5.3255227748600904E-4</v>
      </c>
      <c r="T34" s="109">
        <v>2.4967753625307579E-5</v>
      </c>
      <c r="U34" s="109">
        <v>6.1971396003378533E-5</v>
      </c>
      <c r="V34" s="109">
        <v>4.8772807957897193E-4</v>
      </c>
      <c r="W34" s="109">
        <v>2.0943812426564366E-5</v>
      </c>
      <c r="X34" s="109">
        <v>5.5126012998576953E-5</v>
      </c>
      <c r="Y34" s="109">
        <v>5.3255227748600904E-4</v>
      </c>
      <c r="Z34" s="109">
        <v>2.4967753625307579E-5</v>
      </c>
      <c r="AA34" s="109">
        <v>6.1971396003378533E-5</v>
      </c>
      <c r="AB34" s="109">
        <v>4.8772807957897193E-4</v>
      </c>
      <c r="AC34" s="109">
        <v>2.0943812426564366E-5</v>
      </c>
      <c r="AD34" s="109">
        <v>5.5126012998576953E-5</v>
      </c>
      <c r="AE34" s="110">
        <f t="shared" si="0"/>
        <v>5.4949364509075259E-4</v>
      </c>
      <c r="AF34" s="110">
        <f t="shared" si="1"/>
        <v>2.7478582144238102E-5</v>
      </c>
      <c r="AG34" s="110">
        <f t="shared" si="2"/>
        <v>6.6689830332857292E-5</v>
      </c>
      <c r="AH34" s="110">
        <f t="shared" si="3"/>
        <v>5.0111416882769216E-4</v>
      </c>
      <c r="AI34" s="110">
        <f t="shared" si="4"/>
        <v>2.3327105945926188E-5</v>
      </c>
      <c r="AJ34" s="110">
        <f t="shared" si="5"/>
        <v>5.9525805676145093E-5</v>
      </c>
      <c r="AK34" s="110">
        <f t="shared" si="6"/>
        <v>5.4949364509075259E-4</v>
      </c>
      <c r="AL34" s="110">
        <f t="shared" si="7"/>
        <v>2.7478582144238102E-5</v>
      </c>
      <c r="AM34" s="110">
        <f t="shared" si="8"/>
        <v>6.6689830332857292E-5</v>
      </c>
      <c r="AN34" s="110">
        <f t="shared" si="9"/>
        <v>5.0111416882769216E-4</v>
      </c>
      <c r="AO34" s="110">
        <f t="shared" si="10"/>
        <v>2.3327105945926188E-5</v>
      </c>
      <c r="AP34" s="110">
        <f t="shared" si="11"/>
        <v>5.9525805676145093E-5</v>
      </c>
      <c r="AQ34" s="110">
        <f t="shared" si="13"/>
        <v>4913614.6052318346</v>
      </c>
      <c r="AR34" s="110">
        <f t="shared" si="14"/>
        <v>98258344.838441908</v>
      </c>
      <c r="AS34" s="110">
        <f t="shared" si="15"/>
        <v>40485932.960452318</v>
      </c>
      <c r="AT34" s="110">
        <f t="shared" si="16"/>
        <v>5387993.7306829449</v>
      </c>
      <c r="AU34" s="110">
        <f t="shared" si="17"/>
        <v>115745176.71668243</v>
      </c>
      <c r="AV34" s="110">
        <f t="shared" si="18"/>
        <v>45358478.887116052</v>
      </c>
    </row>
    <row r="35" spans="1:48" x14ac:dyDescent="0.55000000000000004">
      <c r="A35" s="9" t="s">
        <v>144</v>
      </c>
      <c r="B35" s="108" t="s">
        <v>163</v>
      </c>
      <c r="C35" s="9" t="s">
        <v>467</v>
      </c>
      <c r="D35" s="9" t="s">
        <v>436</v>
      </c>
      <c r="E35" s="9">
        <v>2019</v>
      </c>
      <c r="F35" s="108" t="s">
        <v>469</v>
      </c>
      <c r="G35" s="109">
        <v>1.6049716678178058E-5</v>
      </c>
      <c r="H35" s="109">
        <v>2.3786796495131266E-6</v>
      </c>
      <c r="I35" s="109">
        <v>4.4700956805588268E-6</v>
      </c>
      <c r="J35" s="109">
        <v>1.2681558235629713E-5</v>
      </c>
      <c r="K35" s="109">
        <v>2.257857018342777E-6</v>
      </c>
      <c r="L35" s="109">
        <v>4.1682246419066608E-6</v>
      </c>
      <c r="M35" s="109">
        <v>1.6049716678178058E-5</v>
      </c>
      <c r="N35" s="109">
        <v>2.3786796495131266E-6</v>
      </c>
      <c r="O35" s="109">
        <v>4.4700956805588268E-6</v>
      </c>
      <c r="P35" s="109">
        <v>1.2681558235629713E-5</v>
      </c>
      <c r="Q35" s="109">
        <v>2.257857018342777E-6</v>
      </c>
      <c r="R35" s="109">
        <v>4.1682246419066608E-6</v>
      </c>
      <c r="S35" s="109">
        <v>4.260418219888072E-4</v>
      </c>
      <c r="T35" s="109">
        <v>1.9974202900246062E-5</v>
      </c>
      <c r="U35" s="109">
        <v>4.9577116802702821E-5</v>
      </c>
      <c r="V35" s="109">
        <v>3.9018246366317755E-4</v>
      </c>
      <c r="W35" s="109">
        <v>1.675504994125149E-5</v>
      </c>
      <c r="X35" s="109">
        <v>4.4100810398861564E-5</v>
      </c>
      <c r="Y35" s="109">
        <v>4.260418219888072E-4</v>
      </c>
      <c r="Z35" s="109">
        <v>1.9974202900246062E-5</v>
      </c>
      <c r="AA35" s="109">
        <v>4.9577116802702821E-5</v>
      </c>
      <c r="AB35" s="109">
        <v>3.9018246366317755E-4</v>
      </c>
      <c r="AC35" s="109">
        <v>1.675504994125149E-5</v>
      </c>
      <c r="AD35" s="109">
        <v>4.4100810398861564E-5</v>
      </c>
      <c r="AE35" s="110">
        <f t="shared" si="0"/>
        <v>4.4209153866698524E-4</v>
      </c>
      <c r="AF35" s="110">
        <f t="shared" si="1"/>
        <v>2.2352882549759191E-5</v>
      </c>
      <c r="AG35" s="110">
        <f t="shared" si="2"/>
        <v>5.404721248326165E-5</v>
      </c>
      <c r="AH35" s="110">
        <f t="shared" si="3"/>
        <v>4.0286402189880727E-4</v>
      </c>
      <c r="AI35" s="110">
        <f t="shared" si="4"/>
        <v>1.9012906959594267E-5</v>
      </c>
      <c r="AJ35" s="110">
        <f t="shared" si="5"/>
        <v>4.8269035040768228E-5</v>
      </c>
      <c r="AK35" s="110">
        <f t="shared" si="6"/>
        <v>4.4209153866698524E-4</v>
      </c>
      <c r="AL35" s="110">
        <f t="shared" si="7"/>
        <v>2.2352882549759191E-5</v>
      </c>
      <c r="AM35" s="110">
        <f t="shared" si="8"/>
        <v>5.404721248326165E-5</v>
      </c>
      <c r="AN35" s="110">
        <f t="shared" si="9"/>
        <v>4.0286402189880727E-4</v>
      </c>
      <c r="AO35" s="110">
        <f t="shared" si="10"/>
        <v>1.9012906959594267E-5</v>
      </c>
      <c r="AP35" s="110">
        <f t="shared" si="11"/>
        <v>4.8269035040768228E-5</v>
      </c>
      <c r="AQ35" s="110">
        <f t="shared" si="13"/>
        <v>6107332.4500648994</v>
      </c>
      <c r="AR35" s="110">
        <f t="shared" si="14"/>
        <v>120789790.48852414</v>
      </c>
      <c r="AS35" s="110">
        <f t="shared" si="15"/>
        <v>49956322.924816638</v>
      </c>
      <c r="AT35" s="110">
        <f t="shared" si="16"/>
        <v>6702013.2184407245</v>
      </c>
      <c r="AU35" s="110">
        <f t="shared" si="17"/>
        <v>142008794.64344773</v>
      </c>
      <c r="AV35" s="110">
        <f t="shared" si="18"/>
        <v>55936481.798726007</v>
      </c>
    </row>
    <row r="36" spans="1:48" x14ac:dyDescent="0.55000000000000004">
      <c r="A36" s="9" t="s">
        <v>144</v>
      </c>
      <c r="B36" s="108" t="s">
        <v>163</v>
      </c>
      <c r="C36" s="9" t="s">
        <v>467</v>
      </c>
      <c r="D36" s="9" t="s">
        <v>436</v>
      </c>
      <c r="E36" s="9">
        <v>2023</v>
      </c>
      <c r="F36" s="108" t="s">
        <v>470</v>
      </c>
      <c r="G36" s="109">
        <v>1.3374763898481715E-5</v>
      </c>
      <c r="H36" s="109">
        <v>1.9822330412609388E-6</v>
      </c>
      <c r="I36" s="109">
        <v>3.7250797337990225E-6</v>
      </c>
      <c r="J36" s="109">
        <v>1.0567965196358094E-5</v>
      </c>
      <c r="K36" s="109">
        <v>1.8815475152856472E-6</v>
      </c>
      <c r="L36" s="109">
        <v>3.4735205349222169E-6</v>
      </c>
      <c r="M36" s="109">
        <v>1.3374763898481715E-5</v>
      </c>
      <c r="N36" s="109">
        <v>1.9822330412609388E-6</v>
      </c>
      <c r="O36" s="109">
        <v>3.7250797337990225E-6</v>
      </c>
      <c r="P36" s="109">
        <v>1.0567965196358094E-5</v>
      </c>
      <c r="Q36" s="109">
        <v>1.8815475152856472E-6</v>
      </c>
      <c r="R36" s="109">
        <v>3.4735205349222169E-6</v>
      </c>
      <c r="S36" s="109">
        <v>3.6213554869048614E-4</v>
      </c>
      <c r="T36" s="109">
        <v>1.6978072465209156E-5</v>
      </c>
      <c r="U36" s="109">
        <v>4.2140549282297401E-5</v>
      </c>
      <c r="V36" s="109">
        <v>3.3165509411370097E-4</v>
      </c>
      <c r="W36" s="109">
        <v>1.424179245006377E-5</v>
      </c>
      <c r="X36" s="109">
        <v>3.7485688839032335E-5</v>
      </c>
      <c r="Y36" s="109">
        <v>3.6213554869048614E-4</v>
      </c>
      <c r="Z36" s="109">
        <v>1.6978072465209156E-5</v>
      </c>
      <c r="AA36" s="109">
        <v>4.2140549282297401E-5</v>
      </c>
      <c r="AB36" s="109">
        <v>3.3165509411370097E-4</v>
      </c>
      <c r="AC36" s="109">
        <v>1.424179245006377E-5</v>
      </c>
      <c r="AD36" s="109">
        <v>3.7485688839032335E-5</v>
      </c>
      <c r="AE36" s="110">
        <f t="shared" si="0"/>
        <v>3.7551031258896785E-4</v>
      </c>
      <c r="AF36" s="110">
        <f t="shared" si="1"/>
        <v>1.8960305506470095E-5</v>
      </c>
      <c r="AG36" s="110">
        <f t="shared" si="2"/>
        <v>4.5865629016096421E-5</v>
      </c>
      <c r="AH36" s="110">
        <f t="shared" si="3"/>
        <v>3.4222305931005904E-4</v>
      </c>
      <c r="AI36" s="110">
        <f t="shared" si="4"/>
        <v>1.6123339965349418E-5</v>
      </c>
      <c r="AJ36" s="110">
        <f t="shared" si="5"/>
        <v>4.0959209373954554E-5</v>
      </c>
      <c r="AK36" s="110">
        <f t="shared" si="6"/>
        <v>3.7551031258896785E-4</v>
      </c>
      <c r="AL36" s="110">
        <f t="shared" si="7"/>
        <v>1.8960305506470095E-5</v>
      </c>
      <c r="AM36" s="110">
        <f t="shared" si="8"/>
        <v>4.5865629016096421E-5</v>
      </c>
      <c r="AN36" s="110">
        <f t="shared" si="9"/>
        <v>3.4222305931005904E-4</v>
      </c>
      <c r="AO36" s="110">
        <f t="shared" si="10"/>
        <v>1.6123339965349418E-5</v>
      </c>
      <c r="AP36" s="110">
        <f t="shared" si="11"/>
        <v>4.0959209373954554E-5</v>
      </c>
      <c r="AQ36" s="110">
        <f t="shared" si="13"/>
        <v>7190215.3136215182</v>
      </c>
      <c r="AR36" s="110">
        <f t="shared" si="14"/>
        <v>142402768.72535837</v>
      </c>
      <c r="AS36" s="110">
        <f t="shared" si="15"/>
        <v>58867610.843240418</v>
      </c>
      <c r="AT36" s="110">
        <f t="shared" si="16"/>
        <v>7889591.0913874479</v>
      </c>
      <c r="AU36" s="110">
        <f t="shared" si="17"/>
        <v>167459100.02533937</v>
      </c>
      <c r="AV36" s="110">
        <f t="shared" si="18"/>
        <v>65919241.149144255</v>
      </c>
    </row>
    <row r="37" spans="1:48" x14ac:dyDescent="0.55000000000000004">
      <c r="A37" s="9" t="s">
        <v>144</v>
      </c>
      <c r="B37" s="108" t="s">
        <v>163</v>
      </c>
      <c r="C37" s="9" t="s">
        <v>467</v>
      </c>
      <c r="D37" s="9" t="s">
        <v>436</v>
      </c>
      <c r="E37" s="9">
        <v>2022</v>
      </c>
      <c r="F37" s="108" t="s">
        <v>471</v>
      </c>
      <c r="G37" s="109">
        <v>7.1332074125235815E-6</v>
      </c>
      <c r="H37" s="109">
        <v>1.0571909553391676E-6</v>
      </c>
      <c r="I37" s="109">
        <v>1.9867091913594786E-6</v>
      </c>
      <c r="J37" s="109">
        <v>5.6362481047243169E-6</v>
      </c>
      <c r="K37" s="109">
        <v>1.0034920081523453E-6</v>
      </c>
      <c r="L37" s="109">
        <v>1.8525442852918491E-6</v>
      </c>
      <c r="M37" s="109">
        <v>7.1332074125235815E-6</v>
      </c>
      <c r="N37" s="109">
        <v>1.0571909553391676E-6</v>
      </c>
      <c r="O37" s="109">
        <v>1.9867091913594786E-6</v>
      </c>
      <c r="P37" s="109">
        <v>5.6362481047243169E-6</v>
      </c>
      <c r="Q37" s="109">
        <v>1.0034920081523453E-6</v>
      </c>
      <c r="R37" s="109">
        <v>1.8525442852918491E-6</v>
      </c>
      <c r="S37" s="109">
        <v>1.9171881989496327E-4</v>
      </c>
      <c r="T37" s="109">
        <v>8.9883913051107295E-6</v>
      </c>
      <c r="U37" s="109">
        <v>2.2309702561216275E-5</v>
      </c>
      <c r="V37" s="109">
        <v>1.7558210864842993E-4</v>
      </c>
      <c r="W37" s="109">
        <v>7.5397724735631725E-6</v>
      </c>
      <c r="X37" s="109">
        <v>1.9845364679487706E-5</v>
      </c>
      <c r="Y37" s="109">
        <v>1.9171881989496327E-4</v>
      </c>
      <c r="Z37" s="109">
        <v>8.9883913051107295E-6</v>
      </c>
      <c r="AA37" s="109">
        <v>2.2309702561216275E-5</v>
      </c>
      <c r="AB37" s="109">
        <v>1.7558210864842993E-4</v>
      </c>
      <c r="AC37" s="109">
        <v>7.5397724735631725E-6</v>
      </c>
      <c r="AD37" s="109">
        <v>1.9845364679487706E-5</v>
      </c>
      <c r="AE37" s="110">
        <f t="shared" si="0"/>
        <v>1.9885202730748685E-4</v>
      </c>
      <c r="AF37" s="110">
        <f t="shared" si="1"/>
        <v>1.0045582260449897E-5</v>
      </c>
      <c r="AG37" s="110">
        <f t="shared" si="2"/>
        <v>2.4296411752575753E-5</v>
      </c>
      <c r="AH37" s="110">
        <f t="shared" si="3"/>
        <v>1.8121835675315425E-4</v>
      </c>
      <c r="AI37" s="110">
        <f t="shared" si="4"/>
        <v>8.5432644817155178E-6</v>
      </c>
      <c r="AJ37" s="110">
        <f t="shared" si="5"/>
        <v>2.1697908964779556E-5</v>
      </c>
      <c r="AK37" s="110">
        <f t="shared" si="6"/>
        <v>1.9885202730748685E-4</v>
      </c>
      <c r="AL37" s="110">
        <f t="shared" si="7"/>
        <v>1.0045582260449897E-5</v>
      </c>
      <c r="AM37" s="110">
        <f t="shared" si="8"/>
        <v>2.4296411752575753E-5</v>
      </c>
      <c r="AN37" s="110">
        <f t="shared" si="9"/>
        <v>1.8121835675315425E-4</v>
      </c>
      <c r="AO37" s="110">
        <f t="shared" si="10"/>
        <v>8.5432644817155178E-6</v>
      </c>
      <c r="AP37" s="110">
        <f t="shared" si="11"/>
        <v>2.1697908964779556E-5</v>
      </c>
      <c r="AQ37" s="110">
        <f t="shared" si="13"/>
        <v>13577935.495849703</v>
      </c>
      <c r="AR37" s="110">
        <f t="shared" si="14"/>
        <v>268774863.41733259</v>
      </c>
      <c r="AS37" s="110">
        <f t="shared" si="15"/>
        <v>111127520.70123124</v>
      </c>
      <c r="AT37" s="110">
        <f t="shared" si="16"/>
        <v>14899152.869362967</v>
      </c>
      <c r="AU37" s="110">
        <f t="shared" si="17"/>
        <v>316038442.42193359</v>
      </c>
      <c r="AV37" s="110">
        <f t="shared" si="18"/>
        <v>124435953.91531458</v>
      </c>
    </row>
    <row r="38" spans="1:48" x14ac:dyDescent="0.55000000000000004">
      <c r="A38" s="9" t="s">
        <v>144</v>
      </c>
      <c r="B38" s="108" t="s">
        <v>230</v>
      </c>
      <c r="C38" s="9" t="s">
        <v>443</v>
      </c>
      <c r="D38" s="9" t="s">
        <v>429</v>
      </c>
      <c r="E38" s="9">
        <v>2021</v>
      </c>
      <c r="F38" s="108" t="s">
        <v>472</v>
      </c>
      <c r="G38" s="109">
        <v>8.9165092656544754E-4</v>
      </c>
      <c r="H38" s="109">
        <v>1.3214886941739591E-4</v>
      </c>
      <c r="I38" s="109">
        <v>2.4833864891993479E-4</v>
      </c>
      <c r="J38" s="109">
        <v>7.045310130905395E-4</v>
      </c>
      <c r="K38" s="109">
        <v>1.2543650101904313E-4</v>
      </c>
      <c r="L38" s="109">
        <v>2.3156803566148112E-4</v>
      </c>
      <c r="M38" s="109">
        <v>8.9165092656544754E-4</v>
      </c>
      <c r="N38" s="109">
        <v>1.3214886941739591E-4</v>
      </c>
      <c r="O38" s="109">
        <v>2.4833864891993479E-4</v>
      </c>
      <c r="P38" s="109">
        <v>7.045310130905395E-4</v>
      </c>
      <c r="Q38" s="109">
        <v>1.2543650101904313E-4</v>
      </c>
      <c r="R38" s="109">
        <v>2.3156803566148112E-4</v>
      </c>
      <c r="S38" s="109">
        <v>2.1302091099440362E-3</v>
      </c>
      <c r="T38" s="109">
        <v>9.9871014501230315E-5</v>
      </c>
      <c r="U38" s="109">
        <v>2.4788558401351413E-4</v>
      </c>
      <c r="V38" s="109">
        <v>1.9509123183158877E-3</v>
      </c>
      <c r="W38" s="109">
        <v>8.3775249706257465E-5</v>
      </c>
      <c r="X38" s="109">
        <v>2.2050405199430781E-4</v>
      </c>
      <c r="Y38" s="109">
        <v>2.1302091099440362E-3</v>
      </c>
      <c r="Z38" s="109">
        <v>9.9871014501230315E-5</v>
      </c>
      <c r="AA38" s="109">
        <v>2.4788558401351413E-4</v>
      </c>
      <c r="AB38" s="109">
        <v>1.9509123183158877E-3</v>
      </c>
      <c r="AC38" s="109">
        <v>8.3775249706257465E-5</v>
      </c>
      <c r="AD38" s="109">
        <v>2.2050405199430781E-4</v>
      </c>
      <c r="AE38" s="110">
        <f t="shared" ref="AE38:AE69" si="19">G38+S38</f>
        <v>3.0218600365094837E-3</v>
      </c>
      <c r="AF38" s="110">
        <f t="shared" ref="AF38:AF69" si="20">H38+T38</f>
        <v>2.3201988391862623E-4</v>
      </c>
      <c r="AG38" s="110">
        <f t="shared" ref="AG38:AG69" si="21">I38+U38</f>
        <v>4.9622423293344898E-4</v>
      </c>
      <c r="AH38" s="110">
        <f t="shared" ref="AH38:AH69" si="22">J38+V38</f>
        <v>2.655443331406427E-3</v>
      </c>
      <c r="AI38" s="110">
        <f t="shared" ref="AI38:AI69" si="23">K38+W38</f>
        <v>2.0921175072530061E-4</v>
      </c>
      <c r="AJ38" s="110">
        <f t="shared" ref="AJ38:AJ69" si="24">L38+X38</f>
        <v>4.5207208765578896E-4</v>
      </c>
      <c r="AK38" s="110">
        <f t="shared" ref="AK38:AK69" si="25">M38+Y38</f>
        <v>3.0218600365094837E-3</v>
      </c>
      <c r="AL38" s="110">
        <f t="shared" ref="AL38:AL69" si="26">N38+Z38</f>
        <v>2.3201988391862623E-4</v>
      </c>
      <c r="AM38" s="110">
        <f t="shared" ref="AM38:AM69" si="27">O38+AA38</f>
        <v>4.9622423293344898E-4</v>
      </c>
      <c r="AN38" s="110">
        <f t="shared" ref="AN38:AN69" si="28">P38+AB38</f>
        <v>2.655443331406427E-3</v>
      </c>
      <c r="AO38" s="110">
        <f t="shared" ref="AO38:AO69" si="29">Q38+AC38</f>
        <v>2.0921175072530061E-4</v>
      </c>
      <c r="AP38" s="110">
        <f t="shared" ref="AP38:AP69" si="30">R38+AD38</f>
        <v>4.5207208765578896E-4</v>
      </c>
      <c r="AQ38" s="110">
        <f t="shared" si="13"/>
        <v>893489.4294835506</v>
      </c>
      <c r="AR38" s="110">
        <f t="shared" si="14"/>
        <v>11636933.673093902</v>
      </c>
      <c r="AS38" s="110">
        <f t="shared" si="15"/>
        <v>5441088.5660275882</v>
      </c>
      <c r="AT38" s="110">
        <f t="shared" si="16"/>
        <v>1016779.3709120406</v>
      </c>
      <c r="AU38" s="110">
        <f t="shared" si="17"/>
        <v>12905584.847120544</v>
      </c>
      <c r="AV38" s="110">
        <f t="shared" si="18"/>
        <v>5972498.7977045821</v>
      </c>
    </row>
    <row r="39" spans="1:48" x14ac:dyDescent="0.55000000000000004">
      <c r="A39" s="9" t="s">
        <v>144</v>
      </c>
      <c r="B39" s="108" t="s">
        <v>230</v>
      </c>
      <c r="C39" s="9" t="s">
        <v>443</v>
      </c>
      <c r="D39" s="9" t="s">
        <v>429</v>
      </c>
      <c r="E39" s="9">
        <v>2020</v>
      </c>
      <c r="F39" s="108" t="s">
        <v>473</v>
      </c>
      <c r="G39" s="109">
        <v>1.7833018531308951E-4</v>
      </c>
      <c r="H39" s="109">
        <v>2.6429773883479181E-5</v>
      </c>
      <c r="I39" s="109">
        <v>4.9667729783986962E-5</v>
      </c>
      <c r="J39" s="109">
        <v>1.4090620261810789E-4</v>
      </c>
      <c r="K39" s="109">
        <v>2.5087300203808629E-5</v>
      </c>
      <c r="L39" s="109">
        <v>4.6313607132296222E-5</v>
      </c>
      <c r="M39" s="109">
        <v>1.7833018531308951E-4</v>
      </c>
      <c r="N39" s="109">
        <v>2.6429773883479181E-5</v>
      </c>
      <c r="O39" s="109">
        <v>4.9667729783986962E-5</v>
      </c>
      <c r="P39" s="109">
        <v>1.4090620261810789E-4</v>
      </c>
      <c r="Q39" s="109">
        <v>2.5087300203808629E-5</v>
      </c>
      <c r="R39" s="109">
        <v>4.6313607132296222E-5</v>
      </c>
      <c r="S39" s="109">
        <v>2.1302091099440362E-3</v>
      </c>
      <c r="T39" s="109">
        <v>9.9871014501230315E-5</v>
      </c>
      <c r="U39" s="109">
        <v>2.4788558401351413E-4</v>
      </c>
      <c r="V39" s="109">
        <v>1.9509123183158877E-3</v>
      </c>
      <c r="W39" s="109">
        <v>8.3775249706257465E-5</v>
      </c>
      <c r="X39" s="109">
        <v>2.2050405199430781E-4</v>
      </c>
      <c r="Y39" s="109">
        <v>2.1302091099440362E-3</v>
      </c>
      <c r="Z39" s="109">
        <v>9.9871014501230315E-5</v>
      </c>
      <c r="AA39" s="109">
        <v>2.4788558401351413E-4</v>
      </c>
      <c r="AB39" s="109">
        <v>1.9509123183158877E-3</v>
      </c>
      <c r="AC39" s="109">
        <v>8.3775249706257465E-5</v>
      </c>
      <c r="AD39" s="109">
        <v>2.2050405199430781E-4</v>
      </c>
      <c r="AE39" s="110">
        <f t="shared" si="19"/>
        <v>2.3085392952571257E-3</v>
      </c>
      <c r="AF39" s="110">
        <f t="shared" si="20"/>
        <v>1.2630078838470949E-4</v>
      </c>
      <c r="AG39" s="110">
        <f t="shared" si="21"/>
        <v>2.975533137975011E-4</v>
      </c>
      <c r="AH39" s="110">
        <f t="shared" si="22"/>
        <v>2.0918185209339957E-3</v>
      </c>
      <c r="AI39" s="110">
        <f t="shared" si="23"/>
        <v>1.0886254991006609E-4</v>
      </c>
      <c r="AJ39" s="110">
        <f t="shared" si="24"/>
        <v>2.6681765912660402E-4</v>
      </c>
      <c r="AK39" s="110">
        <f t="shared" si="25"/>
        <v>2.3085392952571257E-3</v>
      </c>
      <c r="AL39" s="110">
        <f t="shared" si="26"/>
        <v>1.2630078838470949E-4</v>
      </c>
      <c r="AM39" s="110">
        <f t="shared" si="27"/>
        <v>2.975533137975011E-4</v>
      </c>
      <c r="AN39" s="110">
        <f t="shared" si="28"/>
        <v>2.0918185209339957E-3</v>
      </c>
      <c r="AO39" s="110">
        <f t="shared" si="29"/>
        <v>1.0886254991006609E-4</v>
      </c>
      <c r="AP39" s="110">
        <f t="shared" si="30"/>
        <v>2.6681765912660402E-4</v>
      </c>
      <c r="AQ39" s="110">
        <f t="shared" si="13"/>
        <v>1169570.7348569406</v>
      </c>
      <c r="AR39" s="110">
        <f t="shared" si="14"/>
        <v>21377538.767025411</v>
      </c>
      <c r="AS39" s="110">
        <f t="shared" si="15"/>
        <v>9074004.1357343979</v>
      </c>
      <c r="AT39" s="110">
        <f t="shared" si="16"/>
        <v>1290742.9459007045</v>
      </c>
      <c r="AU39" s="110">
        <f t="shared" si="17"/>
        <v>24801917.668018371</v>
      </c>
      <c r="AV39" s="110">
        <f t="shared" si="18"/>
        <v>10119270.249346051</v>
      </c>
    </row>
    <row r="40" spans="1:48" x14ac:dyDescent="0.55000000000000004">
      <c r="A40" s="9" t="s">
        <v>144</v>
      </c>
      <c r="B40" s="108" t="s">
        <v>163</v>
      </c>
      <c r="C40" s="9" t="s">
        <v>467</v>
      </c>
      <c r="D40" s="9" t="s">
        <v>436</v>
      </c>
      <c r="E40" s="9">
        <v>2021</v>
      </c>
      <c r="F40" s="108" t="s">
        <v>474</v>
      </c>
      <c r="G40" s="109">
        <v>7.1332074125235815E-6</v>
      </c>
      <c r="H40" s="109">
        <v>1.0571909553391676E-6</v>
      </c>
      <c r="I40" s="109">
        <v>1.9867091913594786E-6</v>
      </c>
      <c r="J40" s="109">
        <v>5.6362481047243169E-6</v>
      </c>
      <c r="K40" s="109">
        <v>1.0034920081523453E-6</v>
      </c>
      <c r="L40" s="109">
        <v>1.8525442852918491E-6</v>
      </c>
      <c r="M40" s="109">
        <v>7.1332074125235815E-6</v>
      </c>
      <c r="N40" s="109">
        <v>1.0571909553391676E-6</v>
      </c>
      <c r="O40" s="109">
        <v>1.9867091913594786E-6</v>
      </c>
      <c r="P40" s="109">
        <v>5.6362481047243169E-6</v>
      </c>
      <c r="Q40" s="109">
        <v>1.0034920081523453E-6</v>
      </c>
      <c r="R40" s="109">
        <v>1.8525442852918491E-6</v>
      </c>
      <c r="S40" s="109">
        <v>2.1302091099440366E-5</v>
      </c>
      <c r="T40" s="109">
        <v>9.9871014501230328E-7</v>
      </c>
      <c r="U40" s="109">
        <v>2.4788558401351416E-6</v>
      </c>
      <c r="V40" s="109">
        <v>1.9509123183158883E-5</v>
      </c>
      <c r="W40" s="109">
        <v>8.3775249706257477E-7</v>
      </c>
      <c r="X40" s="109">
        <v>2.2050405199430786E-6</v>
      </c>
      <c r="Y40" s="109">
        <v>2.1302091099440366E-5</v>
      </c>
      <c r="Z40" s="109">
        <v>9.9871014501230328E-7</v>
      </c>
      <c r="AA40" s="109">
        <v>2.4788558401351416E-6</v>
      </c>
      <c r="AB40" s="109">
        <v>1.9509123183158883E-5</v>
      </c>
      <c r="AC40" s="109">
        <v>8.3775249706257477E-7</v>
      </c>
      <c r="AD40" s="109">
        <v>2.2050405199430786E-6</v>
      </c>
      <c r="AE40" s="110">
        <f t="shared" si="19"/>
        <v>2.8435298511963949E-5</v>
      </c>
      <c r="AF40" s="110">
        <f t="shared" si="20"/>
        <v>2.0559011003514707E-6</v>
      </c>
      <c r="AG40" s="110">
        <f t="shared" si="21"/>
        <v>4.4655650314946206E-6</v>
      </c>
      <c r="AH40" s="110">
        <f t="shared" si="22"/>
        <v>2.5145371287883201E-5</v>
      </c>
      <c r="AI40" s="110">
        <f t="shared" si="23"/>
        <v>1.84124450521492E-6</v>
      </c>
      <c r="AJ40" s="110">
        <f t="shared" si="24"/>
        <v>4.0575848052349277E-6</v>
      </c>
      <c r="AK40" s="110">
        <f t="shared" si="25"/>
        <v>2.8435298511963949E-5</v>
      </c>
      <c r="AL40" s="110">
        <f t="shared" si="26"/>
        <v>2.0559011003514707E-6</v>
      </c>
      <c r="AM40" s="110">
        <f t="shared" si="27"/>
        <v>4.4655650314946206E-6</v>
      </c>
      <c r="AN40" s="110">
        <f t="shared" si="28"/>
        <v>2.5145371287883201E-5</v>
      </c>
      <c r="AO40" s="110">
        <f t="shared" si="29"/>
        <v>1.84124450521492E-6</v>
      </c>
      <c r="AP40" s="110">
        <f t="shared" si="30"/>
        <v>4.0575848052349277E-6</v>
      </c>
      <c r="AQ40" s="110">
        <f t="shared" si="13"/>
        <v>94952405.682113528</v>
      </c>
      <c r="AR40" s="110">
        <f t="shared" si="14"/>
        <v>1313292745.2290463</v>
      </c>
      <c r="AS40" s="110">
        <f t="shared" si="15"/>
        <v>604626733.89761662</v>
      </c>
      <c r="AT40" s="110">
        <f t="shared" si="16"/>
        <v>107375626.67452236</v>
      </c>
      <c r="AU40" s="110">
        <f t="shared" si="17"/>
        <v>1466399488.1466551</v>
      </c>
      <c r="AV40" s="110">
        <f t="shared" si="18"/>
        <v>665420472.91693616</v>
      </c>
    </row>
    <row r="41" spans="1:48" x14ac:dyDescent="0.55000000000000004">
      <c r="A41" s="9" t="s">
        <v>144</v>
      </c>
      <c r="B41" s="108" t="s">
        <v>151</v>
      </c>
      <c r="C41" s="9" t="s">
        <v>475</v>
      </c>
      <c r="D41" s="9" t="s">
        <v>436</v>
      </c>
      <c r="E41" s="9">
        <v>2021</v>
      </c>
      <c r="F41" s="108" t="s">
        <v>476</v>
      </c>
      <c r="G41" s="109">
        <v>0</v>
      </c>
      <c r="H41" s="109">
        <v>0</v>
      </c>
      <c r="I41" s="109">
        <v>0</v>
      </c>
      <c r="J41" s="109">
        <v>0</v>
      </c>
      <c r="K41" s="109">
        <v>0</v>
      </c>
      <c r="L41" s="109">
        <v>0</v>
      </c>
      <c r="M41" s="109">
        <v>0</v>
      </c>
      <c r="N41" s="109">
        <v>0</v>
      </c>
      <c r="O41" s="109">
        <v>0</v>
      </c>
      <c r="P41" s="109">
        <v>0</v>
      </c>
      <c r="Q41" s="109">
        <v>0</v>
      </c>
      <c r="R41" s="109">
        <v>0</v>
      </c>
      <c r="S41" s="109">
        <v>4.9229132530806678E-2</v>
      </c>
      <c r="T41" s="109">
        <v>2.3080191451234329E-3</v>
      </c>
      <c r="U41" s="109">
        <v>5.728635846552311E-3</v>
      </c>
      <c r="V41" s="109">
        <v>4.5085583676280169E-2</v>
      </c>
      <c r="W41" s="109">
        <v>1.93604602071161E-3</v>
      </c>
      <c r="X41" s="109">
        <v>5.0958486415884534E-3</v>
      </c>
      <c r="Y41" s="109">
        <v>4.9229132530806678E-2</v>
      </c>
      <c r="Z41" s="109">
        <v>2.3080191451234329E-3</v>
      </c>
      <c r="AA41" s="109">
        <v>5.728635846552311E-3</v>
      </c>
      <c r="AB41" s="109">
        <v>4.5085583676280169E-2</v>
      </c>
      <c r="AC41" s="109">
        <v>1.93604602071161E-3</v>
      </c>
      <c r="AD41" s="109">
        <v>5.0958486415884534E-3</v>
      </c>
      <c r="AE41" s="110">
        <f t="shared" si="19"/>
        <v>4.9229132530806678E-2</v>
      </c>
      <c r="AF41" s="110">
        <f t="shared" si="20"/>
        <v>2.3080191451234329E-3</v>
      </c>
      <c r="AG41" s="110">
        <f t="shared" si="21"/>
        <v>5.728635846552311E-3</v>
      </c>
      <c r="AH41" s="110">
        <f t="shared" si="22"/>
        <v>4.5085583676280169E-2</v>
      </c>
      <c r="AI41" s="110">
        <f t="shared" si="23"/>
        <v>1.93604602071161E-3</v>
      </c>
      <c r="AJ41" s="110">
        <f t="shared" si="24"/>
        <v>5.0958486415884534E-3</v>
      </c>
      <c r="AK41" s="110">
        <f t="shared" si="25"/>
        <v>4.9229132530806678E-2</v>
      </c>
      <c r="AL41" s="110">
        <f t="shared" si="26"/>
        <v>2.3080191451234329E-3</v>
      </c>
      <c r="AM41" s="110">
        <f t="shared" si="27"/>
        <v>5.728635846552311E-3</v>
      </c>
      <c r="AN41" s="110">
        <f t="shared" si="28"/>
        <v>4.5085583676280169E-2</v>
      </c>
      <c r="AO41" s="110">
        <f t="shared" si="29"/>
        <v>1.93604602071161E-3</v>
      </c>
      <c r="AP41" s="110">
        <f t="shared" si="30"/>
        <v>5.0958486415884534E-3</v>
      </c>
      <c r="AQ41" s="110">
        <f t="shared" si="13"/>
        <v>54845.573366753721</v>
      </c>
      <c r="AR41" s="110">
        <f t="shared" si="14"/>
        <v>1169834.3168880446</v>
      </c>
      <c r="AS41" s="110">
        <f t="shared" si="15"/>
        <v>471316.39579167042</v>
      </c>
      <c r="AT41" s="110">
        <f t="shared" si="16"/>
        <v>59886.105043827753</v>
      </c>
      <c r="AU41" s="110">
        <f t="shared" si="17"/>
        <v>1394594.948216981</v>
      </c>
      <c r="AV41" s="110">
        <f t="shared" si="18"/>
        <v>529843.05263006571</v>
      </c>
    </row>
    <row r="42" spans="1:48" x14ac:dyDescent="0.55000000000000004">
      <c r="A42" s="9" t="s">
        <v>144</v>
      </c>
      <c r="B42" s="108" t="s">
        <v>230</v>
      </c>
      <c r="C42" s="9" t="s">
        <v>443</v>
      </c>
      <c r="D42" s="9" t="s">
        <v>429</v>
      </c>
      <c r="E42" s="9">
        <v>2022</v>
      </c>
      <c r="F42" s="108" t="s">
        <v>477</v>
      </c>
      <c r="G42" s="109">
        <v>1.159146204535082E-3</v>
      </c>
      <c r="H42" s="109">
        <v>1.7179353024261474E-4</v>
      </c>
      <c r="I42" s="109">
        <v>3.2284024359591532E-4</v>
      </c>
      <c r="J42" s="109">
        <v>9.1589031701770152E-4</v>
      </c>
      <c r="K42" s="109">
        <v>1.6306745132475611E-4</v>
      </c>
      <c r="L42" s="109">
        <v>3.0103844635992553E-4</v>
      </c>
      <c r="M42" s="109">
        <v>1.159146204535082E-3</v>
      </c>
      <c r="N42" s="109">
        <v>1.7179353024261474E-4</v>
      </c>
      <c r="O42" s="109">
        <v>3.2284024359591532E-4</v>
      </c>
      <c r="P42" s="109">
        <v>9.1589031701770152E-4</v>
      </c>
      <c r="Q42" s="109">
        <v>1.6306745132475611E-4</v>
      </c>
      <c r="R42" s="109">
        <v>3.0103844635992553E-4</v>
      </c>
      <c r="S42" s="109">
        <v>0</v>
      </c>
      <c r="T42" s="109">
        <v>0</v>
      </c>
      <c r="U42" s="109">
        <v>0</v>
      </c>
      <c r="V42" s="109">
        <v>0</v>
      </c>
      <c r="W42" s="109">
        <v>0</v>
      </c>
      <c r="X42" s="109">
        <v>0</v>
      </c>
      <c r="Y42" s="109">
        <v>0</v>
      </c>
      <c r="Z42" s="109">
        <v>0</v>
      </c>
      <c r="AA42" s="109">
        <v>0</v>
      </c>
      <c r="AB42" s="109">
        <v>0</v>
      </c>
      <c r="AC42" s="109">
        <v>0</v>
      </c>
      <c r="AD42" s="109">
        <v>0</v>
      </c>
      <c r="AE42" s="110">
        <f t="shared" si="19"/>
        <v>1.159146204535082E-3</v>
      </c>
      <c r="AF42" s="110">
        <f t="shared" si="20"/>
        <v>1.7179353024261474E-4</v>
      </c>
      <c r="AG42" s="110">
        <f t="shared" si="21"/>
        <v>3.2284024359591532E-4</v>
      </c>
      <c r="AH42" s="110">
        <f t="shared" si="22"/>
        <v>9.1589031701770152E-4</v>
      </c>
      <c r="AI42" s="110">
        <f t="shared" si="23"/>
        <v>1.6306745132475611E-4</v>
      </c>
      <c r="AJ42" s="110">
        <f t="shared" si="24"/>
        <v>3.0103844635992553E-4</v>
      </c>
      <c r="AK42" s="110">
        <f t="shared" si="25"/>
        <v>1.159146204535082E-3</v>
      </c>
      <c r="AL42" s="110">
        <f t="shared" si="26"/>
        <v>1.7179353024261474E-4</v>
      </c>
      <c r="AM42" s="110">
        <f t="shared" si="27"/>
        <v>3.2284024359591532E-4</v>
      </c>
      <c r="AN42" s="110">
        <f t="shared" si="28"/>
        <v>9.1589031701770152E-4</v>
      </c>
      <c r="AO42" s="110">
        <f t="shared" si="29"/>
        <v>1.6306745132475611E-4</v>
      </c>
      <c r="AP42" s="110">
        <f t="shared" si="30"/>
        <v>3.0103844635992553E-4</v>
      </c>
      <c r="AQ42" s="110">
        <f t="shared" si="13"/>
        <v>2329300.643384269</v>
      </c>
      <c r="AR42" s="110">
        <f t="shared" si="14"/>
        <v>15716540.641471978</v>
      </c>
      <c r="AS42" s="110">
        <f t="shared" si="15"/>
        <v>8363269.6157281715</v>
      </c>
      <c r="AT42" s="110">
        <f t="shared" si="16"/>
        <v>2947951.2446333864</v>
      </c>
      <c r="AU42" s="110">
        <f t="shared" si="17"/>
        <v>16557565.461808987</v>
      </c>
      <c r="AV42" s="110">
        <f t="shared" si="18"/>
        <v>8968954.0742973555</v>
      </c>
    </row>
    <row r="43" spans="1:48" x14ac:dyDescent="0.55000000000000004">
      <c r="A43" s="9" t="s">
        <v>144</v>
      </c>
      <c r="B43" s="108" t="s">
        <v>151</v>
      </c>
      <c r="C43" s="9" t="s">
        <v>475</v>
      </c>
      <c r="D43" s="9" t="s">
        <v>436</v>
      </c>
      <c r="E43" s="9">
        <v>2019</v>
      </c>
      <c r="F43" s="108" t="s">
        <v>478</v>
      </c>
      <c r="G43" s="109">
        <v>0</v>
      </c>
      <c r="H43" s="109">
        <v>0</v>
      </c>
      <c r="I43" s="109">
        <v>0</v>
      </c>
      <c r="J43" s="109">
        <v>0</v>
      </c>
      <c r="K43" s="109">
        <v>0</v>
      </c>
      <c r="L43" s="109">
        <v>0</v>
      </c>
      <c r="M43" s="109">
        <v>0</v>
      </c>
      <c r="N43" s="109">
        <v>0</v>
      </c>
      <c r="O43" s="109">
        <v>0</v>
      </c>
      <c r="P43" s="109">
        <v>0</v>
      </c>
      <c r="Q43" s="109">
        <v>0</v>
      </c>
      <c r="R43" s="109">
        <v>0</v>
      </c>
      <c r="S43" s="109">
        <v>6.390627329832109E-3</v>
      </c>
      <c r="T43" s="109">
        <v>2.99613043503691E-4</v>
      </c>
      <c r="U43" s="109">
        <v>7.4365675204054245E-4</v>
      </c>
      <c r="V43" s="109">
        <v>5.8527369549476642E-3</v>
      </c>
      <c r="W43" s="109">
        <v>2.5132574911877238E-4</v>
      </c>
      <c r="X43" s="109">
        <v>6.6151215598292358E-4</v>
      </c>
      <c r="Y43" s="109">
        <v>6.390627329832109E-3</v>
      </c>
      <c r="Z43" s="109">
        <v>2.99613043503691E-4</v>
      </c>
      <c r="AA43" s="109">
        <v>7.4365675204054245E-4</v>
      </c>
      <c r="AB43" s="109">
        <v>5.8527369549476642E-3</v>
      </c>
      <c r="AC43" s="109">
        <v>2.5132574911877238E-4</v>
      </c>
      <c r="AD43" s="109">
        <v>6.6151215598292358E-4</v>
      </c>
      <c r="AE43" s="110">
        <f t="shared" si="19"/>
        <v>6.390627329832109E-3</v>
      </c>
      <c r="AF43" s="110">
        <f t="shared" si="20"/>
        <v>2.99613043503691E-4</v>
      </c>
      <c r="AG43" s="110">
        <f t="shared" si="21"/>
        <v>7.4365675204054245E-4</v>
      </c>
      <c r="AH43" s="110">
        <f t="shared" si="22"/>
        <v>5.8527369549476642E-3</v>
      </c>
      <c r="AI43" s="110">
        <f t="shared" si="23"/>
        <v>2.5132574911877238E-4</v>
      </c>
      <c r="AJ43" s="110">
        <f t="shared" si="24"/>
        <v>6.6151215598292358E-4</v>
      </c>
      <c r="AK43" s="110">
        <f t="shared" si="25"/>
        <v>6.390627329832109E-3</v>
      </c>
      <c r="AL43" s="110">
        <f t="shared" si="26"/>
        <v>2.99613043503691E-4</v>
      </c>
      <c r="AM43" s="110">
        <f t="shared" si="27"/>
        <v>7.4365675204054245E-4</v>
      </c>
      <c r="AN43" s="110">
        <f t="shared" si="28"/>
        <v>5.8527369549476642E-3</v>
      </c>
      <c r="AO43" s="110">
        <f t="shared" si="29"/>
        <v>2.5132574911877238E-4</v>
      </c>
      <c r="AP43" s="110">
        <f t="shared" si="30"/>
        <v>6.6151215598292358E-4</v>
      </c>
      <c r="AQ43" s="110">
        <f t="shared" si="13"/>
        <v>422493.73350189283</v>
      </c>
      <c r="AR43" s="110">
        <f t="shared" si="14"/>
        <v>9011623.6877609044</v>
      </c>
      <c r="AS43" s="110">
        <f t="shared" si="15"/>
        <v>3630707.3022485008</v>
      </c>
      <c r="AT43" s="110">
        <f t="shared" si="16"/>
        <v>461322.62918761972</v>
      </c>
      <c r="AU43" s="110">
        <f t="shared" si="17"/>
        <v>10743029.751098145</v>
      </c>
      <c r="AV43" s="110">
        <f t="shared" si="18"/>
        <v>4081557.6487602722</v>
      </c>
    </row>
    <row r="44" spans="1:48" x14ac:dyDescent="0.55000000000000004">
      <c r="A44" s="9" t="s">
        <v>144</v>
      </c>
      <c r="B44" s="108" t="s">
        <v>151</v>
      </c>
      <c r="C44" s="9" t="s">
        <v>475</v>
      </c>
      <c r="D44" s="9" t="s">
        <v>436</v>
      </c>
      <c r="E44" s="9">
        <v>2023</v>
      </c>
      <c r="F44" s="108" t="s">
        <v>479</v>
      </c>
      <c r="G44" s="109">
        <v>0</v>
      </c>
      <c r="H44" s="109">
        <v>0</v>
      </c>
      <c r="I44" s="109">
        <v>0</v>
      </c>
      <c r="J44" s="109">
        <v>0</v>
      </c>
      <c r="K44" s="109">
        <v>0</v>
      </c>
      <c r="L44" s="109">
        <v>0</v>
      </c>
      <c r="M44" s="109">
        <v>0</v>
      </c>
      <c r="N44" s="109">
        <v>0</v>
      </c>
      <c r="O44" s="109">
        <v>0</v>
      </c>
      <c r="P44" s="109">
        <v>0</v>
      </c>
      <c r="Q44" s="109">
        <v>0</v>
      </c>
      <c r="R44" s="109">
        <v>0</v>
      </c>
      <c r="S44" s="109">
        <v>1.1290108282703392E-3</v>
      </c>
      <c r="T44" s="109">
        <v>5.2931637685652071E-5</v>
      </c>
      <c r="U44" s="109">
        <v>1.3137935952716248E-4</v>
      </c>
      <c r="V44" s="109">
        <v>1.0339835287074205E-3</v>
      </c>
      <c r="W44" s="109">
        <v>4.4400882344316455E-5</v>
      </c>
      <c r="X44" s="109">
        <v>1.1686714755698316E-4</v>
      </c>
      <c r="Y44" s="109">
        <v>1.1290108282703392E-3</v>
      </c>
      <c r="Z44" s="109">
        <v>5.2931637685652071E-5</v>
      </c>
      <c r="AA44" s="109">
        <v>1.3137935952716248E-4</v>
      </c>
      <c r="AB44" s="109">
        <v>1.0339835287074205E-3</v>
      </c>
      <c r="AC44" s="109">
        <v>4.4400882344316455E-5</v>
      </c>
      <c r="AD44" s="109">
        <v>1.1686714755698316E-4</v>
      </c>
      <c r="AE44" s="110">
        <f t="shared" si="19"/>
        <v>1.1290108282703392E-3</v>
      </c>
      <c r="AF44" s="110">
        <f t="shared" si="20"/>
        <v>5.2931637685652071E-5</v>
      </c>
      <c r="AG44" s="110">
        <f t="shared" si="21"/>
        <v>1.3137935952716248E-4</v>
      </c>
      <c r="AH44" s="110">
        <f t="shared" si="22"/>
        <v>1.0339835287074205E-3</v>
      </c>
      <c r="AI44" s="110">
        <f t="shared" si="23"/>
        <v>4.4400882344316455E-5</v>
      </c>
      <c r="AJ44" s="110">
        <f t="shared" si="24"/>
        <v>1.1686714755698316E-4</v>
      </c>
      <c r="AK44" s="110">
        <f t="shared" si="25"/>
        <v>1.1290108282703392E-3</v>
      </c>
      <c r="AL44" s="110">
        <f t="shared" si="26"/>
        <v>5.2931637685652071E-5</v>
      </c>
      <c r="AM44" s="110">
        <f t="shared" si="27"/>
        <v>1.3137935952716248E-4</v>
      </c>
      <c r="AN44" s="110">
        <f t="shared" si="28"/>
        <v>1.0339835287074205E-3</v>
      </c>
      <c r="AO44" s="110">
        <f t="shared" si="29"/>
        <v>4.4400882344316455E-5</v>
      </c>
      <c r="AP44" s="110">
        <f t="shared" si="30"/>
        <v>1.1686714755698316E-4</v>
      </c>
      <c r="AQ44" s="110">
        <f t="shared" si="13"/>
        <v>2391473.9632182615</v>
      </c>
      <c r="AR44" s="110">
        <f t="shared" si="14"/>
        <v>51009190.685439087</v>
      </c>
      <c r="AS44" s="110">
        <f t="shared" si="15"/>
        <v>20551173.408953778</v>
      </c>
      <c r="AT44" s="110">
        <f t="shared" si="16"/>
        <v>2611260.1652129423</v>
      </c>
      <c r="AU44" s="110">
        <f t="shared" si="17"/>
        <v>60809602.364706479</v>
      </c>
      <c r="AV44" s="110">
        <f t="shared" si="18"/>
        <v>23103156.502416637</v>
      </c>
    </row>
    <row r="45" spans="1:48" x14ac:dyDescent="0.55000000000000004">
      <c r="A45" s="9" t="s">
        <v>144</v>
      </c>
      <c r="B45" s="108" t="s">
        <v>151</v>
      </c>
      <c r="C45" s="9" t="s">
        <v>475</v>
      </c>
      <c r="D45" s="9" t="s">
        <v>436</v>
      </c>
      <c r="E45" s="9">
        <v>2022</v>
      </c>
      <c r="F45" s="108" t="s">
        <v>480</v>
      </c>
      <c r="G45" s="109">
        <v>0</v>
      </c>
      <c r="H45" s="109">
        <v>0</v>
      </c>
      <c r="I45" s="109">
        <v>0</v>
      </c>
      <c r="J45" s="109">
        <v>0</v>
      </c>
      <c r="K45" s="109">
        <v>0</v>
      </c>
      <c r="L45" s="109">
        <v>0</v>
      </c>
      <c r="M45" s="109">
        <v>0</v>
      </c>
      <c r="N45" s="109">
        <v>0</v>
      </c>
      <c r="O45" s="109">
        <v>0</v>
      </c>
      <c r="P45" s="109">
        <v>0</v>
      </c>
      <c r="Q45" s="109">
        <v>0</v>
      </c>
      <c r="R45" s="109">
        <v>0</v>
      </c>
      <c r="S45" s="109">
        <v>1.001198281673697E-3</v>
      </c>
      <c r="T45" s="109">
        <v>4.6939376815578244E-5</v>
      </c>
      <c r="U45" s="109">
        <v>1.1650622448635163E-4</v>
      </c>
      <c r="V45" s="109">
        <v>9.1692878960846717E-4</v>
      </c>
      <c r="W45" s="109">
        <v>3.9374367361941004E-5</v>
      </c>
      <c r="X45" s="109">
        <v>1.0363690443732467E-4</v>
      </c>
      <c r="Y45" s="109">
        <v>1.001198281673697E-3</v>
      </c>
      <c r="Z45" s="109">
        <v>4.6939376815578244E-5</v>
      </c>
      <c r="AA45" s="109">
        <v>1.1650622448635163E-4</v>
      </c>
      <c r="AB45" s="109">
        <v>9.1692878960846717E-4</v>
      </c>
      <c r="AC45" s="109">
        <v>3.9374367361941004E-5</v>
      </c>
      <c r="AD45" s="109">
        <v>1.0363690443732467E-4</v>
      </c>
      <c r="AE45" s="110">
        <f t="shared" si="19"/>
        <v>1.001198281673697E-3</v>
      </c>
      <c r="AF45" s="110">
        <f t="shared" si="20"/>
        <v>4.6939376815578244E-5</v>
      </c>
      <c r="AG45" s="110">
        <f t="shared" si="21"/>
        <v>1.1650622448635163E-4</v>
      </c>
      <c r="AH45" s="110">
        <f t="shared" si="22"/>
        <v>9.1692878960846717E-4</v>
      </c>
      <c r="AI45" s="110">
        <f t="shared" si="23"/>
        <v>3.9374367361941004E-5</v>
      </c>
      <c r="AJ45" s="110">
        <f t="shared" si="24"/>
        <v>1.0363690443732467E-4</v>
      </c>
      <c r="AK45" s="110">
        <f t="shared" si="25"/>
        <v>1.001198281673697E-3</v>
      </c>
      <c r="AL45" s="110">
        <f t="shared" si="26"/>
        <v>4.6939376815578244E-5</v>
      </c>
      <c r="AM45" s="110">
        <f t="shared" si="27"/>
        <v>1.1650622448635163E-4</v>
      </c>
      <c r="AN45" s="110">
        <f t="shared" si="28"/>
        <v>9.1692878960846717E-4</v>
      </c>
      <c r="AO45" s="110">
        <f t="shared" si="29"/>
        <v>3.9374367361941004E-5</v>
      </c>
      <c r="AP45" s="110">
        <f t="shared" si="30"/>
        <v>1.0363690443732467E-4</v>
      </c>
      <c r="AQ45" s="110">
        <f t="shared" si="13"/>
        <v>2696768.5117142098</v>
      </c>
      <c r="AR45" s="110">
        <f t="shared" si="14"/>
        <v>57521002.262303658</v>
      </c>
      <c r="AS45" s="110">
        <f t="shared" si="15"/>
        <v>23174727.461160649</v>
      </c>
      <c r="AT45" s="110">
        <f t="shared" si="16"/>
        <v>2944612.5267294883</v>
      </c>
      <c r="AU45" s="110">
        <f t="shared" si="17"/>
        <v>68572530.326158375</v>
      </c>
      <c r="AV45" s="110">
        <f t="shared" si="18"/>
        <v>26052495.630384721</v>
      </c>
    </row>
    <row r="46" spans="1:48" x14ac:dyDescent="0.55000000000000004">
      <c r="A46" s="9" t="s">
        <v>144</v>
      </c>
      <c r="B46" s="108" t="s">
        <v>151</v>
      </c>
      <c r="C46" s="9" t="s">
        <v>475</v>
      </c>
      <c r="D46" s="9" t="s">
        <v>436</v>
      </c>
      <c r="E46" s="9">
        <v>2020</v>
      </c>
      <c r="F46" s="108" t="s">
        <v>481</v>
      </c>
      <c r="G46" s="109">
        <v>0</v>
      </c>
      <c r="H46" s="109">
        <v>0</v>
      </c>
      <c r="I46" s="109">
        <v>0</v>
      </c>
      <c r="J46" s="109">
        <v>0</v>
      </c>
      <c r="K46" s="109">
        <v>0</v>
      </c>
      <c r="L46" s="109">
        <v>0</v>
      </c>
      <c r="M46" s="109">
        <v>0</v>
      </c>
      <c r="N46" s="109">
        <v>0</v>
      </c>
      <c r="O46" s="109">
        <v>0</v>
      </c>
      <c r="P46" s="109">
        <v>0</v>
      </c>
      <c r="Q46" s="109">
        <v>0</v>
      </c>
      <c r="R46" s="109">
        <v>0</v>
      </c>
      <c r="S46" s="109">
        <v>2.9822927539216513E-4</v>
      </c>
      <c r="T46" s="109">
        <v>1.3981942030172248E-5</v>
      </c>
      <c r="U46" s="109">
        <v>3.4703981761891987E-5</v>
      </c>
      <c r="V46" s="109">
        <v>2.7312772456422434E-4</v>
      </c>
      <c r="W46" s="109">
        <v>1.1728534958876048E-5</v>
      </c>
      <c r="X46" s="109">
        <v>3.0870567279203105E-5</v>
      </c>
      <c r="Y46" s="109">
        <v>2.9822927539216513E-4</v>
      </c>
      <c r="Z46" s="109">
        <v>1.3981942030172248E-5</v>
      </c>
      <c r="AA46" s="109">
        <v>3.4703981761891987E-5</v>
      </c>
      <c r="AB46" s="109">
        <v>2.7312772456422434E-4</v>
      </c>
      <c r="AC46" s="109">
        <v>1.1728534958876048E-5</v>
      </c>
      <c r="AD46" s="109">
        <v>3.0870567279203105E-5</v>
      </c>
      <c r="AE46" s="110">
        <f t="shared" si="19"/>
        <v>2.9822927539216513E-4</v>
      </c>
      <c r="AF46" s="110">
        <f t="shared" si="20"/>
        <v>1.3981942030172248E-5</v>
      </c>
      <c r="AG46" s="110">
        <f t="shared" si="21"/>
        <v>3.4703981761891987E-5</v>
      </c>
      <c r="AH46" s="110">
        <f t="shared" si="22"/>
        <v>2.7312772456422434E-4</v>
      </c>
      <c r="AI46" s="110">
        <f t="shared" si="23"/>
        <v>1.1728534958876048E-5</v>
      </c>
      <c r="AJ46" s="110">
        <f t="shared" si="24"/>
        <v>3.0870567279203105E-5</v>
      </c>
      <c r="AK46" s="110">
        <f t="shared" si="25"/>
        <v>2.9822927539216513E-4</v>
      </c>
      <c r="AL46" s="110">
        <f t="shared" si="26"/>
        <v>1.3981942030172248E-5</v>
      </c>
      <c r="AM46" s="110">
        <f t="shared" si="27"/>
        <v>3.4703981761891987E-5</v>
      </c>
      <c r="AN46" s="110">
        <f t="shared" si="28"/>
        <v>2.7312772456422434E-4</v>
      </c>
      <c r="AO46" s="110">
        <f t="shared" si="29"/>
        <v>1.1728534958876048E-5</v>
      </c>
      <c r="AP46" s="110">
        <f t="shared" si="30"/>
        <v>3.0870567279203105E-5</v>
      </c>
      <c r="AQ46" s="110">
        <f t="shared" si="13"/>
        <v>9053437.1464691311</v>
      </c>
      <c r="AR46" s="110">
        <f t="shared" si="14"/>
        <v>193106221.8805908</v>
      </c>
      <c r="AS46" s="110">
        <f t="shared" si="15"/>
        <v>77800870.762467861</v>
      </c>
      <c r="AT46" s="110">
        <f t="shared" si="16"/>
        <v>9885484.9111632798</v>
      </c>
      <c r="AU46" s="110">
        <f t="shared" si="17"/>
        <v>230207780.38067445</v>
      </c>
      <c r="AV46" s="110">
        <f t="shared" si="18"/>
        <v>87461949.616291538</v>
      </c>
    </row>
    <row r="47" spans="1:48" x14ac:dyDescent="0.55000000000000004">
      <c r="A47" s="9" t="s">
        <v>144</v>
      </c>
      <c r="B47" s="108" t="s">
        <v>261</v>
      </c>
      <c r="C47" s="9" t="s">
        <v>482</v>
      </c>
      <c r="D47" s="9" t="s">
        <v>436</v>
      </c>
      <c r="E47" s="9">
        <v>2022</v>
      </c>
      <c r="F47" s="108" t="s">
        <v>483</v>
      </c>
      <c r="G47" s="109">
        <v>0</v>
      </c>
      <c r="H47" s="109">
        <v>0</v>
      </c>
      <c r="I47" s="109">
        <v>0</v>
      </c>
      <c r="J47" s="109">
        <v>0</v>
      </c>
      <c r="K47" s="109">
        <v>0</v>
      </c>
      <c r="L47" s="109">
        <v>0</v>
      </c>
      <c r="M47" s="109">
        <v>0</v>
      </c>
      <c r="N47" s="109">
        <v>0</v>
      </c>
      <c r="O47" s="109">
        <v>0</v>
      </c>
      <c r="P47" s="109">
        <v>0</v>
      </c>
      <c r="Q47" s="109">
        <v>0</v>
      </c>
      <c r="R47" s="109">
        <v>0</v>
      </c>
      <c r="S47" s="109">
        <v>6.3906273298321089E-6</v>
      </c>
      <c r="T47" s="109">
        <v>2.9961304350369094E-7</v>
      </c>
      <c r="U47" s="109">
        <v>7.4365675204054239E-7</v>
      </c>
      <c r="V47" s="109">
        <v>5.8527369549476637E-6</v>
      </c>
      <c r="W47" s="109">
        <v>2.5132574911877239E-7</v>
      </c>
      <c r="X47" s="109">
        <v>6.6151215598292348E-7</v>
      </c>
      <c r="Y47" s="109">
        <v>6.3906273298321089E-6</v>
      </c>
      <c r="Z47" s="109">
        <v>2.9961304350369094E-7</v>
      </c>
      <c r="AA47" s="109">
        <v>7.4365675204054239E-7</v>
      </c>
      <c r="AB47" s="109">
        <v>5.8527369549476637E-6</v>
      </c>
      <c r="AC47" s="109">
        <v>2.5132574911877239E-7</v>
      </c>
      <c r="AD47" s="109">
        <v>6.6151215598292348E-7</v>
      </c>
      <c r="AE47" s="110">
        <f t="shared" si="19"/>
        <v>6.3906273298321089E-6</v>
      </c>
      <c r="AF47" s="110">
        <f t="shared" si="20"/>
        <v>2.9961304350369094E-7</v>
      </c>
      <c r="AG47" s="110">
        <f t="shared" si="21"/>
        <v>7.4365675204054239E-7</v>
      </c>
      <c r="AH47" s="110">
        <f t="shared" si="22"/>
        <v>5.8527369549476637E-6</v>
      </c>
      <c r="AI47" s="110">
        <f t="shared" si="23"/>
        <v>2.5132574911877239E-7</v>
      </c>
      <c r="AJ47" s="110">
        <f t="shared" si="24"/>
        <v>6.6151215598292348E-7</v>
      </c>
      <c r="AK47" s="110">
        <f t="shared" si="25"/>
        <v>6.3906273298321089E-6</v>
      </c>
      <c r="AL47" s="110">
        <f t="shared" si="26"/>
        <v>2.9961304350369094E-7</v>
      </c>
      <c r="AM47" s="110">
        <f t="shared" si="27"/>
        <v>7.4365675204054239E-7</v>
      </c>
      <c r="AN47" s="110">
        <f t="shared" si="28"/>
        <v>5.8527369549476637E-6</v>
      </c>
      <c r="AO47" s="110">
        <f t="shared" si="29"/>
        <v>2.5132574911877239E-7</v>
      </c>
      <c r="AP47" s="110">
        <f t="shared" si="30"/>
        <v>6.6151215598292348E-7</v>
      </c>
      <c r="AQ47" s="110">
        <f t="shared" si="13"/>
        <v>422493733.50189286</v>
      </c>
      <c r="AR47" s="110">
        <f t="shared" si="14"/>
        <v>9011623687.7609062</v>
      </c>
      <c r="AS47" s="110">
        <f t="shared" si="15"/>
        <v>3630707302.2485008</v>
      </c>
      <c r="AT47" s="110">
        <f t="shared" si="16"/>
        <v>461322629.18761981</v>
      </c>
      <c r="AU47" s="110">
        <f t="shared" si="17"/>
        <v>10743029751.098145</v>
      </c>
      <c r="AV47" s="110">
        <f t="shared" si="18"/>
        <v>4081557648.760273</v>
      </c>
    </row>
    <row r="48" spans="1:48" x14ac:dyDescent="0.55000000000000004">
      <c r="A48" s="9" t="s">
        <v>144</v>
      </c>
      <c r="B48" s="108" t="s">
        <v>261</v>
      </c>
      <c r="C48" s="9" t="s">
        <v>482</v>
      </c>
      <c r="D48" s="9" t="s">
        <v>436</v>
      </c>
      <c r="E48" s="9">
        <v>2023</v>
      </c>
      <c r="F48" s="108" t="s">
        <v>484</v>
      </c>
      <c r="G48" s="109">
        <v>0</v>
      </c>
      <c r="H48" s="109">
        <v>0</v>
      </c>
      <c r="I48" s="109">
        <v>0</v>
      </c>
      <c r="J48" s="109">
        <v>0</v>
      </c>
      <c r="K48" s="109">
        <v>0</v>
      </c>
      <c r="L48" s="109">
        <v>0</v>
      </c>
      <c r="M48" s="109">
        <v>0</v>
      </c>
      <c r="N48" s="109">
        <v>0</v>
      </c>
      <c r="O48" s="109">
        <v>0</v>
      </c>
      <c r="P48" s="109">
        <v>0</v>
      </c>
      <c r="Q48" s="109">
        <v>0</v>
      </c>
      <c r="R48" s="109">
        <v>0</v>
      </c>
      <c r="S48" s="109">
        <v>2.1302091099440363E-6</v>
      </c>
      <c r="T48" s="109">
        <v>9.9871014501230323E-8</v>
      </c>
      <c r="U48" s="109">
        <v>2.4788558401351415E-7</v>
      </c>
      <c r="V48" s="109">
        <v>1.9509123183158881E-6</v>
      </c>
      <c r="W48" s="109">
        <v>8.3775249706257472E-8</v>
      </c>
      <c r="X48" s="109">
        <v>2.2050405199430784E-7</v>
      </c>
      <c r="Y48" s="109">
        <v>2.1302091099440363E-6</v>
      </c>
      <c r="Z48" s="109">
        <v>9.9871014501230323E-8</v>
      </c>
      <c r="AA48" s="109">
        <v>2.4788558401351415E-7</v>
      </c>
      <c r="AB48" s="109">
        <v>1.9509123183158881E-6</v>
      </c>
      <c r="AC48" s="109">
        <v>8.3775249706257472E-8</v>
      </c>
      <c r="AD48" s="109">
        <v>2.2050405199430784E-7</v>
      </c>
      <c r="AE48" s="110">
        <f t="shared" si="19"/>
        <v>2.1302091099440363E-6</v>
      </c>
      <c r="AF48" s="110">
        <f t="shared" si="20"/>
        <v>9.9871014501230323E-8</v>
      </c>
      <c r="AG48" s="110">
        <f t="shared" si="21"/>
        <v>2.4788558401351415E-7</v>
      </c>
      <c r="AH48" s="110">
        <f t="shared" si="22"/>
        <v>1.9509123183158881E-6</v>
      </c>
      <c r="AI48" s="110">
        <f t="shared" si="23"/>
        <v>8.3775249706257472E-8</v>
      </c>
      <c r="AJ48" s="110">
        <f t="shared" si="24"/>
        <v>2.2050405199430784E-7</v>
      </c>
      <c r="AK48" s="110">
        <f t="shared" si="25"/>
        <v>2.1302091099440363E-6</v>
      </c>
      <c r="AL48" s="110">
        <f t="shared" si="26"/>
        <v>9.9871014501230323E-8</v>
      </c>
      <c r="AM48" s="110">
        <f t="shared" si="27"/>
        <v>2.4788558401351415E-7</v>
      </c>
      <c r="AN48" s="110">
        <f t="shared" si="28"/>
        <v>1.9509123183158881E-6</v>
      </c>
      <c r="AO48" s="110">
        <f t="shared" si="29"/>
        <v>8.3775249706257472E-8</v>
      </c>
      <c r="AP48" s="110">
        <f t="shared" si="30"/>
        <v>2.2050405199430784E-7</v>
      </c>
      <c r="AQ48" s="110">
        <f t="shared" si="13"/>
        <v>1267481200.5056784</v>
      </c>
      <c r="AR48" s="110">
        <f t="shared" si="14"/>
        <v>27034871063.282715</v>
      </c>
      <c r="AS48" s="110">
        <f t="shared" si="15"/>
        <v>10892121906.745502</v>
      </c>
      <c r="AT48" s="110">
        <f t="shared" si="16"/>
        <v>1383967887.5628593</v>
      </c>
      <c r="AU48" s="110">
        <f t="shared" si="17"/>
        <v>32229089253.29443</v>
      </c>
      <c r="AV48" s="110">
        <f t="shared" si="18"/>
        <v>12244672946.280817</v>
      </c>
    </row>
    <row r="49" spans="1:48" x14ac:dyDescent="0.55000000000000004">
      <c r="A49" s="9" t="s">
        <v>144</v>
      </c>
      <c r="B49" s="108" t="s">
        <v>265</v>
      </c>
      <c r="C49" s="9" t="s">
        <v>485</v>
      </c>
      <c r="D49" s="9" t="s">
        <v>436</v>
      </c>
      <c r="E49" s="9">
        <v>2023</v>
      </c>
      <c r="F49" s="108" t="s">
        <v>486</v>
      </c>
      <c r="G49" s="109">
        <v>0</v>
      </c>
      <c r="H49" s="109">
        <v>0</v>
      </c>
      <c r="I49" s="109">
        <v>0</v>
      </c>
      <c r="J49" s="109">
        <v>0</v>
      </c>
      <c r="K49" s="109">
        <v>0</v>
      </c>
      <c r="L49" s="109">
        <v>0</v>
      </c>
      <c r="M49" s="109">
        <v>0</v>
      </c>
      <c r="N49" s="109">
        <v>0</v>
      </c>
      <c r="O49" s="109">
        <v>0</v>
      </c>
      <c r="P49" s="109">
        <v>0</v>
      </c>
      <c r="Q49" s="109">
        <v>0</v>
      </c>
      <c r="R49" s="109">
        <v>0</v>
      </c>
      <c r="S49" s="109">
        <v>4.2604182198880724E-3</v>
      </c>
      <c r="T49" s="109">
        <v>1.9974202900246063E-4</v>
      </c>
      <c r="U49" s="109">
        <v>4.9577116802702827E-4</v>
      </c>
      <c r="V49" s="109">
        <v>3.9018246366317754E-3</v>
      </c>
      <c r="W49" s="109">
        <v>1.6755049941251493E-4</v>
      </c>
      <c r="X49" s="109">
        <v>4.4100810398861563E-4</v>
      </c>
      <c r="Y49" s="109">
        <v>4.2604182198880724E-3</v>
      </c>
      <c r="Z49" s="109">
        <v>1.9974202900246063E-4</v>
      </c>
      <c r="AA49" s="109">
        <v>4.9577116802702827E-4</v>
      </c>
      <c r="AB49" s="109">
        <v>3.9018246366317754E-3</v>
      </c>
      <c r="AC49" s="109">
        <v>1.6755049941251493E-4</v>
      </c>
      <c r="AD49" s="109">
        <v>4.4100810398861563E-4</v>
      </c>
      <c r="AE49" s="110">
        <f t="shared" si="19"/>
        <v>4.2604182198880724E-3</v>
      </c>
      <c r="AF49" s="110">
        <f t="shared" si="20"/>
        <v>1.9974202900246063E-4</v>
      </c>
      <c r="AG49" s="110">
        <f t="shared" si="21"/>
        <v>4.9577116802702827E-4</v>
      </c>
      <c r="AH49" s="110">
        <f t="shared" si="22"/>
        <v>3.9018246366317754E-3</v>
      </c>
      <c r="AI49" s="110">
        <f t="shared" si="23"/>
        <v>1.6755049941251493E-4</v>
      </c>
      <c r="AJ49" s="110">
        <f t="shared" si="24"/>
        <v>4.4100810398861563E-4</v>
      </c>
      <c r="AK49" s="110">
        <f t="shared" si="25"/>
        <v>4.2604182198880724E-3</v>
      </c>
      <c r="AL49" s="110">
        <f t="shared" si="26"/>
        <v>1.9974202900246063E-4</v>
      </c>
      <c r="AM49" s="110">
        <f t="shared" si="27"/>
        <v>4.9577116802702827E-4</v>
      </c>
      <c r="AN49" s="110">
        <f t="shared" si="28"/>
        <v>3.9018246366317754E-3</v>
      </c>
      <c r="AO49" s="110">
        <f t="shared" si="29"/>
        <v>1.6755049941251493E-4</v>
      </c>
      <c r="AP49" s="110">
        <f t="shared" si="30"/>
        <v>4.4100810398861563E-4</v>
      </c>
      <c r="AQ49" s="110">
        <f t="shared" si="13"/>
        <v>633740.60025283927</v>
      </c>
      <c r="AR49" s="110">
        <f t="shared" si="14"/>
        <v>13517435.531641359</v>
      </c>
      <c r="AS49" s="110">
        <f t="shared" si="15"/>
        <v>5446060.9533727514</v>
      </c>
      <c r="AT49" s="110">
        <f t="shared" si="16"/>
        <v>691983.94378142979</v>
      </c>
      <c r="AU49" s="110">
        <f t="shared" si="17"/>
        <v>16114544.626647215</v>
      </c>
      <c r="AV49" s="110">
        <f t="shared" si="18"/>
        <v>6122336.4731404092</v>
      </c>
    </row>
    <row r="50" spans="1:48" x14ac:dyDescent="0.55000000000000004">
      <c r="A50" s="9" t="s">
        <v>144</v>
      </c>
      <c r="B50" s="108" t="s">
        <v>252</v>
      </c>
      <c r="C50" s="9" t="s">
        <v>487</v>
      </c>
      <c r="D50" s="9" t="s">
        <v>436</v>
      </c>
      <c r="E50" s="9">
        <v>2022</v>
      </c>
      <c r="F50" s="108" t="s">
        <v>488</v>
      </c>
      <c r="G50" s="109">
        <v>8.9165092656544754E-5</v>
      </c>
      <c r="H50" s="109">
        <v>1.321488694173959E-5</v>
      </c>
      <c r="I50" s="109">
        <v>2.4833864891993481E-5</v>
      </c>
      <c r="J50" s="109">
        <v>7.0453101309053944E-5</v>
      </c>
      <c r="K50" s="109">
        <v>1.2543650101904314E-5</v>
      </c>
      <c r="L50" s="109">
        <v>2.3156803566148111E-5</v>
      </c>
      <c r="M50" s="109">
        <v>8.9165092656544754E-5</v>
      </c>
      <c r="N50" s="109">
        <v>1.321488694173959E-5</v>
      </c>
      <c r="O50" s="109">
        <v>2.4833864891993481E-5</v>
      </c>
      <c r="P50" s="109">
        <v>7.0453101309053944E-5</v>
      </c>
      <c r="Q50" s="109">
        <v>1.2543650101904314E-5</v>
      </c>
      <c r="R50" s="109">
        <v>2.3156803566148111E-5</v>
      </c>
      <c r="S50" s="109">
        <v>4.2604182198880724E-3</v>
      </c>
      <c r="T50" s="109">
        <v>1.9974202900246063E-4</v>
      </c>
      <c r="U50" s="109">
        <v>4.9577116802702827E-4</v>
      </c>
      <c r="V50" s="109">
        <v>3.9018246366317754E-3</v>
      </c>
      <c r="W50" s="109">
        <v>1.6755049941251493E-4</v>
      </c>
      <c r="X50" s="109">
        <v>4.4100810398861563E-4</v>
      </c>
      <c r="Y50" s="109">
        <v>4.2604182198880724E-3</v>
      </c>
      <c r="Z50" s="109">
        <v>1.9974202900246063E-4</v>
      </c>
      <c r="AA50" s="109">
        <v>4.9577116802702827E-4</v>
      </c>
      <c r="AB50" s="109">
        <v>3.9018246366317754E-3</v>
      </c>
      <c r="AC50" s="109">
        <v>1.6755049941251493E-4</v>
      </c>
      <c r="AD50" s="109">
        <v>4.4100810398861563E-4</v>
      </c>
      <c r="AE50" s="110">
        <f t="shared" si="19"/>
        <v>4.3495833125446175E-3</v>
      </c>
      <c r="AF50" s="110">
        <f t="shared" si="20"/>
        <v>2.1295691594420022E-4</v>
      </c>
      <c r="AG50" s="110">
        <f t="shared" si="21"/>
        <v>5.2060503291902172E-4</v>
      </c>
      <c r="AH50" s="110">
        <f t="shared" si="22"/>
        <v>3.9722777379408297E-3</v>
      </c>
      <c r="AI50" s="110">
        <f t="shared" si="23"/>
        <v>1.8009414951441924E-4</v>
      </c>
      <c r="AJ50" s="110">
        <f t="shared" si="24"/>
        <v>4.6416490755476375E-4</v>
      </c>
      <c r="AK50" s="110">
        <f t="shared" si="25"/>
        <v>4.3495833125446175E-3</v>
      </c>
      <c r="AL50" s="110">
        <f t="shared" si="26"/>
        <v>2.1295691594420022E-4</v>
      </c>
      <c r="AM50" s="110">
        <f t="shared" si="27"/>
        <v>5.2060503291902172E-4</v>
      </c>
      <c r="AN50" s="110">
        <f t="shared" si="28"/>
        <v>3.9722777379408297E-3</v>
      </c>
      <c r="AO50" s="110">
        <f t="shared" si="29"/>
        <v>1.8009414951441924E-4</v>
      </c>
      <c r="AP50" s="110">
        <f t="shared" si="30"/>
        <v>4.6416490755476375E-4</v>
      </c>
      <c r="AQ50" s="110">
        <f t="shared" si="13"/>
        <v>620749.11686665239</v>
      </c>
      <c r="AR50" s="110">
        <f t="shared" si="14"/>
        <v>12678620.875160797</v>
      </c>
      <c r="AS50" s="110">
        <f t="shared" si="15"/>
        <v>5186273.3344338899</v>
      </c>
      <c r="AT50" s="110">
        <f t="shared" si="16"/>
        <v>679710.78009254218</v>
      </c>
      <c r="AU50" s="110">
        <f t="shared" si="17"/>
        <v>14992158.308750749</v>
      </c>
      <c r="AV50" s="110">
        <f t="shared" si="18"/>
        <v>5816898.1671270458</v>
      </c>
    </row>
    <row r="51" spans="1:48" x14ac:dyDescent="0.55000000000000004">
      <c r="A51" s="9" t="s">
        <v>144</v>
      </c>
      <c r="B51" s="108" t="s">
        <v>185</v>
      </c>
      <c r="C51" s="9" t="s">
        <v>489</v>
      </c>
      <c r="D51" s="9" t="s">
        <v>436</v>
      </c>
      <c r="E51" s="9">
        <v>2020</v>
      </c>
      <c r="F51" s="108" t="s">
        <v>490</v>
      </c>
      <c r="G51" s="109">
        <v>1.7833018531308951E-4</v>
      </c>
      <c r="H51" s="109">
        <v>2.6429773883479181E-5</v>
      </c>
      <c r="I51" s="109">
        <v>4.9667729783986962E-5</v>
      </c>
      <c r="J51" s="109">
        <v>1.4090620261810789E-4</v>
      </c>
      <c r="K51" s="109">
        <v>2.5087300203808629E-5</v>
      </c>
      <c r="L51" s="109">
        <v>4.6313607132296222E-5</v>
      </c>
      <c r="M51" s="109">
        <v>1.7833018531308951E-4</v>
      </c>
      <c r="N51" s="109">
        <v>2.6429773883479181E-5</v>
      </c>
      <c r="O51" s="109">
        <v>4.9667729783986962E-5</v>
      </c>
      <c r="P51" s="109">
        <v>1.4090620261810789E-4</v>
      </c>
      <c r="Q51" s="109">
        <v>2.5087300203808629E-5</v>
      </c>
      <c r="R51" s="109">
        <v>4.6313607132296222E-5</v>
      </c>
      <c r="S51" s="109">
        <v>8.5208364397761441E-4</v>
      </c>
      <c r="T51" s="109">
        <v>3.9948405800492125E-5</v>
      </c>
      <c r="U51" s="109">
        <v>9.9154233605405642E-5</v>
      </c>
      <c r="V51" s="109">
        <v>7.8036492732635511E-4</v>
      </c>
      <c r="W51" s="109">
        <v>3.3510099882502981E-5</v>
      </c>
      <c r="X51" s="109">
        <v>8.8201620797723128E-5</v>
      </c>
      <c r="Y51" s="109">
        <v>8.5208364397761441E-4</v>
      </c>
      <c r="Z51" s="109">
        <v>3.9948405800492125E-5</v>
      </c>
      <c r="AA51" s="109">
        <v>9.9154233605405642E-5</v>
      </c>
      <c r="AB51" s="109">
        <v>7.8036492732635511E-4</v>
      </c>
      <c r="AC51" s="109">
        <v>3.3510099882502981E-5</v>
      </c>
      <c r="AD51" s="109">
        <v>8.8201620797723128E-5</v>
      </c>
      <c r="AE51" s="110">
        <f t="shared" si="19"/>
        <v>1.0304138292907038E-3</v>
      </c>
      <c r="AF51" s="110">
        <f t="shared" si="20"/>
        <v>6.6378179683971309E-5</v>
      </c>
      <c r="AG51" s="110">
        <f t="shared" si="21"/>
        <v>1.4882196338939261E-4</v>
      </c>
      <c r="AH51" s="110">
        <f t="shared" si="22"/>
        <v>9.2127112994446294E-4</v>
      </c>
      <c r="AI51" s="110">
        <f t="shared" si="23"/>
        <v>5.8597400086311609E-5</v>
      </c>
      <c r="AJ51" s="110">
        <f t="shared" si="24"/>
        <v>1.3451522793001935E-4</v>
      </c>
      <c r="AK51" s="110">
        <f t="shared" si="25"/>
        <v>1.0304138292907038E-3</v>
      </c>
      <c r="AL51" s="110">
        <f t="shared" si="26"/>
        <v>6.6378179683971309E-5</v>
      </c>
      <c r="AM51" s="110">
        <f t="shared" si="27"/>
        <v>1.4882196338939261E-4</v>
      </c>
      <c r="AN51" s="110">
        <f t="shared" si="28"/>
        <v>9.2127112994446294E-4</v>
      </c>
      <c r="AO51" s="110">
        <f t="shared" si="29"/>
        <v>5.8597400086311609E-5</v>
      </c>
      <c r="AP51" s="110">
        <f t="shared" si="30"/>
        <v>1.3451522793001935E-4</v>
      </c>
      <c r="AQ51" s="110">
        <f t="shared" si="13"/>
        <v>2620306.4470306784</v>
      </c>
      <c r="AR51" s="110">
        <f t="shared" si="14"/>
        <v>40676017.52345106</v>
      </c>
      <c r="AS51" s="110">
        <f t="shared" si="15"/>
        <v>18142483.397665244</v>
      </c>
      <c r="AT51" s="110">
        <f t="shared" si="16"/>
        <v>2930733.3229499599</v>
      </c>
      <c r="AU51" s="110">
        <f t="shared" si="17"/>
        <v>46077129.634130672</v>
      </c>
      <c r="AV51" s="110">
        <f t="shared" si="18"/>
        <v>20072076.905706596</v>
      </c>
    </row>
    <row r="52" spans="1:48" x14ac:dyDescent="0.55000000000000004">
      <c r="A52" s="9" t="s">
        <v>144</v>
      </c>
      <c r="B52" s="108" t="s">
        <v>185</v>
      </c>
      <c r="C52" s="9" t="s">
        <v>489</v>
      </c>
      <c r="D52" s="9" t="s">
        <v>436</v>
      </c>
      <c r="E52" s="9">
        <v>2019</v>
      </c>
      <c r="F52" s="108" t="s">
        <v>491</v>
      </c>
      <c r="G52" s="109">
        <v>2.3093758998045093E-4</v>
      </c>
      <c r="H52" s="109">
        <v>3.4226557179105541E-5</v>
      </c>
      <c r="I52" s="109">
        <v>6.4319710070263119E-5</v>
      </c>
      <c r="J52" s="109">
        <v>1.8247353239044973E-4</v>
      </c>
      <c r="K52" s="109">
        <v>3.2488053763932174E-5</v>
      </c>
      <c r="L52" s="109">
        <v>5.9976121236323609E-5</v>
      </c>
      <c r="M52" s="109">
        <v>2.3093758998045093E-4</v>
      </c>
      <c r="N52" s="109">
        <v>3.4226557179105541E-5</v>
      </c>
      <c r="O52" s="109">
        <v>6.4319710070263119E-5</v>
      </c>
      <c r="P52" s="109">
        <v>1.8247353239044973E-4</v>
      </c>
      <c r="Q52" s="109">
        <v>3.2488053763932174E-5</v>
      </c>
      <c r="R52" s="109">
        <v>5.9976121236323609E-5</v>
      </c>
      <c r="S52" s="109">
        <v>5.7515645968488982E-4</v>
      </c>
      <c r="T52" s="109">
        <v>2.6965173915332192E-5</v>
      </c>
      <c r="U52" s="109">
        <v>6.6929107683648832E-5</v>
      </c>
      <c r="V52" s="109">
        <v>5.2674632594528978E-4</v>
      </c>
      <c r="W52" s="109">
        <v>2.261931742068952E-5</v>
      </c>
      <c r="X52" s="109">
        <v>5.953609403846312E-5</v>
      </c>
      <c r="Y52" s="109">
        <v>5.7515645968488982E-4</v>
      </c>
      <c r="Z52" s="109">
        <v>2.6965173915332192E-5</v>
      </c>
      <c r="AA52" s="109">
        <v>6.6929107683648832E-5</v>
      </c>
      <c r="AB52" s="109">
        <v>5.2674632594528978E-4</v>
      </c>
      <c r="AC52" s="109">
        <v>2.261931742068952E-5</v>
      </c>
      <c r="AD52" s="109">
        <v>5.953609403846312E-5</v>
      </c>
      <c r="AE52" s="110">
        <f t="shared" si="19"/>
        <v>8.0609404966534078E-4</v>
      </c>
      <c r="AF52" s="110">
        <f t="shared" si="20"/>
        <v>6.1191731094437733E-5</v>
      </c>
      <c r="AG52" s="110">
        <f t="shared" si="21"/>
        <v>1.3124881775391194E-4</v>
      </c>
      <c r="AH52" s="110">
        <f t="shared" si="22"/>
        <v>7.0921985833573948E-4</v>
      </c>
      <c r="AI52" s="110">
        <f t="shared" si="23"/>
        <v>5.5107371184621694E-5</v>
      </c>
      <c r="AJ52" s="110">
        <f t="shared" si="24"/>
        <v>1.1951221527478673E-4</v>
      </c>
      <c r="AK52" s="110">
        <f t="shared" si="25"/>
        <v>8.0609404966534078E-4</v>
      </c>
      <c r="AL52" s="110">
        <f t="shared" si="26"/>
        <v>6.1191731094437733E-5</v>
      </c>
      <c r="AM52" s="110">
        <f t="shared" si="27"/>
        <v>1.3124881775391194E-4</v>
      </c>
      <c r="AN52" s="110">
        <f t="shared" si="28"/>
        <v>7.0921985833573948E-4</v>
      </c>
      <c r="AO52" s="110">
        <f t="shared" si="29"/>
        <v>5.5107371184621694E-5</v>
      </c>
      <c r="AP52" s="110">
        <f t="shared" si="30"/>
        <v>1.1951221527478673E-4</v>
      </c>
      <c r="AQ52" s="110">
        <f t="shared" si="13"/>
        <v>3349485.0893899244</v>
      </c>
      <c r="AR52" s="110">
        <f t="shared" si="14"/>
        <v>44123608.724732213</v>
      </c>
      <c r="AS52" s="110">
        <f t="shared" si="15"/>
        <v>20571613.872076385</v>
      </c>
      <c r="AT52" s="110">
        <f t="shared" si="16"/>
        <v>3806999.9990353342</v>
      </c>
      <c r="AU52" s="110">
        <f t="shared" si="17"/>
        <v>48995260.379131712</v>
      </c>
      <c r="AV52" s="110">
        <f t="shared" si="18"/>
        <v>22591832.925128732</v>
      </c>
    </row>
    <row r="53" spans="1:48" x14ac:dyDescent="0.55000000000000004">
      <c r="A53" s="9" t="s">
        <v>144</v>
      </c>
      <c r="B53" s="108" t="s">
        <v>185</v>
      </c>
      <c r="C53" s="9" t="s">
        <v>489</v>
      </c>
      <c r="D53" s="9" t="s">
        <v>436</v>
      </c>
      <c r="E53" s="9">
        <v>2021</v>
      </c>
      <c r="F53" s="108" t="s">
        <v>492</v>
      </c>
      <c r="G53" s="109">
        <v>4.2799244475141487E-4</v>
      </c>
      <c r="H53" s="109">
        <v>6.3431457320350042E-5</v>
      </c>
      <c r="I53" s="109">
        <v>1.1920255148156872E-4</v>
      </c>
      <c r="J53" s="109">
        <v>3.3817488628345901E-4</v>
      </c>
      <c r="K53" s="109">
        <v>6.0209520489140712E-5</v>
      </c>
      <c r="L53" s="109">
        <v>1.1115265711751094E-4</v>
      </c>
      <c r="M53" s="109">
        <v>4.2799244475141487E-4</v>
      </c>
      <c r="N53" s="109">
        <v>6.3431457320350042E-5</v>
      </c>
      <c r="O53" s="109">
        <v>1.1920255148156872E-4</v>
      </c>
      <c r="P53" s="109">
        <v>3.3817488628345901E-4</v>
      </c>
      <c r="Q53" s="109">
        <v>6.0209520489140712E-5</v>
      </c>
      <c r="R53" s="109">
        <v>1.1115265711751094E-4</v>
      </c>
      <c r="S53" s="109">
        <v>2.130209109944036E-4</v>
      </c>
      <c r="T53" s="109">
        <v>9.9871014501230311E-6</v>
      </c>
      <c r="U53" s="109">
        <v>2.4788558401351411E-5</v>
      </c>
      <c r="V53" s="109">
        <v>1.9509123183158878E-4</v>
      </c>
      <c r="W53" s="109">
        <v>8.3775249706257452E-6</v>
      </c>
      <c r="X53" s="109">
        <v>2.2050405199430782E-5</v>
      </c>
      <c r="Y53" s="109">
        <v>2.130209109944036E-4</v>
      </c>
      <c r="Z53" s="109">
        <v>9.9871014501230311E-6</v>
      </c>
      <c r="AA53" s="109">
        <v>2.4788558401351411E-5</v>
      </c>
      <c r="AB53" s="109">
        <v>1.9509123183158878E-4</v>
      </c>
      <c r="AC53" s="109">
        <v>8.3775249706257452E-6</v>
      </c>
      <c r="AD53" s="109">
        <v>2.2050405199430782E-5</v>
      </c>
      <c r="AE53" s="110">
        <f t="shared" si="19"/>
        <v>6.410133557458185E-4</v>
      </c>
      <c r="AF53" s="110">
        <f t="shared" si="20"/>
        <v>7.3418558770473068E-5</v>
      </c>
      <c r="AG53" s="110">
        <f t="shared" si="21"/>
        <v>1.4399110988292014E-4</v>
      </c>
      <c r="AH53" s="110">
        <f t="shared" si="22"/>
        <v>5.3326611811504781E-4</v>
      </c>
      <c r="AI53" s="110">
        <f t="shared" si="23"/>
        <v>6.8587045459766457E-5</v>
      </c>
      <c r="AJ53" s="110">
        <f t="shared" si="24"/>
        <v>1.3320306231694173E-4</v>
      </c>
      <c r="AK53" s="110">
        <f t="shared" si="25"/>
        <v>6.410133557458185E-4</v>
      </c>
      <c r="AL53" s="110">
        <f t="shared" si="26"/>
        <v>7.3418558770473068E-5</v>
      </c>
      <c r="AM53" s="110">
        <f t="shared" si="27"/>
        <v>1.4399110988292014E-4</v>
      </c>
      <c r="AN53" s="110">
        <f t="shared" si="28"/>
        <v>5.3326611811504781E-4</v>
      </c>
      <c r="AO53" s="110">
        <f t="shared" si="29"/>
        <v>6.8587045459766457E-5</v>
      </c>
      <c r="AP53" s="110">
        <f t="shared" si="30"/>
        <v>1.3320306231694173E-4</v>
      </c>
      <c r="AQ53" s="110">
        <f t="shared" si="13"/>
        <v>4212080.7246809267</v>
      </c>
      <c r="AR53" s="110">
        <f t="shared" si="14"/>
        <v>36775442.68392621</v>
      </c>
      <c r="AS53" s="110">
        <f t="shared" si="15"/>
        <v>18751157.638797164</v>
      </c>
      <c r="AT53" s="110">
        <f t="shared" si="16"/>
        <v>5063138.0998736117</v>
      </c>
      <c r="AU53" s="110">
        <f t="shared" si="17"/>
        <v>39366034.531751849</v>
      </c>
      <c r="AV53" s="110">
        <f t="shared" si="18"/>
        <v>20269804.260022588</v>
      </c>
    </row>
    <row r="54" spans="1:48" x14ac:dyDescent="0.55000000000000004">
      <c r="A54" s="9" t="s">
        <v>144</v>
      </c>
      <c r="B54" s="108" t="s">
        <v>185</v>
      </c>
      <c r="C54" s="9" t="s">
        <v>489</v>
      </c>
      <c r="D54" s="9" t="s">
        <v>436</v>
      </c>
      <c r="E54" s="9">
        <v>2023</v>
      </c>
      <c r="F54" s="108" t="s">
        <v>493</v>
      </c>
      <c r="G54" s="109">
        <v>1.7833018531308951E-4</v>
      </c>
      <c r="H54" s="109">
        <v>2.6429773883479181E-5</v>
      </c>
      <c r="I54" s="109">
        <v>4.9667729783986962E-5</v>
      </c>
      <c r="J54" s="109">
        <v>1.4090620261810789E-4</v>
      </c>
      <c r="K54" s="109">
        <v>2.5087300203808629E-5</v>
      </c>
      <c r="L54" s="109">
        <v>4.6313607132296222E-5</v>
      </c>
      <c r="M54" s="109">
        <v>1.7833018531308951E-4</v>
      </c>
      <c r="N54" s="109">
        <v>2.6429773883479181E-5</v>
      </c>
      <c r="O54" s="109">
        <v>4.9667729783986962E-5</v>
      </c>
      <c r="P54" s="109">
        <v>1.4090620261810789E-4</v>
      </c>
      <c r="Q54" s="109">
        <v>2.5087300203808629E-5</v>
      </c>
      <c r="R54" s="109">
        <v>4.6313607132296222E-5</v>
      </c>
      <c r="S54" s="109">
        <v>2.130209109944036E-4</v>
      </c>
      <c r="T54" s="109">
        <v>9.9871014501230311E-6</v>
      </c>
      <c r="U54" s="109">
        <v>2.4788558401351411E-5</v>
      </c>
      <c r="V54" s="109">
        <v>1.9509123183158878E-4</v>
      </c>
      <c r="W54" s="109">
        <v>8.3775249706257452E-6</v>
      </c>
      <c r="X54" s="109">
        <v>2.2050405199430782E-5</v>
      </c>
      <c r="Y54" s="109">
        <v>2.130209109944036E-4</v>
      </c>
      <c r="Z54" s="109">
        <v>9.9871014501230311E-6</v>
      </c>
      <c r="AA54" s="109">
        <v>2.4788558401351411E-5</v>
      </c>
      <c r="AB54" s="109">
        <v>1.9509123183158878E-4</v>
      </c>
      <c r="AC54" s="109">
        <v>8.3775249706257452E-6</v>
      </c>
      <c r="AD54" s="109">
        <v>2.2050405199430782E-5</v>
      </c>
      <c r="AE54" s="110">
        <f t="shared" si="19"/>
        <v>3.9135109630749308E-4</v>
      </c>
      <c r="AF54" s="110">
        <f t="shared" si="20"/>
        <v>3.641687533360221E-5</v>
      </c>
      <c r="AG54" s="110">
        <f t="shared" si="21"/>
        <v>7.4456288185338366E-5</v>
      </c>
      <c r="AH54" s="110">
        <f t="shared" si="22"/>
        <v>3.3599743444969669E-4</v>
      </c>
      <c r="AI54" s="110">
        <f t="shared" si="23"/>
        <v>3.3464825174434374E-5</v>
      </c>
      <c r="AJ54" s="110">
        <f t="shared" si="24"/>
        <v>6.8364012331727E-5</v>
      </c>
      <c r="AK54" s="110">
        <f t="shared" si="25"/>
        <v>3.9135109630749308E-4</v>
      </c>
      <c r="AL54" s="110">
        <f t="shared" si="26"/>
        <v>3.641687533360221E-5</v>
      </c>
      <c r="AM54" s="110">
        <f t="shared" si="27"/>
        <v>7.4456288185338366E-5</v>
      </c>
      <c r="AN54" s="110">
        <f t="shared" si="28"/>
        <v>3.3599743444969669E-4</v>
      </c>
      <c r="AO54" s="110">
        <f t="shared" si="29"/>
        <v>3.3464825174434374E-5</v>
      </c>
      <c r="AP54" s="110">
        <f t="shared" si="30"/>
        <v>6.8364012331727E-5</v>
      </c>
      <c r="AQ54" s="110">
        <f t="shared" si="13"/>
        <v>6899175.7669142988</v>
      </c>
      <c r="AR54" s="110">
        <f t="shared" si="14"/>
        <v>74141451.600837469</v>
      </c>
      <c r="AS54" s="110">
        <f t="shared" si="15"/>
        <v>36262887.471358977</v>
      </c>
      <c r="AT54" s="110">
        <f t="shared" si="16"/>
        <v>8035775.643412617</v>
      </c>
      <c r="AU54" s="110">
        <f t="shared" si="17"/>
        <v>80681730.322101876</v>
      </c>
      <c r="AV54" s="110">
        <f t="shared" si="18"/>
        <v>39494463.649948165</v>
      </c>
    </row>
    <row r="55" spans="1:48" x14ac:dyDescent="0.55000000000000004">
      <c r="A55" s="9" t="s">
        <v>144</v>
      </c>
      <c r="B55" s="108" t="s">
        <v>185</v>
      </c>
      <c r="C55" s="9" t="s">
        <v>489</v>
      </c>
      <c r="D55" s="9" t="s">
        <v>436</v>
      </c>
      <c r="E55" s="9">
        <v>2022</v>
      </c>
      <c r="F55" s="108" t="s">
        <v>494</v>
      </c>
      <c r="G55" s="109">
        <v>1.6049716678178058E-4</v>
      </c>
      <c r="H55" s="109">
        <v>2.3786796495131266E-5</v>
      </c>
      <c r="I55" s="109">
        <v>4.4700956805588266E-5</v>
      </c>
      <c r="J55" s="109">
        <v>1.2681558235629712E-4</v>
      </c>
      <c r="K55" s="109">
        <v>2.2578570183427769E-5</v>
      </c>
      <c r="L55" s="109">
        <v>4.1682246419066601E-5</v>
      </c>
      <c r="M55" s="109">
        <v>1.6049716678178058E-4</v>
      </c>
      <c r="N55" s="109">
        <v>2.3786796495131266E-5</v>
      </c>
      <c r="O55" s="109">
        <v>4.4700956805588266E-5</v>
      </c>
      <c r="P55" s="109">
        <v>1.2681558235629712E-4</v>
      </c>
      <c r="Q55" s="109">
        <v>2.2578570183427769E-5</v>
      </c>
      <c r="R55" s="109">
        <v>4.1682246419066601E-5</v>
      </c>
      <c r="S55" s="109">
        <v>2.130209109944036E-4</v>
      </c>
      <c r="T55" s="109">
        <v>9.9871014501230311E-6</v>
      </c>
      <c r="U55" s="109">
        <v>2.4788558401351411E-5</v>
      </c>
      <c r="V55" s="109">
        <v>1.9509123183158878E-4</v>
      </c>
      <c r="W55" s="109">
        <v>8.3775249706257452E-6</v>
      </c>
      <c r="X55" s="109">
        <v>2.2050405199430782E-5</v>
      </c>
      <c r="Y55" s="109">
        <v>2.130209109944036E-4</v>
      </c>
      <c r="Z55" s="109">
        <v>9.9871014501230311E-6</v>
      </c>
      <c r="AA55" s="109">
        <v>2.4788558401351411E-5</v>
      </c>
      <c r="AB55" s="109">
        <v>1.9509123183158878E-4</v>
      </c>
      <c r="AC55" s="109">
        <v>8.3775249706257452E-6</v>
      </c>
      <c r="AD55" s="109">
        <v>2.2050405199430782E-5</v>
      </c>
      <c r="AE55" s="110">
        <f t="shared" si="19"/>
        <v>3.7351807777618419E-4</v>
      </c>
      <c r="AF55" s="110">
        <f t="shared" si="20"/>
        <v>3.3773897945254295E-5</v>
      </c>
      <c r="AG55" s="110">
        <f t="shared" si="21"/>
        <v>6.9489515206939677E-5</v>
      </c>
      <c r="AH55" s="110">
        <f t="shared" si="22"/>
        <v>3.219068141878859E-4</v>
      </c>
      <c r="AI55" s="110">
        <f t="shared" si="23"/>
        <v>3.0956095154053514E-5</v>
      </c>
      <c r="AJ55" s="110">
        <f t="shared" si="24"/>
        <v>6.373265161849738E-5</v>
      </c>
      <c r="AK55" s="110">
        <f t="shared" si="25"/>
        <v>3.7351807777618419E-4</v>
      </c>
      <c r="AL55" s="110">
        <f t="shared" si="26"/>
        <v>3.3773897945254295E-5</v>
      </c>
      <c r="AM55" s="110">
        <f t="shared" si="27"/>
        <v>6.9489515206939677E-5</v>
      </c>
      <c r="AN55" s="110">
        <f t="shared" si="28"/>
        <v>3.219068141878859E-4</v>
      </c>
      <c r="AO55" s="110">
        <f t="shared" si="29"/>
        <v>3.0956095154053514E-5</v>
      </c>
      <c r="AP55" s="110">
        <f t="shared" si="30"/>
        <v>6.373265161849738E-5</v>
      </c>
      <c r="AQ55" s="110">
        <f t="shared" si="13"/>
        <v>7228565.7927857172</v>
      </c>
      <c r="AR55" s="110">
        <f t="shared" si="14"/>
        <v>79943393.101280674</v>
      </c>
      <c r="AS55" s="110">
        <f t="shared" si="15"/>
        <v>38854782.508690752</v>
      </c>
      <c r="AT55" s="110">
        <f t="shared" si="16"/>
        <v>8387520.4903991353</v>
      </c>
      <c r="AU55" s="110">
        <f t="shared" si="17"/>
        <v>87220303.031225547</v>
      </c>
      <c r="AV55" s="110">
        <f t="shared" si="18"/>
        <v>42364469.882128179</v>
      </c>
    </row>
    <row r="56" spans="1:48" x14ac:dyDescent="0.55000000000000004">
      <c r="A56" s="9" t="s">
        <v>144</v>
      </c>
      <c r="B56" s="108" t="s">
        <v>145</v>
      </c>
      <c r="C56" s="9" t="s">
        <v>495</v>
      </c>
      <c r="D56" s="9" t="s">
        <v>436</v>
      </c>
      <c r="E56" s="9">
        <v>2019</v>
      </c>
      <c r="F56" s="108" t="s">
        <v>496</v>
      </c>
      <c r="G56" s="109">
        <v>2.318292409070164E-5</v>
      </c>
      <c r="H56" s="109">
        <v>3.4358706048522944E-6</v>
      </c>
      <c r="I56" s="109">
        <v>6.4568048719183058E-6</v>
      </c>
      <c r="J56" s="109">
        <v>1.8317806340354029E-5</v>
      </c>
      <c r="K56" s="109">
        <v>3.2613490264951223E-6</v>
      </c>
      <c r="L56" s="109">
        <v>6.0207689271985094E-6</v>
      </c>
      <c r="M56" s="109">
        <v>2.318292409070164E-5</v>
      </c>
      <c r="N56" s="109">
        <v>3.4358706048522944E-6</v>
      </c>
      <c r="O56" s="109">
        <v>6.4568048719183058E-6</v>
      </c>
      <c r="P56" s="109">
        <v>1.8317806340354029E-5</v>
      </c>
      <c r="Q56" s="109">
        <v>3.2613490264951223E-6</v>
      </c>
      <c r="R56" s="109">
        <v>6.0207689271985094E-6</v>
      </c>
      <c r="S56" s="109">
        <v>1.1716150104692201E-3</v>
      </c>
      <c r="T56" s="109">
        <v>5.4929057975676684E-5</v>
      </c>
      <c r="U56" s="109">
        <v>1.3633707120743279E-4</v>
      </c>
      <c r="V56" s="109">
        <v>1.0730017750737383E-3</v>
      </c>
      <c r="W56" s="109">
        <v>4.6076387338441605E-5</v>
      </c>
      <c r="X56" s="109">
        <v>1.2127722859686931E-4</v>
      </c>
      <c r="Y56" s="109">
        <v>1.1716150104692201E-3</v>
      </c>
      <c r="Z56" s="109">
        <v>5.4929057975676684E-5</v>
      </c>
      <c r="AA56" s="109">
        <v>1.3633707120743279E-4</v>
      </c>
      <c r="AB56" s="109">
        <v>1.0730017750737383E-3</v>
      </c>
      <c r="AC56" s="109">
        <v>4.6076387338441605E-5</v>
      </c>
      <c r="AD56" s="109">
        <v>1.2127722859686931E-4</v>
      </c>
      <c r="AE56" s="110">
        <f t="shared" si="19"/>
        <v>1.1947979345599217E-3</v>
      </c>
      <c r="AF56" s="110">
        <f t="shared" si="20"/>
        <v>5.8364928580528976E-5</v>
      </c>
      <c r="AG56" s="110">
        <f t="shared" si="21"/>
        <v>1.427938760793511E-4</v>
      </c>
      <c r="AH56" s="110">
        <f t="shared" si="22"/>
        <v>1.0913195814140923E-3</v>
      </c>
      <c r="AI56" s="110">
        <f t="shared" si="23"/>
        <v>4.9337736364936724E-5</v>
      </c>
      <c r="AJ56" s="110">
        <f t="shared" si="24"/>
        <v>1.2729799752406781E-4</v>
      </c>
      <c r="AK56" s="110">
        <f t="shared" si="25"/>
        <v>1.1947979345599217E-3</v>
      </c>
      <c r="AL56" s="110">
        <f t="shared" si="26"/>
        <v>5.8364928580528976E-5</v>
      </c>
      <c r="AM56" s="110">
        <f t="shared" si="27"/>
        <v>1.427938760793511E-4</v>
      </c>
      <c r="AN56" s="110">
        <f t="shared" si="28"/>
        <v>1.0913195814140923E-3</v>
      </c>
      <c r="AO56" s="110">
        <f t="shared" si="29"/>
        <v>4.9337736364936724E-5</v>
      </c>
      <c r="AP56" s="110">
        <f t="shared" si="30"/>
        <v>1.2729799752406781E-4</v>
      </c>
      <c r="AQ56" s="110">
        <f t="shared" si="13"/>
        <v>2259796.3403698779</v>
      </c>
      <c r="AR56" s="110">
        <f t="shared" si="14"/>
        <v>46260657.995574802</v>
      </c>
      <c r="AS56" s="110">
        <f t="shared" si="15"/>
        <v>18908373.903230973</v>
      </c>
      <c r="AT56" s="110">
        <f t="shared" si="16"/>
        <v>2474069.0499674147</v>
      </c>
      <c r="AU56" s="110">
        <f t="shared" si="17"/>
        <v>54724845.502211414</v>
      </c>
      <c r="AV56" s="110">
        <f t="shared" si="18"/>
        <v>21210074.41212514</v>
      </c>
    </row>
    <row r="57" spans="1:48" x14ac:dyDescent="0.55000000000000004">
      <c r="A57" s="9" t="s">
        <v>144</v>
      </c>
      <c r="B57" s="108" t="s">
        <v>145</v>
      </c>
      <c r="C57" s="9" t="s">
        <v>495</v>
      </c>
      <c r="D57" s="9" t="s">
        <v>436</v>
      </c>
      <c r="E57" s="9">
        <v>2020</v>
      </c>
      <c r="F57" s="108" t="s">
        <v>497</v>
      </c>
      <c r="G57" s="109">
        <v>1.7833018531308951E-5</v>
      </c>
      <c r="H57" s="109">
        <v>2.642977388347918E-6</v>
      </c>
      <c r="I57" s="109">
        <v>4.9667729783986955E-6</v>
      </c>
      <c r="J57" s="109">
        <v>1.4090620261810789E-5</v>
      </c>
      <c r="K57" s="109">
        <v>2.5087300203808627E-6</v>
      </c>
      <c r="L57" s="109">
        <v>4.6313607132296217E-6</v>
      </c>
      <c r="M57" s="109">
        <v>1.7833018531308951E-5</v>
      </c>
      <c r="N57" s="109">
        <v>2.642977388347918E-6</v>
      </c>
      <c r="O57" s="109">
        <v>4.9667729783986955E-6</v>
      </c>
      <c r="P57" s="109">
        <v>1.4090620261810789E-5</v>
      </c>
      <c r="Q57" s="109">
        <v>2.5087300203808627E-6</v>
      </c>
      <c r="R57" s="109">
        <v>4.6313607132296217E-6</v>
      </c>
      <c r="S57" s="109">
        <v>4.260418219888072E-4</v>
      </c>
      <c r="T57" s="109">
        <v>1.9974202900246062E-5</v>
      </c>
      <c r="U57" s="109">
        <v>4.9577116802702821E-5</v>
      </c>
      <c r="V57" s="109">
        <v>3.9018246366317755E-4</v>
      </c>
      <c r="W57" s="109">
        <v>1.675504994125149E-5</v>
      </c>
      <c r="X57" s="109">
        <v>4.4100810398861564E-5</v>
      </c>
      <c r="Y57" s="109">
        <v>4.260418219888072E-4</v>
      </c>
      <c r="Z57" s="109">
        <v>1.9974202900246062E-5</v>
      </c>
      <c r="AA57" s="109">
        <v>4.9577116802702821E-5</v>
      </c>
      <c r="AB57" s="109">
        <v>3.9018246366317755E-4</v>
      </c>
      <c r="AC57" s="109">
        <v>1.675504994125149E-5</v>
      </c>
      <c r="AD57" s="109">
        <v>4.4100810398861564E-5</v>
      </c>
      <c r="AE57" s="110">
        <f t="shared" si="19"/>
        <v>4.4387484052011615E-4</v>
      </c>
      <c r="AF57" s="110">
        <f t="shared" si="20"/>
        <v>2.2617180288593981E-5</v>
      </c>
      <c r="AG57" s="110">
        <f t="shared" si="21"/>
        <v>5.4543889781101517E-5</v>
      </c>
      <c r="AH57" s="110">
        <f t="shared" si="22"/>
        <v>4.0427308392498835E-4</v>
      </c>
      <c r="AI57" s="110">
        <f t="shared" si="23"/>
        <v>1.9263779961632354E-5</v>
      </c>
      <c r="AJ57" s="110">
        <f t="shared" si="24"/>
        <v>4.8732171112091185E-5</v>
      </c>
      <c r="AK57" s="110">
        <f t="shared" si="25"/>
        <v>4.4387484052011615E-4</v>
      </c>
      <c r="AL57" s="110">
        <f t="shared" si="26"/>
        <v>2.2617180288593981E-5</v>
      </c>
      <c r="AM57" s="110">
        <f t="shared" si="27"/>
        <v>5.4543889781101517E-5</v>
      </c>
      <c r="AN57" s="110">
        <f t="shared" si="28"/>
        <v>4.0427308392498835E-4</v>
      </c>
      <c r="AO57" s="110">
        <f t="shared" si="29"/>
        <v>1.9263779961632354E-5</v>
      </c>
      <c r="AP57" s="110">
        <f t="shared" si="30"/>
        <v>4.8732171112091185E-5</v>
      </c>
      <c r="AQ57" s="110">
        <f t="shared" si="13"/>
        <v>6082795.7647616155</v>
      </c>
      <c r="AR57" s="110">
        <f t="shared" si="14"/>
        <v>119378276.40528783</v>
      </c>
      <c r="AS57" s="110">
        <f t="shared" si="15"/>
        <v>49501420.064388253</v>
      </c>
      <c r="AT57" s="110">
        <f t="shared" si="16"/>
        <v>6678653.8786761696</v>
      </c>
      <c r="AU57" s="110">
        <f t="shared" si="17"/>
        <v>140159408.24581605</v>
      </c>
      <c r="AV57" s="110">
        <f t="shared" si="18"/>
        <v>55404878.099717773</v>
      </c>
    </row>
    <row r="58" spans="1:48" x14ac:dyDescent="0.55000000000000004">
      <c r="A58" s="9" t="s">
        <v>144</v>
      </c>
      <c r="B58" s="108" t="s">
        <v>145</v>
      </c>
      <c r="C58" s="9" t="s">
        <v>495</v>
      </c>
      <c r="D58" s="9" t="s">
        <v>436</v>
      </c>
      <c r="E58" s="9">
        <v>2022</v>
      </c>
      <c r="F58" s="108" t="s">
        <v>498</v>
      </c>
      <c r="G58" s="109">
        <v>1.7833018531308951E-5</v>
      </c>
      <c r="H58" s="109">
        <v>2.642977388347918E-6</v>
      </c>
      <c r="I58" s="109">
        <v>4.9667729783986955E-6</v>
      </c>
      <c r="J58" s="109">
        <v>1.4090620261810789E-5</v>
      </c>
      <c r="K58" s="109">
        <v>2.5087300203808627E-6</v>
      </c>
      <c r="L58" s="109">
        <v>4.6313607132296217E-6</v>
      </c>
      <c r="M58" s="109">
        <v>1.7833018531308951E-5</v>
      </c>
      <c r="N58" s="109">
        <v>2.642977388347918E-6</v>
      </c>
      <c r="O58" s="109">
        <v>4.9667729783986955E-6</v>
      </c>
      <c r="P58" s="109">
        <v>1.4090620261810789E-5</v>
      </c>
      <c r="Q58" s="109">
        <v>2.5087300203808627E-6</v>
      </c>
      <c r="R58" s="109">
        <v>4.6313607132296217E-6</v>
      </c>
      <c r="S58" s="109">
        <v>2.130209109944036E-4</v>
      </c>
      <c r="T58" s="109">
        <v>9.9871014501230311E-6</v>
      </c>
      <c r="U58" s="109">
        <v>2.4788558401351411E-5</v>
      </c>
      <c r="V58" s="109">
        <v>1.9509123183158878E-4</v>
      </c>
      <c r="W58" s="109">
        <v>8.3775249706257452E-6</v>
      </c>
      <c r="X58" s="109">
        <v>2.2050405199430782E-5</v>
      </c>
      <c r="Y58" s="109">
        <v>2.130209109944036E-4</v>
      </c>
      <c r="Z58" s="109">
        <v>9.9871014501230311E-6</v>
      </c>
      <c r="AA58" s="109">
        <v>2.4788558401351411E-5</v>
      </c>
      <c r="AB58" s="109">
        <v>1.9509123183158878E-4</v>
      </c>
      <c r="AC58" s="109">
        <v>8.3775249706257452E-6</v>
      </c>
      <c r="AD58" s="109">
        <v>2.2050405199430782E-5</v>
      </c>
      <c r="AE58" s="110">
        <f t="shared" si="19"/>
        <v>2.3085392952571255E-4</v>
      </c>
      <c r="AF58" s="110">
        <f t="shared" si="20"/>
        <v>1.263007883847095E-5</v>
      </c>
      <c r="AG58" s="110">
        <f t="shared" si="21"/>
        <v>2.9755331379750106E-5</v>
      </c>
      <c r="AH58" s="110">
        <f t="shared" si="22"/>
        <v>2.0918185209339957E-4</v>
      </c>
      <c r="AI58" s="110">
        <f t="shared" si="23"/>
        <v>1.0886254991006609E-5</v>
      </c>
      <c r="AJ58" s="110">
        <f t="shared" si="24"/>
        <v>2.6681765912660403E-5</v>
      </c>
      <c r="AK58" s="110">
        <f t="shared" si="25"/>
        <v>2.3085392952571255E-4</v>
      </c>
      <c r="AL58" s="110">
        <f t="shared" si="26"/>
        <v>1.263007883847095E-5</v>
      </c>
      <c r="AM58" s="110">
        <f t="shared" si="27"/>
        <v>2.9755331379750106E-5</v>
      </c>
      <c r="AN58" s="110">
        <f t="shared" si="28"/>
        <v>2.0918185209339957E-4</v>
      </c>
      <c r="AO58" s="110">
        <f t="shared" si="29"/>
        <v>1.0886254991006609E-5</v>
      </c>
      <c r="AP58" s="110">
        <f t="shared" si="30"/>
        <v>2.6681765912660403E-5</v>
      </c>
      <c r="AQ58" s="110">
        <f t="shared" si="13"/>
        <v>11695707.348569406</v>
      </c>
      <c r="AR58" s="110">
        <f t="shared" si="14"/>
        <v>213775387.67025411</v>
      </c>
      <c r="AS58" s="110">
        <f t="shared" si="15"/>
        <v>90740041.357343987</v>
      </c>
      <c r="AT58" s="110">
        <f t="shared" si="16"/>
        <v>12907429.459007045</v>
      </c>
      <c r="AU58" s="110">
        <f t="shared" si="17"/>
        <v>248019176.68018374</v>
      </c>
      <c r="AV58" s="110">
        <f t="shared" si="18"/>
        <v>101192702.49346051</v>
      </c>
    </row>
    <row r="59" spans="1:48" x14ac:dyDescent="0.55000000000000004">
      <c r="A59" s="9" t="s">
        <v>144</v>
      </c>
      <c r="B59" s="108" t="s">
        <v>145</v>
      </c>
      <c r="C59" s="9" t="s">
        <v>495</v>
      </c>
      <c r="D59" s="9" t="s">
        <v>436</v>
      </c>
      <c r="E59" s="9">
        <v>2023</v>
      </c>
      <c r="F59" s="108" t="s">
        <v>499</v>
      </c>
      <c r="G59" s="109">
        <v>1.7833018531308951E-5</v>
      </c>
      <c r="H59" s="109">
        <v>2.642977388347918E-6</v>
      </c>
      <c r="I59" s="109">
        <v>4.9667729783986955E-6</v>
      </c>
      <c r="J59" s="109">
        <v>1.4090620261810789E-5</v>
      </c>
      <c r="K59" s="109">
        <v>2.5087300203808627E-6</v>
      </c>
      <c r="L59" s="109">
        <v>4.6313607132296217E-6</v>
      </c>
      <c r="M59" s="109">
        <v>1.7833018531308951E-5</v>
      </c>
      <c r="N59" s="109">
        <v>2.642977388347918E-6</v>
      </c>
      <c r="O59" s="109">
        <v>4.9667729783986955E-6</v>
      </c>
      <c r="P59" s="109">
        <v>1.4090620261810789E-5</v>
      </c>
      <c r="Q59" s="109">
        <v>2.5087300203808627E-6</v>
      </c>
      <c r="R59" s="109">
        <v>4.6313607132296217E-6</v>
      </c>
      <c r="S59" s="109">
        <v>2.130209109944036E-4</v>
      </c>
      <c r="T59" s="109">
        <v>9.9871014501230311E-6</v>
      </c>
      <c r="U59" s="109">
        <v>2.4788558401351411E-5</v>
      </c>
      <c r="V59" s="109">
        <v>1.9509123183158878E-4</v>
      </c>
      <c r="W59" s="109">
        <v>8.3775249706257452E-6</v>
      </c>
      <c r="X59" s="109">
        <v>2.2050405199430782E-5</v>
      </c>
      <c r="Y59" s="109">
        <v>2.130209109944036E-4</v>
      </c>
      <c r="Z59" s="109">
        <v>9.9871014501230311E-6</v>
      </c>
      <c r="AA59" s="109">
        <v>2.4788558401351411E-5</v>
      </c>
      <c r="AB59" s="109">
        <v>1.9509123183158878E-4</v>
      </c>
      <c r="AC59" s="109">
        <v>8.3775249706257452E-6</v>
      </c>
      <c r="AD59" s="109">
        <v>2.2050405199430782E-5</v>
      </c>
      <c r="AE59" s="110">
        <f t="shared" si="19"/>
        <v>2.3085392952571255E-4</v>
      </c>
      <c r="AF59" s="110">
        <f t="shared" si="20"/>
        <v>1.263007883847095E-5</v>
      </c>
      <c r="AG59" s="110">
        <f t="shared" si="21"/>
        <v>2.9755331379750106E-5</v>
      </c>
      <c r="AH59" s="110">
        <f t="shared" si="22"/>
        <v>2.0918185209339957E-4</v>
      </c>
      <c r="AI59" s="110">
        <f t="shared" si="23"/>
        <v>1.0886254991006609E-5</v>
      </c>
      <c r="AJ59" s="110">
        <f t="shared" si="24"/>
        <v>2.6681765912660403E-5</v>
      </c>
      <c r="AK59" s="110">
        <f t="shared" si="25"/>
        <v>2.3085392952571255E-4</v>
      </c>
      <c r="AL59" s="110">
        <f t="shared" si="26"/>
        <v>1.263007883847095E-5</v>
      </c>
      <c r="AM59" s="110">
        <f t="shared" si="27"/>
        <v>2.9755331379750106E-5</v>
      </c>
      <c r="AN59" s="110">
        <f t="shared" si="28"/>
        <v>2.0918185209339957E-4</v>
      </c>
      <c r="AO59" s="110">
        <f t="shared" si="29"/>
        <v>1.0886254991006609E-5</v>
      </c>
      <c r="AP59" s="110">
        <f t="shared" si="30"/>
        <v>2.6681765912660403E-5</v>
      </c>
      <c r="AQ59" s="110">
        <f t="shared" si="13"/>
        <v>11695707.348569406</v>
      </c>
      <c r="AR59" s="110">
        <f t="shared" si="14"/>
        <v>213775387.67025411</v>
      </c>
      <c r="AS59" s="110">
        <f t="shared" si="15"/>
        <v>90740041.357343987</v>
      </c>
      <c r="AT59" s="110">
        <f t="shared" si="16"/>
        <v>12907429.459007045</v>
      </c>
      <c r="AU59" s="110">
        <f t="shared" si="17"/>
        <v>248019176.68018374</v>
      </c>
      <c r="AV59" s="110">
        <f t="shared" si="18"/>
        <v>101192702.49346051</v>
      </c>
    </row>
    <row r="60" spans="1:48" x14ac:dyDescent="0.55000000000000004">
      <c r="A60" s="9" t="s">
        <v>144</v>
      </c>
      <c r="B60" s="108" t="s">
        <v>145</v>
      </c>
      <c r="C60" s="9" t="s">
        <v>495</v>
      </c>
      <c r="D60" s="9" t="s">
        <v>436</v>
      </c>
      <c r="E60" s="9">
        <v>2021</v>
      </c>
      <c r="F60" s="108" t="s">
        <v>500</v>
      </c>
      <c r="G60" s="109">
        <v>8.9165092656544754E-6</v>
      </c>
      <c r="H60" s="109">
        <v>1.321488694173959E-6</v>
      </c>
      <c r="I60" s="109">
        <v>2.4833864891993477E-6</v>
      </c>
      <c r="J60" s="109">
        <v>7.0453101309053946E-6</v>
      </c>
      <c r="K60" s="109">
        <v>1.2543650101904314E-6</v>
      </c>
      <c r="L60" s="109">
        <v>2.3156803566148108E-6</v>
      </c>
      <c r="M60" s="109">
        <v>8.9165092656544754E-6</v>
      </c>
      <c r="N60" s="109">
        <v>1.321488694173959E-6</v>
      </c>
      <c r="O60" s="109">
        <v>2.4833864891993477E-6</v>
      </c>
      <c r="P60" s="109">
        <v>7.0453101309053946E-6</v>
      </c>
      <c r="Q60" s="109">
        <v>1.2543650101904314E-6</v>
      </c>
      <c r="R60" s="109">
        <v>2.3156803566148108E-6</v>
      </c>
      <c r="S60" s="109">
        <v>2.130209109944036E-4</v>
      </c>
      <c r="T60" s="109">
        <v>9.9871014501230311E-6</v>
      </c>
      <c r="U60" s="109">
        <v>2.4788558401351411E-5</v>
      </c>
      <c r="V60" s="109">
        <v>1.9509123183158878E-4</v>
      </c>
      <c r="W60" s="109">
        <v>8.3775249706257452E-6</v>
      </c>
      <c r="X60" s="109">
        <v>2.2050405199430782E-5</v>
      </c>
      <c r="Y60" s="109">
        <v>2.130209109944036E-4</v>
      </c>
      <c r="Z60" s="109">
        <v>9.9871014501230311E-6</v>
      </c>
      <c r="AA60" s="109">
        <v>2.4788558401351411E-5</v>
      </c>
      <c r="AB60" s="109">
        <v>1.9509123183158878E-4</v>
      </c>
      <c r="AC60" s="109">
        <v>8.3775249706257452E-6</v>
      </c>
      <c r="AD60" s="109">
        <v>2.2050405199430782E-5</v>
      </c>
      <c r="AE60" s="110">
        <f t="shared" si="19"/>
        <v>2.2193742026005808E-4</v>
      </c>
      <c r="AF60" s="110">
        <f t="shared" si="20"/>
        <v>1.130859014429699E-5</v>
      </c>
      <c r="AG60" s="110">
        <f t="shared" si="21"/>
        <v>2.7271944890550758E-5</v>
      </c>
      <c r="AH60" s="110">
        <f t="shared" si="22"/>
        <v>2.0213654196249417E-4</v>
      </c>
      <c r="AI60" s="110">
        <f t="shared" si="23"/>
        <v>9.6318899808161769E-6</v>
      </c>
      <c r="AJ60" s="110">
        <f t="shared" si="24"/>
        <v>2.4366085556045592E-5</v>
      </c>
      <c r="AK60" s="110">
        <f t="shared" si="25"/>
        <v>2.2193742026005808E-4</v>
      </c>
      <c r="AL60" s="110">
        <f t="shared" si="26"/>
        <v>1.130859014429699E-5</v>
      </c>
      <c r="AM60" s="110">
        <f t="shared" si="27"/>
        <v>2.7271944890550758E-5</v>
      </c>
      <c r="AN60" s="110">
        <f t="shared" si="28"/>
        <v>2.0213654196249417E-4</v>
      </c>
      <c r="AO60" s="110">
        <f t="shared" si="29"/>
        <v>9.6318899808161769E-6</v>
      </c>
      <c r="AP60" s="110">
        <f t="shared" si="30"/>
        <v>2.4366085556045592E-5</v>
      </c>
      <c r="AQ60" s="110">
        <f t="shared" si="13"/>
        <v>12165591.529523231</v>
      </c>
      <c r="AR60" s="110">
        <f t="shared" si="14"/>
        <v>238756552.81057566</v>
      </c>
      <c r="AS60" s="110">
        <f t="shared" si="15"/>
        <v>99002840.128776506</v>
      </c>
      <c r="AT60" s="110">
        <f t="shared" si="16"/>
        <v>13357307.757352339</v>
      </c>
      <c r="AU60" s="110">
        <f t="shared" si="17"/>
        <v>280318816.4916321</v>
      </c>
      <c r="AV60" s="110">
        <f t="shared" si="18"/>
        <v>110809756.19943555</v>
      </c>
    </row>
    <row r="61" spans="1:48" x14ac:dyDescent="0.55000000000000004">
      <c r="A61" s="9" t="s">
        <v>144</v>
      </c>
      <c r="B61" s="108" t="s">
        <v>201</v>
      </c>
      <c r="C61" s="9" t="s">
        <v>501</v>
      </c>
      <c r="D61" s="9" t="s">
        <v>436</v>
      </c>
      <c r="E61" s="9">
        <v>2019</v>
      </c>
      <c r="F61" s="108" t="s">
        <v>502</v>
      </c>
      <c r="G61" s="109">
        <v>8.9165092656544754E-5</v>
      </c>
      <c r="H61" s="109">
        <v>1.321488694173959E-5</v>
      </c>
      <c r="I61" s="109">
        <v>2.4833864891993481E-5</v>
      </c>
      <c r="J61" s="109">
        <v>7.0453101309053944E-5</v>
      </c>
      <c r="K61" s="109">
        <v>1.2543650101904314E-5</v>
      </c>
      <c r="L61" s="109">
        <v>2.3156803566148111E-5</v>
      </c>
      <c r="M61" s="109">
        <v>8.9165092656544754E-5</v>
      </c>
      <c r="N61" s="109">
        <v>1.321488694173959E-5</v>
      </c>
      <c r="O61" s="109">
        <v>2.4833864891993481E-5</v>
      </c>
      <c r="P61" s="109">
        <v>7.0453101309053944E-5</v>
      </c>
      <c r="Q61" s="109">
        <v>1.2543650101904314E-5</v>
      </c>
      <c r="R61" s="109">
        <v>2.3156803566148111E-5</v>
      </c>
      <c r="S61" s="109">
        <v>0</v>
      </c>
      <c r="T61" s="109">
        <v>0</v>
      </c>
      <c r="U61" s="109">
        <v>0</v>
      </c>
      <c r="V61" s="109">
        <v>0</v>
      </c>
      <c r="W61" s="109">
        <v>0</v>
      </c>
      <c r="X61" s="109">
        <v>0</v>
      </c>
      <c r="Y61" s="109">
        <v>0</v>
      </c>
      <c r="Z61" s="109">
        <v>0</v>
      </c>
      <c r="AA61" s="109">
        <v>0</v>
      </c>
      <c r="AB61" s="109">
        <v>0</v>
      </c>
      <c r="AC61" s="109">
        <v>0</v>
      </c>
      <c r="AD61" s="109">
        <v>0</v>
      </c>
      <c r="AE61" s="110">
        <f t="shared" si="19"/>
        <v>8.9165092656544754E-5</v>
      </c>
      <c r="AF61" s="110">
        <f t="shared" si="20"/>
        <v>1.321488694173959E-5</v>
      </c>
      <c r="AG61" s="110">
        <f t="shared" si="21"/>
        <v>2.4833864891993481E-5</v>
      </c>
      <c r="AH61" s="110">
        <f t="shared" si="22"/>
        <v>7.0453101309053944E-5</v>
      </c>
      <c r="AI61" s="110">
        <f t="shared" si="23"/>
        <v>1.2543650101904314E-5</v>
      </c>
      <c r="AJ61" s="110">
        <f t="shared" si="24"/>
        <v>2.3156803566148111E-5</v>
      </c>
      <c r="AK61" s="110">
        <f t="shared" si="25"/>
        <v>8.9165092656544754E-5</v>
      </c>
      <c r="AL61" s="110">
        <f t="shared" si="26"/>
        <v>1.321488694173959E-5</v>
      </c>
      <c r="AM61" s="110">
        <f t="shared" si="27"/>
        <v>2.4833864891993481E-5</v>
      </c>
      <c r="AN61" s="110">
        <f t="shared" si="28"/>
        <v>7.0453101309053944E-5</v>
      </c>
      <c r="AO61" s="110">
        <f t="shared" si="29"/>
        <v>1.2543650101904314E-5</v>
      </c>
      <c r="AP61" s="110">
        <f t="shared" si="30"/>
        <v>2.3156803566148111E-5</v>
      </c>
      <c r="AQ61" s="110">
        <f t="shared" si="13"/>
        <v>30280908.363995504</v>
      </c>
      <c r="AR61" s="110">
        <f t="shared" si="14"/>
        <v>204315028.3391358</v>
      </c>
      <c r="AS61" s="110">
        <f t="shared" si="15"/>
        <v>108722505.00446625</v>
      </c>
      <c r="AT61" s="110">
        <f t="shared" si="16"/>
        <v>38323366.18023403</v>
      </c>
      <c r="AU61" s="110">
        <f t="shared" si="17"/>
        <v>215248351.00351688</v>
      </c>
      <c r="AV61" s="110">
        <f t="shared" si="18"/>
        <v>116596402.96586566</v>
      </c>
    </row>
    <row r="62" spans="1:48" x14ac:dyDescent="0.55000000000000004">
      <c r="A62" s="9" t="s">
        <v>144</v>
      </c>
      <c r="B62" s="108" t="s">
        <v>201</v>
      </c>
      <c r="C62" s="9" t="s">
        <v>501</v>
      </c>
      <c r="D62" s="9" t="s">
        <v>436</v>
      </c>
      <c r="E62" s="9">
        <v>2020</v>
      </c>
      <c r="F62" s="108" t="s">
        <v>503</v>
      </c>
      <c r="G62" s="109">
        <v>8.9165092656544754E-5</v>
      </c>
      <c r="H62" s="109">
        <v>1.321488694173959E-5</v>
      </c>
      <c r="I62" s="109">
        <v>2.4833864891993481E-5</v>
      </c>
      <c r="J62" s="109">
        <v>7.0453101309053944E-5</v>
      </c>
      <c r="K62" s="109">
        <v>1.2543650101904314E-5</v>
      </c>
      <c r="L62" s="109">
        <v>2.3156803566148111E-5</v>
      </c>
      <c r="M62" s="109">
        <v>8.9165092656544754E-5</v>
      </c>
      <c r="N62" s="109">
        <v>1.321488694173959E-5</v>
      </c>
      <c r="O62" s="109">
        <v>2.4833864891993481E-5</v>
      </c>
      <c r="P62" s="109">
        <v>7.0453101309053944E-5</v>
      </c>
      <c r="Q62" s="109">
        <v>1.2543650101904314E-5</v>
      </c>
      <c r="R62" s="109">
        <v>2.3156803566148111E-5</v>
      </c>
      <c r="S62" s="109">
        <v>0</v>
      </c>
      <c r="T62" s="109">
        <v>0</v>
      </c>
      <c r="U62" s="109">
        <v>0</v>
      </c>
      <c r="V62" s="109">
        <v>0</v>
      </c>
      <c r="W62" s="109">
        <v>0</v>
      </c>
      <c r="X62" s="109">
        <v>0</v>
      </c>
      <c r="Y62" s="109">
        <v>0</v>
      </c>
      <c r="Z62" s="109">
        <v>0</v>
      </c>
      <c r="AA62" s="109">
        <v>0</v>
      </c>
      <c r="AB62" s="109">
        <v>0</v>
      </c>
      <c r="AC62" s="109">
        <v>0</v>
      </c>
      <c r="AD62" s="109">
        <v>0</v>
      </c>
      <c r="AE62" s="110">
        <f t="shared" si="19"/>
        <v>8.9165092656544754E-5</v>
      </c>
      <c r="AF62" s="110">
        <f t="shared" si="20"/>
        <v>1.321488694173959E-5</v>
      </c>
      <c r="AG62" s="110">
        <f t="shared" si="21"/>
        <v>2.4833864891993481E-5</v>
      </c>
      <c r="AH62" s="110">
        <f t="shared" si="22"/>
        <v>7.0453101309053944E-5</v>
      </c>
      <c r="AI62" s="110">
        <f t="shared" si="23"/>
        <v>1.2543650101904314E-5</v>
      </c>
      <c r="AJ62" s="110">
        <f t="shared" si="24"/>
        <v>2.3156803566148111E-5</v>
      </c>
      <c r="AK62" s="110">
        <f t="shared" si="25"/>
        <v>8.9165092656544754E-5</v>
      </c>
      <c r="AL62" s="110">
        <f t="shared" si="26"/>
        <v>1.321488694173959E-5</v>
      </c>
      <c r="AM62" s="110">
        <f t="shared" si="27"/>
        <v>2.4833864891993481E-5</v>
      </c>
      <c r="AN62" s="110">
        <f t="shared" si="28"/>
        <v>7.0453101309053944E-5</v>
      </c>
      <c r="AO62" s="110">
        <f t="shared" si="29"/>
        <v>1.2543650101904314E-5</v>
      </c>
      <c r="AP62" s="110">
        <f t="shared" si="30"/>
        <v>2.3156803566148111E-5</v>
      </c>
      <c r="AQ62" s="110">
        <f t="shared" si="13"/>
        <v>30280908.363995504</v>
      </c>
      <c r="AR62" s="110">
        <f t="shared" si="14"/>
        <v>204315028.3391358</v>
      </c>
      <c r="AS62" s="110">
        <f t="shared" si="15"/>
        <v>108722505.00446625</v>
      </c>
      <c r="AT62" s="110">
        <f t="shared" si="16"/>
        <v>38323366.18023403</v>
      </c>
      <c r="AU62" s="110">
        <f t="shared" si="17"/>
        <v>215248351.00351688</v>
      </c>
      <c r="AV62" s="110">
        <f t="shared" si="18"/>
        <v>116596402.96586566</v>
      </c>
    </row>
    <row r="63" spans="1:48" x14ac:dyDescent="0.55000000000000004">
      <c r="A63" s="9" t="s">
        <v>144</v>
      </c>
      <c r="B63" s="108" t="s">
        <v>201</v>
      </c>
      <c r="C63" s="9" t="s">
        <v>501</v>
      </c>
      <c r="D63" s="9" t="s">
        <v>436</v>
      </c>
      <c r="E63" s="9">
        <v>2021</v>
      </c>
      <c r="F63" s="108" t="s">
        <v>504</v>
      </c>
      <c r="G63" s="109">
        <v>8.9165092656544754E-5</v>
      </c>
      <c r="H63" s="109">
        <v>1.321488694173959E-5</v>
      </c>
      <c r="I63" s="109">
        <v>2.4833864891993481E-5</v>
      </c>
      <c r="J63" s="109">
        <v>7.0453101309053944E-5</v>
      </c>
      <c r="K63" s="109">
        <v>1.2543650101904314E-5</v>
      </c>
      <c r="L63" s="109">
        <v>2.3156803566148111E-5</v>
      </c>
      <c r="M63" s="109">
        <v>8.9165092656544754E-5</v>
      </c>
      <c r="N63" s="109">
        <v>1.321488694173959E-5</v>
      </c>
      <c r="O63" s="109">
        <v>2.4833864891993481E-5</v>
      </c>
      <c r="P63" s="109">
        <v>7.0453101309053944E-5</v>
      </c>
      <c r="Q63" s="109">
        <v>1.2543650101904314E-5</v>
      </c>
      <c r="R63" s="109">
        <v>2.3156803566148111E-5</v>
      </c>
      <c r="S63" s="109">
        <v>0</v>
      </c>
      <c r="T63" s="109">
        <v>0</v>
      </c>
      <c r="U63" s="109">
        <v>0</v>
      </c>
      <c r="V63" s="109">
        <v>0</v>
      </c>
      <c r="W63" s="109">
        <v>0</v>
      </c>
      <c r="X63" s="109">
        <v>0</v>
      </c>
      <c r="Y63" s="109">
        <v>0</v>
      </c>
      <c r="Z63" s="109">
        <v>0</v>
      </c>
      <c r="AA63" s="109">
        <v>0</v>
      </c>
      <c r="AB63" s="109">
        <v>0</v>
      </c>
      <c r="AC63" s="109">
        <v>0</v>
      </c>
      <c r="AD63" s="109">
        <v>0</v>
      </c>
      <c r="AE63" s="110">
        <f t="shared" si="19"/>
        <v>8.9165092656544754E-5</v>
      </c>
      <c r="AF63" s="110">
        <f t="shared" si="20"/>
        <v>1.321488694173959E-5</v>
      </c>
      <c r="AG63" s="110">
        <f t="shared" si="21"/>
        <v>2.4833864891993481E-5</v>
      </c>
      <c r="AH63" s="110">
        <f t="shared" si="22"/>
        <v>7.0453101309053944E-5</v>
      </c>
      <c r="AI63" s="110">
        <f t="shared" si="23"/>
        <v>1.2543650101904314E-5</v>
      </c>
      <c r="AJ63" s="110">
        <f t="shared" si="24"/>
        <v>2.3156803566148111E-5</v>
      </c>
      <c r="AK63" s="110">
        <f t="shared" si="25"/>
        <v>8.9165092656544754E-5</v>
      </c>
      <c r="AL63" s="110">
        <f t="shared" si="26"/>
        <v>1.321488694173959E-5</v>
      </c>
      <c r="AM63" s="110">
        <f t="shared" si="27"/>
        <v>2.4833864891993481E-5</v>
      </c>
      <c r="AN63" s="110">
        <f t="shared" si="28"/>
        <v>7.0453101309053944E-5</v>
      </c>
      <c r="AO63" s="110">
        <f t="shared" si="29"/>
        <v>1.2543650101904314E-5</v>
      </c>
      <c r="AP63" s="110">
        <f t="shared" si="30"/>
        <v>2.3156803566148111E-5</v>
      </c>
      <c r="AQ63" s="110">
        <f t="shared" si="13"/>
        <v>30280908.363995504</v>
      </c>
      <c r="AR63" s="110">
        <f t="shared" si="14"/>
        <v>204315028.3391358</v>
      </c>
      <c r="AS63" s="110">
        <f t="shared" si="15"/>
        <v>108722505.00446625</v>
      </c>
      <c r="AT63" s="110">
        <f t="shared" si="16"/>
        <v>38323366.18023403</v>
      </c>
      <c r="AU63" s="110">
        <f t="shared" si="17"/>
        <v>215248351.00351688</v>
      </c>
      <c r="AV63" s="110">
        <f t="shared" si="18"/>
        <v>116596402.96586566</v>
      </c>
    </row>
    <row r="64" spans="1:48" x14ac:dyDescent="0.55000000000000004">
      <c r="A64" s="9" t="s">
        <v>144</v>
      </c>
      <c r="B64" s="108" t="s">
        <v>201</v>
      </c>
      <c r="C64" s="9" t="s">
        <v>501</v>
      </c>
      <c r="D64" s="9" t="s">
        <v>436</v>
      </c>
      <c r="E64" s="9">
        <v>2022</v>
      </c>
      <c r="F64" s="108" t="s">
        <v>505</v>
      </c>
      <c r="G64" s="109">
        <v>0</v>
      </c>
      <c r="H64" s="109">
        <v>0</v>
      </c>
      <c r="I64" s="109">
        <v>0</v>
      </c>
      <c r="J64" s="109">
        <v>0</v>
      </c>
      <c r="K64" s="109">
        <v>0</v>
      </c>
      <c r="L64" s="109">
        <v>0</v>
      </c>
      <c r="M64" s="109">
        <v>0</v>
      </c>
      <c r="N64" s="109">
        <v>0</v>
      </c>
      <c r="O64" s="109">
        <v>0</v>
      </c>
      <c r="P64" s="109">
        <v>0</v>
      </c>
      <c r="Q64" s="109">
        <v>0</v>
      </c>
      <c r="R64" s="109">
        <v>0</v>
      </c>
      <c r="S64" s="109">
        <v>0</v>
      </c>
      <c r="T64" s="109">
        <v>0</v>
      </c>
      <c r="U64" s="109">
        <v>0</v>
      </c>
      <c r="V64" s="109">
        <v>0</v>
      </c>
      <c r="W64" s="109">
        <v>0</v>
      </c>
      <c r="X64" s="109">
        <v>0</v>
      </c>
      <c r="Y64" s="109">
        <v>0</v>
      </c>
      <c r="Z64" s="109">
        <v>0</v>
      </c>
      <c r="AA64" s="109">
        <v>0</v>
      </c>
      <c r="AB64" s="109">
        <v>0</v>
      </c>
      <c r="AC64" s="109">
        <v>0</v>
      </c>
      <c r="AD64" s="109">
        <v>0</v>
      </c>
      <c r="AE64" s="110">
        <f t="shared" si="19"/>
        <v>0</v>
      </c>
      <c r="AF64" s="110">
        <f t="shared" si="20"/>
        <v>0</v>
      </c>
      <c r="AG64" s="110">
        <f t="shared" si="21"/>
        <v>0</v>
      </c>
      <c r="AH64" s="110">
        <f t="shared" si="22"/>
        <v>0</v>
      </c>
      <c r="AI64" s="110">
        <f t="shared" si="23"/>
        <v>0</v>
      </c>
      <c r="AJ64" s="110">
        <f t="shared" si="24"/>
        <v>0</v>
      </c>
      <c r="AK64" s="110">
        <f t="shared" si="25"/>
        <v>0</v>
      </c>
      <c r="AL64" s="110">
        <f t="shared" si="26"/>
        <v>0</v>
      </c>
      <c r="AM64" s="110">
        <f t="shared" si="27"/>
        <v>0</v>
      </c>
      <c r="AN64" s="110">
        <f t="shared" si="28"/>
        <v>0</v>
      </c>
      <c r="AO64" s="110">
        <f t="shared" si="29"/>
        <v>0</v>
      </c>
      <c r="AP64" s="110">
        <f t="shared" si="30"/>
        <v>0</v>
      </c>
      <c r="AQ64" s="110" t="e">
        <f t="shared" si="13"/>
        <v>#DIV/0!</v>
      </c>
      <c r="AR64" s="110" t="e">
        <f t="shared" si="14"/>
        <v>#DIV/0!</v>
      </c>
      <c r="AS64" s="110" t="e">
        <f t="shared" si="15"/>
        <v>#DIV/0!</v>
      </c>
      <c r="AT64" s="110" t="e">
        <f t="shared" si="16"/>
        <v>#DIV/0!</v>
      </c>
      <c r="AU64" s="110" t="e">
        <f t="shared" si="17"/>
        <v>#DIV/0!</v>
      </c>
      <c r="AV64" s="110" t="e">
        <f t="shared" si="18"/>
        <v>#DIV/0!</v>
      </c>
    </row>
    <row r="65" spans="1:48" x14ac:dyDescent="0.55000000000000004">
      <c r="A65" s="9" t="s">
        <v>144</v>
      </c>
      <c r="B65" s="108" t="s">
        <v>201</v>
      </c>
      <c r="C65" s="9" t="s">
        <v>501</v>
      </c>
      <c r="D65" s="9" t="s">
        <v>436</v>
      </c>
      <c r="E65" s="9">
        <v>2023</v>
      </c>
      <c r="F65" s="108" t="s">
        <v>506</v>
      </c>
      <c r="G65" s="109">
        <v>0</v>
      </c>
      <c r="H65" s="109">
        <v>0</v>
      </c>
      <c r="I65" s="109">
        <v>0</v>
      </c>
      <c r="J65" s="109">
        <v>0</v>
      </c>
      <c r="K65" s="109">
        <v>0</v>
      </c>
      <c r="L65" s="109">
        <v>0</v>
      </c>
      <c r="M65" s="109">
        <v>0</v>
      </c>
      <c r="N65" s="109">
        <v>0</v>
      </c>
      <c r="O65" s="109">
        <v>0</v>
      </c>
      <c r="P65" s="109">
        <v>0</v>
      </c>
      <c r="Q65" s="109">
        <v>0</v>
      </c>
      <c r="R65" s="109">
        <v>0</v>
      </c>
      <c r="S65" s="109">
        <v>0</v>
      </c>
      <c r="T65" s="109">
        <v>0</v>
      </c>
      <c r="U65" s="109">
        <v>0</v>
      </c>
      <c r="V65" s="109">
        <v>0</v>
      </c>
      <c r="W65" s="109">
        <v>0</v>
      </c>
      <c r="X65" s="109">
        <v>0</v>
      </c>
      <c r="Y65" s="109">
        <v>0</v>
      </c>
      <c r="Z65" s="109">
        <v>0</v>
      </c>
      <c r="AA65" s="109">
        <v>0</v>
      </c>
      <c r="AB65" s="109">
        <v>0</v>
      </c>
      <c r="AC65" s="109">
        <v>0</v>
      </c>
      <c r="AD65" s="109">
        <v>0</v>
      </c>
      <c r="AE65" s="110">
        <f t="shared" si="19"/>
        <v>0</v>
      </c>
      <c r="AF65" s="110">
        <f t="shared" si="20"/>
        <v>0</v>
      </c>
      <c r="AG65" s="110">
        <f t="shared" si="21"/>
        <v>0</v>
      </c>
      <c r="AH65" s="110">
        <f t="shared" si="22"/>
        <v>0</v>
      </c>
      <c r="AI65" s="110">
        <f t="shared" si="23"/>
        <v>0</v>
      </c>
      <c r="AJ65" s="110">
        <f t="shared" si="24"/>
        <v>0</v>
      </c>
      <c r="AK65" s="110">
        <f t="shared" si="25"/>
        <v>0</v>
      </c>
      <c r="AL65" s="110">
        <f t="shared" si="26"/>
        <v>0</v>
      </c>
      <c r="AM65" s="110">
        <f t="shared" si="27"/>
        <v>0</v>
      </c>
      <c r="AN65" s="110">
        <f t="shared" si="28"/>
        <v>0</v>
      </c>
      <c r="AO65" s="110">
        <f t="shared" si="29"/>
        <v>0</v>
      </c>
      <c r="AP65" s="110">
        <f t="shared" si="30"/>
        <v>0</v>
      </c>
      <c r="AQ65" s="110" t="e">
        <f t="shared" si="13"/>
        <v>#DIV/0!</v>
      </c>
      <c r="AR65" s="110" t="e">
        <f t="shared" si="14"/>
        <v>#DIV/0!</v>
      </c>
      <c r="AS65" s="110" t="e">
        <f t="shared" si="15"/>
        <v>#DIV/0!</v>
      </c>
      <c r="AT65" s="110" t="e">
        <f t="shared" si="16"/>
        <v>#DIV/0!</v>
      </c>
      <c r="AU65" s="110" t="e">
        <f t="shared" si="17"/>
        <v>#DIV/0!</v>
      </c>
      <c r="AV65" s="110" t="e">
        <f t="shared" si="18"/>
        <v>#DIV/0!</v>
      </c>
    </row>
    <row r="66" spans="1:48" x14ac:dyDescent="0.55000000000000004">
      <c r="A66" s="9" t="s">
        <v>144</v>
      </c>
      <c r="B66" s="108" t="s">
        <v>210</v>
      </c>
      <c r="C66" s="9" t="s">
        <v>507</v>
      </c>
      <c r="D66" s="9" t="s">
        <v>436</v>
      </c>
      <c r="E66" s="9">
        <v>2019</v>
      </c>
      <c r="F66" s="108" t="s">
        <v>508</v>
      </c>
      <c r="G66" s="109">
        <v>3.0316131503225219E-5</v>
      </c>
      <c r="H66" s="109">
        <v>4.4930615601914613E-6</v>
      </c>
      <c r="I66" s="109">
        <v>8.443514063277784E-6</v>
      </c>
      <c r="J66" s="109">
        <v>2.3954054445078343E-5</v>
      </c>
      <c r="K66" s="109">
        <v>4.2648410346474667E-6</v>
      </c>
      <c r="L66" s="109">
        <v>7.8733132124903581E-6</v>
      </c>
      <c r="M66" s="109">
        <v>3.0316131503225219E-5</v>
      </c>
      <c r="N66" s="109">
        <v>4.4930615601914613E-6</v>
      </c>
      <c r="O66" s="109">
        <v>8.443514063277784E-6</v>
      </c>
      <c r="P66" s="109">
        <v>2.3954054445078343E-5</v>
      </c>
      <c r="Q66" s="109">
        <v>4.2648410346474667E-6</v>
      </c>
      <c r="R66" s="109">
        <v>7.8733132124903581E-6</v>
      </c>
      <c r="S66" s="109">
        <v>8.3078155287817429E-4</v>
      </c>
      <c r="T66" s="109">
        <v>3.8949695655479831E-5</v>
      </c>
      <c r="U66" s="109">
        <v>9.6675377765270527E-5</v>
      </c>
      <c r="V66" s="109">
        <v>7.6085580414319643E-4</v>
      </c>
      <c r="W66" s="109">
        <v>3.2672347385440416E-5</v>
      </c>
      <c r="X66" s="109">
        <v>8.5996580277780072E-5</v>
      </c>
      <c r="Y66" s="109">
        <v>8.3078155287817429E-4</v>
      </c>
      <c r="Z66" s="109">
        <v>3.8949695655479831E-5</v>
      </c>
      <c r="AA66" s="109">
        <v>9.6675377765270527E-5</v>
      </c>
      <c r="AB66" s="109">
        <v>7.6085580414319643E-4</v>
      </c>
      <c r="AC66" s="109">
        <v>3.2672347385440416E-5</v>
      </c>
      <c r="AD66" s="109">
        <v>8.5996580277780072E-5</v>
      </c>
      <c r="AE66" s="110">
        <f t="shared" si="19"/>
        <v>8.6109768438139955E-4</v>
      </c>
      <c r="AF66" s="110">
        <f t="shared" si="20"/>
        <v>4.3442757215671291E-5</v>
      </c>
      <c r="AG66" s="110">
        <f t="shared" si="21"/>
        <v>1.0511889182854831E-4</v>
      </c>
      <c r="AH66" s="110">
        <f t="shared" si="22"/>
        <v>7.8480985858827472E-4</v>
      </c>
      <c r="AI66" s="110">
        <f t="shared" si="23"/>
        <v>3.6937188420087884E-5</v>
      </c>
      <c r="AJ66" s="110">
        <f t="shared" si="24"/>
        <v>9.3869893490270437E-5</v>
      </c>
      <c r="AK66" s="110">
        <f t="shared" si="25"/>
        <v>8.6109768438139955E-4</v>
      </c>
      <c r="AL66" s="110">
        <f t="shared" si="26"/>
        <v>4.3442757215671291E-5</v>
      </c>
      <c r="AM66" s="110">
        <f t="shared" si="27"/>
        <v>1.0511889182854831E-4</v>
      </c>
      <c r="AN66" s="110">
        <f t="shared" si="28"/>
        <v>7.8480985858827472E-4</v>
      </c>
      <c r="AO66" s="110">
        <f t="shared" si="29"/>
        <v>3.6937188420087884E-5</v>
      </c>
      <c r="AP66" s="110">
        <f t="shared" si="30"/>
        <v>9.3869893490270437E-5</v>
      </c>
      <c r="AQ66" s="110">
        <f t="shared" si="13"/>
        <v>3135532.7612332879</v>
      </c>
      <c r="AR66" s="110">
        <f t="shared" si="14"/>
        <v>62150751.311567709</v>
      </c>
      <c r="AS66" s="110">
        <f t="shared" si="15"/>
        <v>25685202.279374968</v>
      </c>
      <c r="AT66" s="110">
        <f t="shared" si="16"/>
        <v>3440323.7554339492</v>
      </c>
      <c r="AU66" s="110">
        <f t="shared" si="17"/>
        <v>73097063.298180938</v>
      </c>
      <c r="AV66" s="110">
        <f t="shared" si="18"/>
        <v>28763215.761823077</v>
      </c>
    </row>
    <row r="67" spans="1:48" x14ac:dyDescent="0.55000000000000004">
      <c r="A67" s="9" t="s">
        <v>144</v>
      </c>
      <c r="B67" s="108" t="s">
        <v>210</v>
      </c>
      <c r="C67" s="9" t="s">
        <v>507</v>
      </c>
      <c r="D67" s="9" t="s">
        <v>436</v>
      </c>
      <c r="E67" s="9">
        <v>2020</v>
      </c>
      <c r="F67" s="108" t="s">
        <v>509</v>
      </c>
      <c r="G67" s="109">
        <v>3.5666037062617902E-5</v>
      </c>
      <c r="H67" s="109">
        <v>5.285954776695836E-6</v>
      </c>
      <c r="I67" s="109">
        <v>9.933545956797391E-6</v>
      </c>
      <c r="J67" s="109">
        <v>2.8181240523621578E-5</v>
      </c>
      <c r="K67" s="109">
        <v>5.0174600407617254E-6</v>
      </c>
      <c r="L67" s="109">
        <v>9.2627214264592433E-6</v>
      </c>
      <c r="M67" s="109">
        <v>3.5666037062617902E-5</v>
      </c>
      <c r="N67" s="109">
        <v>5.285954776695836E-6</v>
      </c>
      <c r="O67" s="109">
        <v>9.933545956797391E-6</v>
      </c>
      <c r="P67" s="109">
        <v>2.8181240523621578E-5</v>
      </c>
      <c r="Q67" s="109">
        <v>5.0174600407617254E-6</v>
      </c>
      <c r="R67" s="109">
        <v>9.2627214264592433E-6</v>
      </c>
      <c r="S67" s="109">
        <v>2.130209109944036E-4</v>
      </c>
      <c r="T67" s="109">
        <v>9.9871014501230311E-6</v>
      </c>
      <c r="U67" s="109">
        <v>2.4788558401351411E-5</v>
      </c>
      <c r="V67" s="109">
        <v>1.9509123183158878E-4</v>
      </c>
      <c r="W67" s="109">
        <v>8.3775249706257452E-6</v>
      </c>
      <c r="X67" s="109">
        <v>2.2050405199430782E-5</v>
      </c>
      <c r="Y67" s="109">
        <v>2.130209109944036E-4</v>
      </c>
      <c r="Z67" s="109">
        <v>9.9871014501230311E-6</v>
      </c>
      <c r="AA67" s="109">
        <v>2.4788558401351411E-5</v>
      </c>
      <c r="AB67" s="109">
        <v>1.9509123183158878E-4</v>
      </c>
      <c r="AC67" s="109">
        <v>8.3775249706257452E-6</v>
      </c>
      <c r="AD67" s="109">
        <v>2.2050405199430782E-5</v>
      </c>
      <c r="AE67" s="110">
        <f t="shared" si="19"/>
        <v>2.4868694805702148E-4</v>
      </c>
      <c r="AF67" s="110">
        <f t="shared" si="20"/>
        <v>1.5273056226818866E-5</v>
      </c>
      <c r="AG67" s="110">
        <f t="shared" si="21"/>
        <v>3.4722104358148802E-5</v>
      </c>
      <c r="AH67" s="110">
        <f t="shared" si="22"/>
        <v>2.2327247235521037E-4</v>
      </c>
      <c r="AI67" s="110">
        <f t="shared" si="23"/>
        <v>1.3394985011387471E-5</v>
      </c>
      <c r="AJ67" s="110">
        <f t="shared" si="24"/>
        <v>3.1313126625890027E-5</v>
      </c>
      <c r="AK67" s="110">
        <f t="shared" si="25"/>
        <v>2.4868694805702148E-4</v>
      </c>
      <c r="AL67" s="110">
        <f t="shared" si="26"/>
        <v>1.5273056226818866E-5</v>
      </c>
      <c r="AM67" s="110">
        <f t="shared" si="27"/>
        <v>3.4722104358148802E-5</v>
      </c>
      <c r="AN67" s="110">
        <f t="shared" si="28"/>
        <v>2.2327247235521037E-4</v>
      </c>
      <c r="AO67" s="110">
        <f t="shared" si="29"/>
        <v>1.3394985011387471E-5</v>
      </c>
      <c r="AP67" s="110">
        <f t="shared" si="30"/>
        <v>3.1313126625890027E-5</v>
      </c>
      <c r="AQ67" s="110">
        <f t="shared" si="13"/>
        <v>10857023.342378695</v>
      </c>
      <c r="AR67" s="110">
        <f t="shared" si="14"/>
        <v>176781906.64019883</v>
      </c>
      <c r="AS67" s="110">
        <f t="shared" si="15"/>
        <v>77760263.956074059</v>
      </c>
      <c r="AT67" s="110">
        <f t="shared" si="16"/>
        <v>12092847.683007224</v>
      </c>
      <c r="AU67" s="110">
        <f t="shared" si="17"/>
        <v>201567974.70879218</v>
      </c>
      <c r="AV67" s="110">
        <f t="shared" si="18"/>
        <v>86225819.358697042</v>
      </c>
    </row>
    <row r="68" spans="1:48" x14ac:dyDescent="0.55000000000000004">
      <c r="A68" s="9" t="s">
        <v>144</v>
      </c>
      <c r="B68" s="108" t="s">
        <v>210</v>
      </c>
      <c r="C68" s="9" t="s">
        <v>507</v>
      </c>
      <c r="D68" s="9" t="s">
        <v>436</v>
      </c>
      <c r="E68" s="9">
        <v>2021</v>
      </c>
      <c r="F68" s="108" t="s">
        <v>510</v>
      </c>
      <c r="G68" s="109">
        <v>3.5666037062617902E-5</v>
      </c>
      <c r="H68" s="109">
        <v>5.285954776695836E-6</v>
      </c>
      <c r="I68" s="109">
        <v>9.933545956797391E-6</v>
      </c>
      <c r="J68" s="109">
        <v>2.8181240523621578E-5</v>
      </c>
      <c r="K68" s="109">
        <v>5.0174600407617254E-6</v>
      </c>
      <c r="L68" s="109">
        <v>9.2627214264592433E-6</v>
      </c>
      <c r="M68" s="109">
        <v>3.5666037062617902E-5</v>
      </c>
      <c r="N68" s="109">
        <v>5.285954776695836E-6</v>
      </c>
      <c r="O68" s="109">
        <v>9.933545956797391E-6</v>
      </c>
      <c r="P68" s="109">
        <v>2.8181240523621578E-5</v>
      </c>
      <c r="Q68" s="109">
        <v>5.0174600407617254E-6</v>
      </c>
      <c r="R68" s="109">
        <v>9.2627214264592433E-6</v>
      </c>
      <c r="S68" s="109">
        <v>2.130209109944036E-4</v>
      </c>
      <c r="T68" s="109">
        <v>9.9871014501230311E-6</v>
      </c>
      <c r="U68" s="109">
        <v>2.4788558401351411E-5</v>
      </c>
      <c r="V68" s="109">
        <v>1.9509123183158878E-4</v>
      </c>
      <c r="W68" s="109">
        <v>8.3775249706257452E-6</v>
      </c>
      <c r="X68" s="109">
        <v>2.2050405199430782E-5</v>
      </c>
      <c r="Y68" s="109">
        <v>2.130209109944036E-4</v>
      </c>
      <c r="Z68" s="109">
        <v>9.9871014501230311E-6</v>
      </c>
      <c r="AA68" s="109">
        <v>2.4788558401351411E-5</v>
      </c>
      <c r="AB68" s="109">
        <v>1.9509123183158878E-4</v>
      </c>
      <c r="AC68" s="109">
        <v>8.3775249706257452E-6</v>
      </c>
      <c r="AD68" s="109">
        <v>2.2050405199430782E-5</v>
      </c>
      <c r="AE68" s="110">
        <f t="shared" si="19"/>
        <v>2.4868694805702148E-4</v>
      </c>
      <c r="AF68" s="110">
        <f t="shared" si="20"/>
        <v>1.5273056226818866E-5</v>
      </c>
      <c r="AG68" s="110">
        <f t="shared" si="21"/>
        <v>3.4722104358148802E-5</v>
      </c>
      <c r="AH68" s="110">
        <f t="shared" si="22"/>
        <v>2.2327247235521037E-4</v>
      </c>
      <c r="AI68" s="110">
        <f t="shared" si="23"/>
        <v>1.3394985011387471E-5</v>
      </c>
      <c r="AJ68" s="110">
        <f t="shared" si="24"/>
        <v>3.1313126625890027E-5</v>
      </c>
      <c r="AK68" s="110">
        <f t="shared" si="25"/>
        <v>2.4868694805702148E-4</v>
      </c>
      <c r="AL68" s="110">
        <f t="shared" si="26"/>
        <v>1.5273056226818866E-5</v>
      </c>
      <c r="AM68" s="110">
        <f t="shared" si="27"/>
        <v>3.4722104358148802E-5</v>
      </c>
      <c r="AN68" s="110">
        <f t="shared" si="28"/>
        <v>2.2327247235521037E-4</v>
      </c>
      <c r="AO68" s="110">
        <f t="shared" si="29"/>
        <v>1.3394985011387471E-5</v>
      </c>
      <c r="AP68" s="110">
        <f t="shared" si="30"/>
        <v>3.1313126625890027E-5</v>
      </c>
      <c r="AQ68" s="110">
        <f t="shared" si="13"/>
        <v>10857023.342378695</v>
      </c>
      <c r="AR68" s="110">
        <f t="shared" si="14"/>
        <v>176781906.64019883</v>
      </c>
      <c r="AS68" s="110">
        <f t="shared" si="15"/>
        <v>77760263.956074059</v>
      </c>
      <c r="AT68" s="110">
        <f t="shared" si="16"/>
        <v>12092847.683007224</v>
      </c>
      <c r="AU68" s="110">
        <f t="shared" si="17"/>
        <v>201567974.70879218</v>
      </c>
      <c r="AV68" s="110">
        <f t="shared" si="18"/>
        <v>86225819.358697042</v>
      </c>
    </row>
    <row r="69" spans="1:48" x14ac:dyDescent="0.55000000000000004">
      <c r="A69" s="9" t="s">
        <v>144</v>
      </c>
      <c r="B69" s="108" t="s">
        <v>210</v>
      </c>
      <c r="C69" s="9" t="s">
        <v>507</v>
      </c>
      <c r="D69" s="9" t="s">
        <v>436</v>
      </c>
      <c r="E69" s="9">
        <v>2022</v>
      </c>
      <c r="F69" s="108" t="s">
        <v>511</v>
      </c>
      <c r="G69" s="109">
        <v>2.674952779696343E-5</v>
      </c>
      <c r="H69" s="109">
        <v>3.9644660825218777E-6</v>
      </c>
      <c r="I69" s="109">
        <v>7.4501594675980449E-6</v>
      </c>
      <c r="J69" s="109">
        <v>2.1135930392716188E-5</v>
      </c>
      <c r="K69" s="109">
        <v>3.7630950305712945E-6</v>
      </c>
      <c r="L69" s="109">
        <v>6.9470410698444338E-6</v>
      </c>
      <c r="M69" s="109">
        <v>2.674952779696343E-5</v>
      </c>
      <c r="N69" s="109">
        <v>3.9644660825218777E-6</v>
      </c>
      <c r="O69" s="109">
        <v>7.4501594675980449E-6</v>
      </c>
      <c r="P69" s="109">
        <v>2.1135930392716188E-5</v>
      </c>
      <c r="Q69" s="109">
        <v>3.7630950305712945E-6</v>
      </c>
      <c r="R69" s="109">
        <v>6.9470410698444338E-6</v>
      </c>
      <c r="S69" s="109">
        <v>2.130209109944036E-4</v>
      </c>
      <c r="T69" s="109">
        <v>9.9871014501230311E-6</v>
      </c>
      <c r="U69" s="109">
        <v>2.4788558401351411E-5</v>
      </c>
      <c r="V69" s="109">
        <v>1.9509123183158878E-4</v>
      </c>
      <c r="W69" s="109">
        <v>8.3775249706257452E-6</v>
      </c>
      <c r="X69" s="109">
        <v>2.2050405199430782E-5</v>
      </c>
      <c r="Y69" s="109">
        <v>2.130209109944036E-4</v>
      </c>
      <c r="Z69" s="109">
        <v>9.9871014501230311E-6</v>
      </c>
      <c r="AA69" s="109">
        <v>2.4788558401351411E-5</v>
      </c>
      <c r="AB69" s="109">
        <v>1.9509123183158878E-4</v>
      </c>
      <c r="AC69" s="109">
        <v>8.3775249706257452E-6</v>
      </c>
      <c r="AD69" s="109">
        <v>2.2050405199430782E-5</v>
      </c>
      <c r="AE69" s="110">
        <f t="shared" si="19"/>
        <v>2.3977043879136703E-4</v>
      </c>
      <c r="AF69" s="110">
        <f t="shared" si="20"/>
        <v>1.3951567532644909E-5</v>
      </c>
      <c r="AG69" s="110">
        <f t="shared" si="21"/>
        <v>3.2238717868949457E-5</v>
      </c>
      <c r="AH69" s="110">
        <f t="shared" si="22"/>
        <v>2.1622716222430497E-4</v>
      </c>
      <c r="AI69" s="110">
        <f t="shared" si="23"/>
        <v>1.2140620001197039E-5</v>
      </c>
      <c r="AJ69" s="110">
        <f t="shared" si="24"/>
        <v>2.8997446269275217E-5</v>
      </c>
      <c r="AK69" s="110">
        <f t="shared" si="25"/>
        <v>2.3977043879136703E-4</v>
      </c>
      <c r="AL69" s="110">
        <f t="shared" si="26"/>
        <v>1.3951567532644909E-5</v>
      </c>
      <c r="AM69" s="110">
        <f t="shared" si="27"/>
        <v>3.2238717868949457E-5</v>
      </c>
      <c r="AN69" s="110">
        <f t="shared" si="28"/>
        <v>2.1622716222430497E-4</v>
      </c>
      <c r="AO69" s="110">
        <f t="shared" si="29"/>
        <v>1.2140620001197039E-5</v>
      </c>
      <c r="AP69" s="110">
        <f t="shared" si="30"/>
        <v>2.8997446269275217E-5</v>
      </c>
      <c r="AQ69" s="110">
        <f t="shared" si="13"/>
        <v>11260770.984155258</v>
      </c>
      <c r="AR69" s="110">
        <f t="shared" si="14"/>
        <v>193526640.90843844</v>
      </c>
      <c r="AS69" s="110">
        <f t="shared" si="15"/>
        <v>83750228.870003849</v>
      </c>
      <c r="AT69" s="110">
        <f t="shared" si="16"/>
        <v>12486867.848726302</v>
      </c>
      <c r="AU69" s="110">
        <f t="shared" si="17"/>
        <v>222393913.96269596</v>
      </c>
      <c r="AV69" s="110">
        <f t="shared" si="18"/>
        <v>93111647.657774448</v>
      </c>
    </row>
    <row r="70" spans="1:48" x14ac:dyDescent="0.55000000000000004">
      <c r="A70" s="9" t="s">
        <v>144</v>
      </c>
      <c r="B70" s="108" t="s">
        <v>210</v>
      </c>
      <c r="C70" s="9" t="s">
        <v>507</v>
      </c>
      <c r="D70" s="9" t="s">
        <v>436</v>
      </c>
      <c r="E70" s="9">
        <v>2023</v>
      </c>
      <c r="F70" s="108" t="s">
        <v>512</v>
      </c>
      <c r="G70" s="109">
        <v>2.674952779696343E-5</v>
      </c>
      <c r="H70" s="109">
        <v>3.9644660825218777E-6</v>
      </c>
      <c r="I70" s="109">
        <v>7.4501594675980449E-6</v>
      </c>
      <c r="J70" s="109">
        <v>2.1135930392716188E-5</v>
      </c>
      <c r="K70" s="109">
        <v>3.7630950305712945E-6</v>
      </c>
      <c r="L70" s="109">
        <v>6.9470410698444338E-6</v>
      </c>
      <c r="M70" s="109">
        <v>2.674952779696343E-5</v>
      </c>
      <c r="N70" s="109">
        <v>3.9644660825218777E-6</v>
      </c>
      <c r="O70" s="109">
        <v>7.4501594675980449E-6</v>
      </c>
      <c r="P70" s="109">
        <v>2.1135930392716188E-5</v>
      </c>
      <c r="Q70" s="109">
        <v>3.7630950305712945E-6</v>
      </c>
      <c r="R70" s="109">
        <v>6.9470410698444338E-6</v>
      </c>
      <c r="S70" s="109">
        <v>2.130209109944036E-4</v>
      </c>
      <c r="T70" s="109">
        <v>9.9871014501230311E-6</v>
      </c>
      <c r="U70" s="109">
        <v>2.4788558401351411E-5</v>
      </c>
      <c r="V70" s="109">
        <v>1.9509123183158878E-4</v>
      </c>
      <c r="W70" s="109">
        <v>8.3775249706257452E-6</v>
      </c>
      <c r="X70" s="109">
        <v>2.2050405199430782E-5</v>
      </c>
      <c r="Y70" s="109">
        <v>2.130209109944036E-4</v>
      </c>
      <c r="Z70" s="109">
        <v>9.9871014501230311E-6</v>
      </c>
      <c r="AA70" s="109">
        <v>2.4788558401351411E-5</v>
      </c>
      <c r="AB70" s="109">
        <v>1.9509123183158878E-4</v>
      </c>
      <c r="AC70" s="109">
        <v>8.3775249706257452E-6</v>
      </c>
      <c r="AD70" s="109">
        <v>2.2050405199430782E-5</v>
      </c>
      <c r="AE70" s="110">
        <f t="shared" ref="AE70:AE87" si="31">G70+S70</f>
        <v>2.3977043879136703E-4</v>
      </c>
      <c r="AF70" s="110">
        <f t="shared" ref="AF70:AF87" si="32">H70+T70</f>
        <v>1.3951567532644909E-5</v>
      </c>
      <c r="AG70" s="110">
        <f t="shared" ref="AG70:AG87" si="33">I70+U70</f>
        <v>3.2238717868949457E-5</v>
      </c>
      <c r="AH70" s="110">
        <f t="shared" ref="AH70:AH87" si="34">J70+V70</f>
        <v>2.1622716222430497E-4</v>
      </c>
      <c r="AI70" s="110">
        <f t="shared" ref="AI70:AI87" si="35">K70+W70</f>
        <v>1.2140620001197039E-5</v>
      </c>
      <c r="AJ70" s="110">
        <f t="shared" ref="AJ70:AJ87" si="36">L70+X70</f>
        <v>2.8997446269275217E-5</v>
      </c>
      <c r="AK70" s="110">
        <f t="shared" ref="AK70:AK87" si="37">M70+Y70</f>
        <v>2.3977043879136703E-4</v>
      </c>
      <c r="AL70" s="110">
        <f t="shared" ref="AL70:AL87" si="38">N70+Z70</f>
        <v>1.3951567532644909E-5</v>
      </c>
      <c r="AM70" s="110">
        <f t="shared" ref="AM70:AM87" si="39">O70+AA70</f>
        <v>3.2238717868949457E-5</v>
      </c>
      <c r="AN70" s="110">
        <f t="shared" ref="AN70:AN87" si="40">P70+AB70</f>
        <v>2.1622716222430497E-4</v>
      </c>
      <c r="AO70" s="110">
        <f t="shared" ref="AO70:AO87" si="41">Q70+AC70</f>
        <v>1.2140620001197039E-5</v>
      </c>
      <c r="AP70" s="110">
        <f t="shared" ref="AP70:AP87" si="42">R70+AD70</f>
        <v>2.8997446269275217E-5</v>
      </c>
      <c r="AQ70" s="110">
        <f t="shared" si="13"/>
        <v>11260770.984155258</v>
      </c>
      <c r="AR70" s="110">
        <f t="shared" si="14"/>
        <v>193526640.90843844</v>
      </c>
      <c r="AS70" s="110">
        <f t="shared" si="15"/>
        <v>83750228.870003849</v>
      </c>
      <c r="AT70" s="110">
        <f t="shared" si="16"/>
        <v>12486867.848726302</v>
      </c>
      <c r="AU70" s="110">
        <f t="shared" si="17"/>
        <v>222393913.96269596</v>
      </c>
      <c r="AV70" s="110">
        <f t="shared" si="18"/>
        <v>93111647.657774448</v>
      </c>
    </row>
    <row r="71" spans="1:48" x14ac:dyDescent="0.55000000000000004">
      <c r="A71" s="9" t="s">
        <v>144</v>
      </c>
      <c r="B71" s="108" t="s">
        <v>257</v>
      </c>
      <c r="C71" s="9" t="s">
        <v>513</v>
      </c>
      <c r="D71" s="9" t="s">
        <v>436</v>
      </c>
      <c r="E71" s="9">
        <v>2022</v>
      </c>
      <c r="F71" s="108" t="s">
        <v>514</v>
      </c>
      <c r="G71" s="109">
        <v>1.7833018531308954E-6</v>
      </c>
      <c r="H71" s="109">
        <v>2.642977388347919E-7</v>
      </c>
      <c r="I71" s="109">
        <v>4.9667729783986966E-7</v>
      </c>
      <c r="J71" s="109">
        <v>1.4090620261810792E-6</v>
      </c>
      <c r="K71" s="109">
        <v>2.5087300203808631E-7</v>
      </c>
      <c r="L71" s="109">
        <v>4.6313607132296227E-7</v>
      </c>
      <c r="M71" s="109">
        <v>1.7833018531308954E-6</v>
      </c>
      <c r="N71" s="109">
        <v>2.642977388347919E-7</v>
      </c>
      <c r="O71" s="109">
        <v>4.9667729783986966E-7</v>
      </c>
      <c r="P71" s="109">
        <v>1.4090620261810792E-6</v>
      </c>
      <c r="Q71" s="109">
        <v>2.5087300203808631E-7</v>
      </c>
      <c r="R71" s="109">
        <v>4.6313607132296227E-7</v>
      </c>
      <c r="S71" s="109">
        <v>0</v>
      </c>
      <c r="T71" s="109">
        <v>0</v>
      </c>
      <c r="U71" s="109">
        <v>0</v>
      </c>
      <c r="V71" s="109">
        <v>0</v>
      </c>
      <c r="W71" s="109">
        <v>0</v>
      </c>
      <c r="X71" s="109">
        <v>0</v>
      </c>
      <c r="Y71" s="109">
        <v>0</v>
      </c>
      <c r="Z71" s="109">
        <v>0</v>
      </c>
      <c r="AA71" s="109">
        <v>0</v>
      </c>
      <c r="AB71" s="109">
        <v>0</v>
      </c>
      <c r="AC71" s="109">
        <v>0</v>
      </c>
      <c r="AD71" s="109">
        <v>0</v>
      </c>
      <c r="AE71" s="110">
        <f t="shared" si="31"/>
        <v>1.7833018531308954E-6</v>
      </c>
      <c r="AF71" s="110">
        <f t="shared" si="32"/>
        <v>2.642977388347919E-7</v>
      </c>
      <c r="AG71" s="110">
        <f t="shared" si="33"/>
        <v>4.9667729783986966E-7</v>
      </c>
      <c r="AH71" s="110">
        <f t="shared" si="34"/>
        <v>1.4090620261810792E-6</v>
      </c>
      <c r="AI71" s="110">
        <f t="shared" si="35"/>
        <v>2.5087300203808631E-7</v>
      </c>
      <c r="AJ71" s="110">
        <f t="shared" si="36"/>
        <v>4.6313607132296227E-7</v>
      </c>
      <c r="AK71" s="110">
        <f t="shared" si="37"/>
        <v>1.7833018531308954E-6</v>
      </c>
      <c r="AL71" s="110">
        <f t="shared" si="38"/>
        <v>2.642977388347919E-7</v>
      </c>
      <c r="AM71" s="110">
        <f t="shared" si="39"/>
        <v>4.9667729783986966E-7</v>
      </c>
      <c r="AN71" s="110">
        <f t="shared" si="40"/>
        <v>1.4090620261810792E-6</v>
      </c>
      <c r="AO71" s="110">
        <f t="shared" si="41"/>
        <v>2.5087300203808631E-7</v>
      </c>
      <c r="AP71" s="110">
        <f t="shared" si="42"/>
        <v>4.6313607132296227E-7</v>
      </c>
      <c r="AQ71" s="110">
        <f t="shared" ref="AQ71:AQ87" si="43">2700/AE71</f>
        <v>1514045418.199775</v>
      </c>
      <c r="AR71" s="110">
        <f t="shared" ref="AR71:AR87" si="44">2700/AF71</f>
        <v>10215751416.956787</v>
      </c>
      <c r="AS71" s="110">
        <f t="shared" ref="AS71:AS87" si="45">2700/AG71</f>
        <v>5436125250.2233124</v>
      </c>
      <c r="AT71" s="110">
        <f t="shared" ref="AT71:AT87" si="46">2700/AH71</f>
        <v>1916168309.0117011</v>
      </c>
      <c r="AU71" s="110">
        <f t="shared" ref="AU71:AU87" si="47">2700/AI71</f>
        <v>10762417550.175842</v>
      </c>
      <c r="AV71" s="110">
        <f t="shared" ref="AV71:AV87" si="48">2700/AJ71</f>
        <v>5829820148.2932825</v>
      </c>
    </row>
    <row r="72" spans="1:48" x14ac:dyDescent="0.55000000000000004">
      <c r="A72" s="9" t="s">
        <v>144</v>
      </c>
      <c r="B72" s="108" t="s">
        <v>219</v>
      </c>
      <c r="C72" s="9" t="s">
        <v>515</v>
      </c>
      <c r="D72" s="9" t="s">
        <v>436</v>
      </c>
      <c r="E72" s="9">
        <v>2020</v>
      </c>
      <c r="F72" s="108" t="s">
        <v>516</v>
      </c>
      <c r="G72" s="109">
        <v>0</v>
      </c>
      <c r="H72" s="109">
        <v>0</v>
      </c>
      <c r="I72" s="109">
        <v>0</v>
      </c>
      <c r="J72" s="109">
        <v>0</v>
      </c>
      <c r="K72" s="109">
        <v>0</v>
      </c>
      <c r="L72" s="109">
        <v>0</v>
      </c>
      <c r="M72" s="109">
        <v>0</v>
      </c>
      <c r="N72" s="109">
        <v>0</v>
      </c>
      <c r="O72" s="109">
        <v>0</v>
      </c>
      <c r="P72" s="109">
        <v>0</v>
      </c>
      <c r="Q72" s="109">
        <v>0</v>
      </c>
      <c r="R72" s="109">
        <v>0</v>
      </c>
      <c r="S72" s="109">
        <v>5.3255227748600906E-2</v>
      </c>
      <c r="T72" s="109">
        <v>2.4967753625307581E-3</v>
      </c>
      <c r="U72" s="109">
        <v>6.1971396003378532E-3</v>
      </c>
      <c r="V72" s="109">
        <v>4.8772807957897193E-2</v>
      </c>
      <c r="W72" s="109">
        <v>2.0943812426564364E-3</v>
      </c>
      <c r="X72" s="109">
        <v>5.5126012998576958E-3</v>
      </c>
      <c r="Y72" s="109">
        <v>5.3255227748600906E-2</v>
      </c>
      <c r="Z72" s="109">
        <v>2.4967753625307581E-3</v>
      </c>
      <c r="AA72" s="109">
        <v>6.1971396003378532E-3</v>
      </c>
      <c r="AB72" s="109">
        <v>4.8772807957897193E-2</v>
      </c>
      <c r="AC72" s="109">
        <v>2.0943812426564364E-3</v>
      </c>
      <c r="AD72" s="109">
        <v>5.5126012998576958E-3</v>
      </c>
      <c r="AE72" s="110">
        <f t="shared" si="31"/>
        <v>5.3255227748600906E-2</v>
      </c>
      <c r="AF72" s="110">
        <f t="shared" si="32"/>
        <v>2.4967753625307581E-3</v>
      </c>
      <c r="AG72" s="110">
        <f t="shared" si="33"/>
        <v>6.1971396003378532E-3</v>
      </c>
      <c r="AH72" s="110">
        <f t="shared" si="34"/>
        <v>4.8772807957897193E-2</v>
      </c>
      <c r="AI72" s="110">
        <f t="shared" si="35"/>
        <v>2.0943812426564364E-3</v>
      </c>
      <c r="AJ72" s="110">
        <f t="shared" si="36"/>
        <v>5.5126012998576958E-3</v>
      </c>
      <c r="AK72" s="110">
        <f t="shared" si="37"/>
        <v>5.3255227748600906E-2</v>
      </c>
      <c r="AL72" s="110">
        <f t="shared" si="38"/>
        <v>2.4967753625307581E-3</v>
      </c>
      <c r="AM72" s="110">
        <f t="shared" si="39"/>
        <v>6.1971396003378532E-3</v>
      </c>
      <c r="AN72" s="110">
        <f t="shared" si="40"/>
        <v>4.8772807957897193E-2</v>
      </c>
      <c r="AO72" s="110">
        <f t="shared" si="41"/>
        <v>2.0943812426564364E-3</v>
      </c>
      <c r="AP72" s="110">
        <f t="shared" si="42"/>
        <v>5.5126012998576958E-3</v>
      </c>
      <c r="AQ72" s="110">
        <f t="shared" si="43"/>
        <v>50699.24802022714</v>
      </c>
      <c r="AR72" s="110">
        <f t="shared" si="44"/>
        <v>1081394.8425313085</v>
      </c>
      <c r="AS72" s="110">
        <f t="shared" si="45"/>
        <v>435684.87626982009</v>
      </c>
      <c r="AT72" s="110">
        <f t="shared" si="46"/>
        <v>55358.71550251438</v>
      </c>
      <c r="AU72" s="110">
        <f t="shared" si="47"/>
        <v>1289163.5701317776</v>
      </c>
      <c r="AV72" s="110">
        <f t="shared" si="48"/>
        <v>489786.91785123275</v>
      </c>
    </row>
    <row r="73" spans="1:48" x14ac:dyDescent="0.55000000000000004">
      <c r="A73" s="9" t="s">
        <v>144</v>
      </c>
      <c r="B73" s="108" t="s">
        <v>219</v>
      </c>
      <c r="C73" s="9" t="s">
        <v>515</v>
      </c>
      <c r="D73" s="9" t="s">
        <v>436</v>
      </c>
      <c r="E73" s="9">
        <v>2019</v>
      </c>
      <c r="F73" s="108" t="s">
        <v>517</v>
      </c>
      <c r="G73" s="109">
        <v>0</v>
      </c>
      <c r="H73" s="109">
        <v>0</v>
      </c>
      <c r="I73" s="109">
        <v>0</v>
      </c>
      <c r="J73" s="109">
        <v>0</v>
      </c>
      <c r="K73" s="109">
        <v>0</v>
      </c>
      <c r="L73" s="109">
        <v>0</v>
      </c>
      <c r="M73" s="109">
        <v>0</v>
      </c>
      <c r="N73" s="109">
        <v>0</v>
      </c>
      <c r="O73" s="109">
        <v>0</v>
      </c>
      <c r="P73" s="109">
        <v>0</v>
      </c>
      <c r="Q73" s="109">
        <v>0</v>
      </c>
      <c r="R73" s="109">
        <v>0</v>
      </c>
      <c r="S73" s="109">
        <v>2.1302091099440361E-2</v>
      </c>
      <c r="T73" s="109">
        <v>9.9871014501230326E-4</v>
      </c>
      <c r="U73" s="109">
        <v>2.4788558401351414E-3</v>
      </c>
      <c r="V73" s="109">
        <v>1.9509123183158877E-2</v>
      </c>
      <c r="W73" s="109">
        <v>8.3775249706257457E-4</v>
      </c>
      <c r="X73" s="109">
        <v>2.2050405199430783E-3</v>
      </c>
      <c r="Y73" s="109">
        <v>2.1302091099440361E-2</v>
      </c>
      <c r="Z73" s="109">
        <v>9.9871014501230326E-4</v>
      </c>
      <c r="AA73" s="109">
        <v>2.4788558401351414E-3</v>
      </c>
      <c r="AB73" s="109">
        <v>1.9509123183158877E-2</v>
      </c>
      <c r="AC73" s="109">
        <v>8.3775249706257457E-4</v>
      </c>
      <c r="AD73" s="109">
        <v>2.2050405199430783E-3</v>
      </c>
      <c r="AE73" s="110">
        <f t="shared" si="31"/>
        <v>2.1302091099440361E-2</v>
      </c>
      <c r="AF73" s="110">
        <f t="shared" si="32"/>
        <v>9.9871014501230326E-4</v>
      </c>
      <c r="AG73" s="110">
        <f t="shared" si="33"/>
        <v>2.4788558401351414E-3</v>
      </c>
      <c r="AH73" s="110">
        <f t="shared" si="34"/>
        <v>1.9509123183158877E-2</v>
      </c>
      <c r="AI73" s="110">
        <f t="shared" si="35"/>
        <v>8.3775249706257457E-4</v>
      </c>
      <c r="AJ73" s="110">
        <f t="shared" si="36"/>
        <v>2.2050405199430783E-3</v>
      </c>
      <c r="AK73" s="110">
        <f t="shared" si="37"/>
        <v>2.1302091099440361E-2</v>
      </c>
      <c r="AL73" s="110">
        <f t="shared" si="38"/>
        <v>9.9871014501230326E-4</v>
      </c>
      <c r="AM73" s="110">
        <f t="shared" si="39"/>
        <v>2.4788558401351414E-3</v>
      </c>
      <c r="AN73" s="110">
        <f t="shared" si="40"/>
        <v>1.9509123183158877E-2</v>
      </c>
      <c r="AO73" s="110">
        <f t="shared" si="41"/>
        <v>8.3775249706257457E-4</v>
      </c>
      <c r="AP73" s="110">
        <f t="shared" si="42"/>
        <v>2.2050405199430783E-3</v>
      </c>
      <c r="AQ73" s="110">
        <f t="shared" si="43"/>
        <v>126748.12005056786</v>
      </c>
      <c r="AR73" s="110">
        <f t="shared" si="44"/>
        <v>2703487.1063282713</v>
      </c>
      <c r="AS73" s="110">
        <f t="shared" si="45"/>
        <v>1089212.1906745501</v>
      </c>
      <c r="AT73" s="110">
        <f t="shared" si="46"/>
        <v>138396.78875628594</v>
      </c>
      <c r="AU73" s="110">
        <f t="shared" si="47"/>
        <v>3222908.9253294435</v>
      </c>
      <c r="AV73" s="110">
        <f t="shared" si="48"/>
        <v>1224467.2946280818</v>
      </c>
    </row>
    <row r="74" spans="1:48" x14ac:dyDescent="0.55000000000000004">
      <c r="A74" s="9" t="s">
        <v>144</v>
      </c>
      <c r="B74" s="108" t="s">
        <v>219</v>
      </c>
      <c r="C74" s="9" t="s">
        <v>515</v>
      </c>
      <c r="D74" s="9" t="s">
        <v>436</v>
      </c>
      <c r="E74" s="9">
        <v>2021</v>
      </c>
      <c r="F74" s="108" t="s">
        <v>518</v>
      </c>
      <c r="G74" s="109">
        <v>0</v>
      </c>
      <c r="H74" s="109">
        <v>0</v>
      </c>
      <c r="I74" s="109">
        <v>0</v>
      </c>
      <c r="J74" s="109">
        <v>0</v>
      </c>
      <c r="K74" s="109">
        <v>0</v>
      </c>
      <c r="L74" s="109">
        <v>0</v>
      </c>
      <c r="M74" s="109">
        <v>0</v>
      </c>
      <c r="N74" s="109">
        <v>0</v>
      </c>
      <c r="O74" s="109">
        <v>0</v>
      </c>
      <c r="P74" s="109">
        <v>0</v>
      </c>
      <c r="Q74" s="109">
        <v>0</v>
      </c>
      <c r="R74" s="109">
        <v>0</v>
      </c>
      <c r="S74" s="109">
        <v>2.1302091099440361E-2</v>
      </c>
      <c r="T74" s="109">
        <v>9.9871014501230326E-4</v>
      </c>
      <c r="U74" s="109">
        <v>2.4788558401351414E-3</v>
      </c>
      <c r="V74" s="109">
        <v>1.9509123183158877E-2</v>
      </c>
      <c r="W74" s="109">
        <v>8.3775249706257457E-4</v>
      </c>
      <c r="X74" s="109">
        <v>2.2050405199430783E-3</v>
      </c>
      <c r="Y74" s="109">
        <v>2.1302091099440361E-2</v>
      </c>
      <c r="Z74" s="109">
        <v>9.9871014501230326E-4</v>
      </c>
      <c r="AA74" s="109">
        <v>2.4788558401351414E-3</v>
      </c>
      <c r="AB74" s="109">
        <v>1.9509123183158877E-2</v>
      </c>
      <c r="AC74" s="109">
        <v>8.3775249706257457E-4</v>
      </c>
      <c r="AD74" s="109">
        <v>2.2050405199430783E-3</v>
      </c>
      <c r="AE74" s="110">
        <f t="shared" si="31"/>
        <v>2.1302091099440361E-2</v>
      </c>
      <c r="AF74" s="110">
        <f t="shared" si="32"/>
        <v>9.9871014501230326E-4</v>
      </c>
      <c r="AG74" s="110">
        <f t="shared" si="33"/>
        <v>2.4788558401351414E-3</v>
      </c>
      <c r="AH74" s="110">
        <f t="shared" si="34"/>
        <v>1.9509123183158877E-2</v>
      </c>
      <c r="AI74" s="110">
        <f t="shared" si="35"/>
        <v>8.3775249706257457E-4</v>
      </c>
      <c r="AJ74" s="110">
        <f t="shared" si="36"/>
        <v>2.2050405199430783E-3</v>
      </c>
      <c r="AK74" s="110">
        <f t="shared" si="37"/>
        <v>2.1302091099440361E-2</v>
      </c>
      <c r="AL74" s="110">
        <f t="shared" si="38"/>
        <v>9.9871014501230326E-4</v>
      </c>
      <c r="AM74" s="110">
        <f t="shared" si="39"/>
        <v>2.4788558401351414E-3</v>
      </c>
      <c r="AN74" s="110">
        <f t="shared" si="40"/>
        <v>1.9509123183158877E-2</v>
      </c>
      <c r="AO74" s="110">
        <f t="shared" si="41"/>
        <v>8.3775249706257457E-4</v>
      </c>
      <c r="AP74" s="110">
        <f t="shared" si="42"/>
        <v>2.2050405199430783E-3</v>
      </c>
      <c r="AQ74" s="110">
        <f t="shared" si="43"/>
        <v>126748.12005056786</v>
      </c>
      <c r="AR74" s="110">
        <f t="shared" si="44"/>
        <v>2703487.1063282713</v>
      </c>
      <c r="AS74" s="110">
        <f t="shared" si="45"/>
        <v>1089212.1906745501</v>
      </c>
      <c r="AT74" s="110">
        <f t="shared" si="46"/>
        <v>138396.78875628594</v>
      </c>
      <c r="AU74" s="110">
        <f t="shared" si="47"/>
        <v>3222908.9253294435</v>
      </c>
      <c r="AV74" s="110">
        <f t="shared" si="48"/>
        <v>1224467.2946280818</v>
      </c>
    </row>
    <row r="75" spans="1:48" x14ac:dyDescent="0.55000000000000004">
      <c r="A75" s="9" t="s">
        <v>144</v>
      </c>
      <c r="B75" s="108" t="s">
        <v>219</v>
      </c>
      <c r="C75" s="9" t="s">
        <v>515</v>
      </c>
      <c r="D75" s="9" t="s">
        <v>436</v>
      </c>
      <c r="E75" s="9">
        <v>2023</v>
      </c>
      <c r="F75" s="108" t="s">
        <v>519</v>
      </c>
      <c r="G75" s="109">
        <v>0</v>
      </c>
      <c r="H75" s="109">
        <v>0</v>
      </c>
      <c r="I75" s="109">
        <v>0</v>
      </c>
      <c r="J75" s="109">
        <v>0</v>
      </c>
      <c r="K75" s="109">
        <v>0</v>
      </c>
      <c r="L75" s="109">
        <v>0</v>
      </c>
      <c r="M75" s="109">
        <v>0</v>
      </c>
      <c r="N75" s="109">
        <v>0</v>
      </c>
      <c r="O75" s="109">
        <v>0</v>
      </c>
      <c r="P75" s="109">
        <v>0</v>
      </c>
      <c r="Q75" s="109">
        <v>0</v>
      </c>
      <c r="R75" s="109">
        <v>0</v>
      </c>
      <c r="S75" s="109">
        <v>1.065104554972018E-2</v>
      </c>
      <c r="T75" s="109">
        <v>4.9935507250615163E-4</v>
      </c>
      <c r="U75" s="109">
        <v>1.2394279200675707E-3</v>
      </c>
      <c r="V75" s="109">
        <v>9.7545615915794383E-3</v>
      </c>
      <c r="W75" s="109">
        <v>4.1887624853128729E-4</v>
      </c>
      <c r="X75" s="109">
        <v>1.1025202599715392E-3</v>
      </c>
      <c r="Y75" s="109">
        <v>1.065104554972018E-2</v>
      </c>
      <c r="Z75" s="109">
        <v>4.9935507250615163E-4</v>
      </c>
      <c r="AA75" s="109">
        <v>1.2394279200675707E-3</v>
      </c>
      <c r="AB75" s="109">
        <v>9.7545615915794383E-3</v>
      </c>
      <c r="AC75" s="109">
        <v>4.1887624853128729E-4</v>
      </c>
      <c r="AD75" s="109">
        <v>1.1025202599715392E-3</v>
      </c>
      <c r="AE75" s="110">
        <f t="shared" si="31"/>
        <v>1.065104554972018E-2</v>
      </c>
      <c r="AF75" s="110">
        <f t="shared" si="32"/>
        <v>4.9935507250615163E-4</v>
      </c>
      <c r="AG75" s="110">
        <f t="shared" si="33"/>
        <v>1.2394279200675707E-3</v>
      </c>
      <c r="AH75" s="110">
        <f t="shared" si="34"/>
        <v>9.7545615915794383E-3</v>
      </c>
      <c r="AI75" s="110">
        <f t="shared" si="35"/>
        <v>4.1887624853128729E-4</v>
      </c>
      <c r="AJ75" s="110">
        <f t="shared" si="36"/>
        <v>1.1025202599715392E-3</v>
      </c>
      <c r="AK75" s="110">
        <f t="shared" si="37"/>
        <v>1.065104554972018E-2</v>
      </c>
      <c r="AL75" s="110">
        <f t="shared" si="38"/>
        <v>4.9935507250615163E-4</v>
      </c>
      <c r="AM75" s="110">
        <f t="shared" si="39"/>
        <v>1.2394279200675707E-3</v>
      </c>
      <c r="AN75" s="110">
        <f t="shared" si="40"/>
        <v>9.7545615915794383E-3</v>
      </c>
      <c r="AO75" s="110">
        <f t="shared" si="41"/>
        <v>4.1887624853128729E-4</v>
      </c>
      <c r="AP75" s="110">
        <f t="shared" si="42"/>
        <v>1.1025202599715392E-3</v>
      </c>
      <c r="AQ75" s="110">
        <f t="shared" si="43"/>
        <v>253496.24010113571</v>
      </c>
      <c r="AR75" s="110">
        <f t="shared" si="44"/>
        <v>5406974.2126565427</v>
      </c>
      <c r="AS75" s="110">
        <f t="shared" si="45"/>
        <v>2178424.3813491003</v>
      </c>
      <c r="AT75" s="110">
        <f t="shared" si="46"/>
        <v>276793.57751257188</v>
      </c>
      <c r="AU75" s="110">
        <f t="shared" si="47"/>
        <v>6445817.8506588871</v>
      </c>
      <c r="AV75" s="110">
        <f t="shared" si="48"/>
        <v>2448934.5892561637</v>
      </c>
    </row>
    <row r="76" spans="1:48" x14ac:dyDescent="0.55000000000000004">
      <c r="A76" s="9" t="s">
        <v>144</v>
      </c>
      <c r="B76" s="108" t="s">
        <v>157</v>
      </c>
      <c r="C76" s="9" t="s">
        <v>520</v>
      </c>
      <c r="D76" s="9" t="s">
        <v>521</v>
      </c>
      <c r="E76" s="9">
        <v>2019</v>
      </c>
      <c r="F76" s="108" t="s">
        <v>522</v>
      </c>
      <c r="G76" s="109">
        <v>0</v>
      </c>
      <c r="H76" s="109">
        <v>0</v>
      </c>
      <c r="I76" s="109">
        <v>0</v>
      </c>
      <c r="J76" s="109">
        <v>0</v>
      </c>
      <c r="K76" s="109">
        <v>0</v>
      </c>
      <c r="L76" s="109">
        <v>0</v>
      </c>
      <c r="M76" s="109">
        <v>0</v>
      </c>
      <c r="N76" s="109">
        <v>0</v>
      </c>
      <c r="O76" s="109">
        <v>0</v>
      </c>
      <c r="P76" s="109">
        <v>0</v>
      </c>
      <c r="Q76" s="109">
        <v>0</v>
      </c>
      <c r="R76" s="109">
        <v>0</v>
      </c>
      <c r="S76" s="109">
        <v>0</v>
      </c>
      <c r="T76" s="109">
        <v>0</v>
      </c>
      <c r="U76" s="109">
        <v>0</v>
      </c>
      <c r="V76" s="109">
        <v>0</v>
      </c>
      <c r="W76" s="109">
        <v>0</v>
      </c>
      <c r="X76" s="109">
        <v>0</v>
      </c>
      <c r="Y76" s="109">
        <v>0</v>
      </c>
      <c r="Z76" s="109">
        <v>0</v>
      </c>
      <c r="AA76" s="109">
        <v>0</v>
      </c>
      <c r="AB76" s="109">
        <v>0</v>
      </c>
      <c r="AC76" s="109">
        <v>0</v>
      </c>
      <c r="AD76" s="109">
        <v>0</v>
      </c>
      <c r="AE76" s="110">
        <f t="shared" si="31"/>
        <v>0</v>
      </c>
      <c r="AF76" s="110">
        <f t="shared" si="32"/>
        <v>0</v>
      </c>
      <c r="AG76" s="110">
        <f t="shared" si="33"/>
        <v>0</v>
      </c>
      <c r="AH76" s="110">
        <f t="shared" si="34"/>
        <v>0</v>
      </c>
      <c r="AI76" s="110">
        <f t="shared" si="35"/>
        <v>0</v>
      </c>
      <c r="AJ76" s="110">
        <f t="shared" si="36"/>
        <v>0</v>
      </c>
      <c r="AK76" s="110">
        <f t="shared" si="37"/>
        <v>0</v>
      </c>
      <c r="AL76" s="110">
        <f t="shared" si="38"/>
        <v>0</v>
      </c>
      <c r="AM76" s="110">
        <f t="shared" si="39"/>
        <v>0</v>
      </c>
      <c r="AN76" s="110">
        <f t="shared" si="40"/>
        <v>0</v>
      </c>
      <c r="AO76" s="110">
        <f t="shared" si="41"/>
        <v>0</v>
      </c>
      <c r="AP76" s="110">
        <f t="shared" si="42"/>
        <v>0</v>
      </c>
      <c r="AQ76" s="110" t="e">
        <f t="shared" si="43"/>
        <v>#DIV/0!</v>
      </c>
      <c r="AR76" s="110" t="e">
        <f t="shared" si="44"/>
        <v>#DIV/0!</v>
      </c>
      <c r="AS76" s="110" t="e">
        <f t="shared" si="45"/>
        <v>#DIV/0!</v>
      </c>
      <c r="AT76" s="110" t="e">
        <f t="shared" si="46"/>
        <v>#DIV/0!</v>
      </c>
      <c r="AU76" s="110" t="e">
        <f t="shared" si="47"/>
        <v>#DIV/0!</v>
      </c>
      <c r="AV76" s="110" t="e">
        <f t="shared" si="48"/>
        <v>#DIV/0!</v>
      </c>
    </row>
    <row r="77" spans="1:48" x14ac:dyDescent="0.55000000000000004">
      <c r="A77" s="9" t="s">
        <v>144</v>
      </c>
      <c r="B77" s="108" t="s">
        <v>179</v>
      </c>
      <c r="C77" s="9" t="s">
        <v>523</v>
      </c>
      <c r="D77" s="9" t="s">
        <v>449</v>
      </c>
      <c r="E77" s="9">
        <v>2019</v>
      </c>
      <c r="F77" s="108" t="s">
        <v>524</v>
      </c>
      <c r="G77" s="109">
        <v>0</v>
      </c>
      <c r="H77" s="109">
        <v>0</v>
      </c>
      <c r="I77" s="109">
        <v>0</v>
      </c>
      <c r="J77" s="109">
        <v>0</v>
      </c>
      <c r="K77" s="109">
        <v>0</v>
      </c>
      <c r="L77" s="109">
        <v>0</v>
      </c>
      <c r="M77" s="109">
        <v>0</v>
      </c>
      <c r="N77" s="109">
        <v>0</v>
      </c>
      <c r="O77" s="109">
        <v>0</v>
      </c>
      <c r="P77" s="109">
        <v>0</v>
      </c>
      <c r="Q77" s="109">
        <v>0</v>
      </c>
      <c r="R77" s="109">
        <v>0</v>
      </c>
      <c r="S77" s="109">
        <v>0</v>
      </c>
      <c r="T77" s="109">
        <v>0</v>
      </c>
      <c r="U77" s="109">
        <v>0</v>
      </c>
      <c r="V77" s="109">
        <v>0</v>
      </c>
      <c r="W77" s="109">
        <v>0</v>
      </c>
      <c r="X77" s="109">
        <v>0</v>
      </c>
      <c r="Y77" s="109">
        <v>0</v>
      </c>
      <c r="Z77" s="109">
        <v>0</v>
      </c>
      <c r="AA77" s="109">
        <v>0</v>
      </c>
      <c r="AB77" s="109">
        <v>0</v>
      </c>
      <c r="AC77" s="109">
        <v>0</v>
      </c>
      <c r="AD77" s="109">
        <v>0</v>
      </c>
      <c r="AE77" s="110">
        <f t="shared" si="31"/>
        <v>0</v>
      </c>
      <c r="AF77" s="110">
        <f t="shared" si="32"/>
        <v>0</v>
      </c>
      <c r="AG77" s="110">
        <f t="shared" si="33"/>
        <v>0</v>
      </c>
      <c r="AH77" s="110">
        <f t="shared" si="34"/>
        <v>0</v>
      </c>
      <c r="AI77" s="110">
        <f t="shared" si="35"/>
        <v>0</v>
      </c>
      <c r="AJ77" s="110">
        <f t="shared" si="36"/>
        <v>0</v>
      </c>
      <c r="AK77" s="110">
        <f t="shared" si="37"/>
        <v>0</v>
      </c>
      <c r="AL77" s="110">
        <f t="shared" si="38"/>
        <v>0</v>
      </c>
      <c r="AM77" s="110">
        <f t="shared" si="39"/>
        <v>0</v>
      </c>
      <c r="AN77" s="110">
        <f t="shared" si="40"/>
        <v>0</v>
      </c>
      <c r="AO77" s="110">
        <f t="shared" si="41"/>
        <v>0</v>
      </c>
      <c r="AP77" s="110">
        <f t="shared" si="42"/>
        <v>0</v>
      </c>
      <c r="AQ77" s="110" t="e">
        <f t="shared" si="43"/>
        <v>#DIV/0!</v>
      </c>
      <c r="AR77" s="110" t="e">
        <f t="shared" si="44"/>
        <v>#DIV/0!</v>
      </c>
      <c r="AS77" s="110" t="e">
        <f t="shared" si="45"/>
        <v>#DIV/0!</v>
      </c>
      <c r="AT77" s="110" t="e">
        <f t="shared" si="46"/>
        <v>#DIV/0!</v>
      </c>
      <c r="AU77" s="110" t="e">
        <f t="shared" si="47"/>
        <v>#DIV/0!</v>
      </c>
      <c r="AV77" s="110" t="e">
        <f t="shared" si="48"/>
        <v>#DIV/0!</v>
      </c>
    </row>
    <row r="78" spans="1:48" x14ac:dyDescent="0.55000000000000004">
      <c r="A78" s="9" t="s">
        <v>224</v>
      </c>
      <c r="B78" s="108" t="s">
        <v>225</v>
      </c>
      <c r="C78" s="9" t="s">
        <v>525</v>
      </c>
      <c r="D78" s="9" t="s">
        <v>521</v>
      </c>
      <c r="E78" s="9">
        <v>2019</v>
      </c>
      <c r="F78" s="108" t="s">
        <v>526</v>
      </c>
      <c r="G78" s="109">
        <v>0</v>
      </c>
      <c r="H78" s="109">
        <v>0</v>
      </c>
      <c r="I78" s="109">
        <v>0</v>
      </c>
      <c r="J78" s="109">
        <v>0</v>
      </c>
      <c r="K78" s="109">
        <v>0</v>
      </c>
      <c r="L78" s="109">
        <v>0</v>
      </c>
      <c r="M78" s="109">
        <v>0</v>
      </c>
      <c r="N78" s="109">
        <v>0</v>
      </c>
      <c r="O78" s="109">
        <v>0</v>
      </c>
      <c r="P78" s="109">
        <v>0</v>
      </c>
      <c r="Q78" s="109">
        <v>0</v>
      </c>
      <c r="R78" s="109">
        <v>0</v>
      </c>
      <c r="S78" s="109">
        <v>0</v>
      </c>
      <c r="T78" s="109">
        <v>0</v>
      </c>
      <c r="U78" s="109">
        <v>0</v>
      </c>
      <c r="V78" s="109">
        <v>0</v>
      </c>
      <c r="W78" s="109">
        <v>0</v>
      </c>
      <c r="X78" s="109">
        <v>0</v>
      </c>
      <c r="Y78" s="109">
        <v>0</v>
      </c>
      <c r="Z78" s="109">
        <v>0</v>
      </c>
      <c r="AA78" s="109">
        <v>0</v>
      </c>
      <c r="AB78" s="109">
        <v>0</v>
      </c>
      <c r="AC78" s="109">
        <v>0</v>
      </c>
      <c r="AD78" s="109">
        <v>0</v>
      </c>
      <c r="AE78" s="110">
        <f t="shared" si="31"/>
        <v>0</v>
      </c>
      <c r="AF78" s="110">
        <f t="shared" si="32"/>
        <v>0</v>
      </c>
      <c r="AG78" s="110">
        <f t="shared" si="33"/>
        <v>0</v>
      </c>
      <c r="AH78" s="110">
        <f t="shared" si="34"/>
        <v>0</v>
      </c>
      <c r="AI78" s="110">
        <f t="shared" si="35"/>
        <v>0</v>
      </c>
      <c r="AJ78" s="110">
        <f t="shared" si="36"/>
        <v>0</v>
      </c>
      <c r="AK78" s="110">
        <f t="shared" si="37"/>
        <v>0</v>
      </c>
      <c r="AL78" s="110">
        <f t="shared" si="38"/>
        <v>0</v>
      </c>
      <c r="AM78" s="110">
        <f t="shared" si="39"/>
        <v>0</v>
      </c>
      <c r="AN78" s="110">
        <f t="shared" si="40"/>
        <v>0</v>
      </c>
      <c r="AO78" s="110">
        <f t="shared" si="41"/>
        <v>0</v>
      </c>
      <c r="AP78" s="110">
        <f t="shared" si="42"/>
        <v>0</v>
      </c>
      <c r="AQ78" s="110" t="e">
        <f t="shared" si="43"/>
        <v>#DIV/0!</v>
      </c>
      <c r="AR78" s="110" t="e">
        <f t="shared" si="44"/>
        <v>#DIV/0!</v>
      </c>
      <c r="AS78" s="110" t="e">
        <f t="shared" si="45"/>
        <v>#DIV/0!</v>
      </c>
      <c r="AT78" s="110" t="e">
        <f t="shared" si="46"/>
        <v>#DIV/0!</v>
      </c>
      <c r="AU78" s="110" t="e">
        <f t="shared" si="47"/>
        <v>#DIV/0!</v>
      </c>
      <c r="AV78" s="110" t="e">
        <f t="shared" si="48"/>
        <v>#DIV/0!</v>
      </c>
    </row>
    <row r="79" spans="1:48" x14ac:dyDescent="0.55000000000000004">
      <c r="A79" s="9" t="s">
        <v>224</v>
      </c>
      <c r="B79" s="108" t="s">
        <v>235</v>
      </c>
      <c r="C79" s="9" t="s">
        <v>527</v>
      </c>
      <c r="D79" s="9" t="s">
        <v>521</v>
      </c>
      <c r="E79" s="9">
        <v>2020</v>
      </c>
      <c r="F79" s="108" t="s">
        <v>528</v>
      </c>
      <c r="G79" s="109">
        <v>0</v>
      </c>
      <c r="H79" s="109">
        <v>0</v>
      </c>
      <c r="I79" s="109">
        <v>0</v>
      </c>
      <c r="J79" s="109">
        <v>0</v>
      </c>
      <c r="K79" s="109">
        <v>0</v>
      </c>
      <c r="L79" s="109">
        <v>0</v>
      </c>
      <c r="M79" s="109">
        <v>0</v>
      </c>
      <c r="N79" s="109">
        <v>0</v>
      </c>
      <c r="O79" s="109">
        <v>0</v>
      </c>
      <c r="P79" s="109">
        <v>0</v>
      </c>
      <c r="Q79" s="109">
        <v>0</v>
      </c>
      <c r="R79" s="109">
        <v>0</v>
      </c>
      <c r="S79" s="109">
        <v>0</v>
      </c>
      <c r="T79" s="109">
        <v>0</v>
      </c>
      <c r="U79" s="109">
        <v>0</v>
      </c>
      <c r="V79" s="109">
        <v>0</v>
      </c>
      <c r="W79" s="109">
        <v>0</v>
      </c>
      <c r="X79" s="109">
        <v>0</v>
      </c>
      <c r="Y79" s="109">
        <v>0</v>
      </c>
      <c r="Z79" s="109">
        <v>0</v>
      </c>
      <c r="AA79" s="109">
        <v>0</v>
      </c>
      <c r="AB79" s="109">
        <v>0</v>
      </c>
      <c r="AC79" s="109">
        <v>0</v>
      </c>
      <c r="AD79" s="109">
        <v>0</v>
      </c>
      <c r="AE79" s="110">
        <f t="shared" si="31"/>
        <v>0</v>
      </c>
      <c r="AF79" s="110">
        <f t="shared" si="32"/>
        <v>0</v>
      </c>
      <c r="AG79" s="110">
        <f t="shared" si="33"/>
        <v>0</v>
      </c>
      <c r="AH79" s="110">
        <f t="shared" si="34"/>
        <v>0</v>
      </c>
      <c r="AI79" s="110">
        <f t="shared" si="35"/>
        <v>0</v>
      </c>
      <c r="AJ79" s="110">
        <f t="shared" si="36"/>
        <v>0</v>
      </c>
      <c r="AK79" s="110">
        <f t="shared" si="37"/>
        <v>0</v>
      </c>
      <c r="AL79" s="110">
        <f t="shared" si="38"/>
        <v>0</v>
      </c>
      <c r="AM79" s="110">
        <f t="shared" si="39"/>
        <v>0</v>
      </c>
      <c r="AN79" s="110">
        <f t="shared" si="40"/>
        <v>0</v>
      </c>
      <c r="AO79" s="110">
        <f t="shared" si="41"/>
        <v>0</v>
      </c>
      <c r="AP79" s="110">
        <f t="shared" si="42"/>
        <v>0</v>
      </c>
      <c r="AQ79" s="110" t="e">
        <f t="shared" si="43"/>
        <v>#DIV/0!</v>
      </c>
      <c r="AR79" s="110" t="e">
        <f t="shared" si="44"/>
        <v>#DIV/0!</v>
      </c>
      <c r="AS79" s="110" t="e">
        <f t="shared" si="45"/>
        <v>#DIV/0!</v>
      </c>
      <c r="AT79" s="110" t="e">
        <f t="shared" si="46"/>
        <v>#DIV/0!</v>
      </c>
      <c r="AU79" s="110" t="e">
        <f t="shared" si="47"/>
        <v>#DIV/0!</v>
      </c>
      <c r="AV79" s="110" t="e">
        <f t="shared" si="48"/>
        <v>#DIV/0!</v>
      </c>
    </row>
    <row r="80" spans="1:48" x14ac:dyDescent="0.55000000000000004">
      <c r="A80" s="9" t="s">
        <v>224</v>
      </c>
      <c r="B80" s="108" t="s">
        <v>246</v>
      </c>
      <c r="C80" s="9" t="s">
        <v>529</v>
      </c>
      <c r="D80" s="9" t="s">
        <v>530</v>
      </c>
      <c r="E80" s="9">
        <v>2020</v>
      </c>
      <c r="F80" s="108" t="s">
        <v>531</v>
      </c>
      <c r="G80" s="109">
        <v>0</v>
      </c>
      <c r="H80" s="109">
        <v>0</v>
      </c>
      <c r="I80" s="109">
        <v>0</v>
      </c>
      <c r="J80" s="109">
        <v>0</v>
      </c>
      <c r="K80" s="109">
        <v>0</v>
      </c>
      <c r="L80" s="109">
        <v>0</v>
      </c>
      <c r="M80" s="109">
        <v>0</v>
      </c>
      <c r="N80" s="109">
        <v>0</v>
      </c>
      <c r="O80" s="109">
        <v>0</v>
      </c>
      <c r="P80" s="109">
        <v>0</v>
      </c>
      <c r="Q80" s="109">
        <v>0</v>
      </c>
      <c r="R80" s="109">
        <v>0</v>
      </c>
      <c r="S80" s="109">
        <v>0</v>
      </c>
      <c r="T80" s="109">
        <v>0</v>
      </c>
      <c r="U80" s="109">
        <v>0</v>
      </c>
      <c r="V80" s="109">
        <v>0</v>
      </c>
      <c r="W80" s="109">
        <v>0</v>
      </c>
      <c r="X80" s="109">
        <v>0</v>
      </c>
      <c r="Y80" s="109">
        <v>0</v>
      </c>
      <c r="Z80" s="109">
        <v>0</v>
      </c>
      <c r="AA80" s="109">
        <v>0</v>
      </c>
      <c r="AB80" s="109">
        <v>0</v>
      </c>
      <c r="AC80" s="109">
        <v>0</v>
      </c>
      <c r="AD80" s="109">
        <v>0</v>
      </c>
      <c r="AE80" s="110">
        <f t="shared" si="31"/>
        <v>0</v>
      </c>
      <c r="AF80" s="110">
        <f t="shared" si="32"/>
        <v>0</v>
      </c>
      <c r="AG80" s="110">
        <f t="shared" si="33"/>
        <v>0</v>
      </c>
      <c r="AH80" s="110">
        <f t="shared" si="34"/>
        <v>0</v>
      </c>
      <c r="AI80" s="110">
        <f t="shared" si="35"/>
        <v>0</v>
      </c>
      <c r="AJ80" s="110">
        <f t="shared" si="36"/>
        <v>0</v>
      </c>
      <c r="AK80" s="110">
        <f t="shared" si="37"/>
        <v>0</v>
      </c>
      <c r="AL80" s="110">
        <f t="shared" si="38"/>
        <v>0</v>
      </c>
      <c r="AM80" s="110">
        <f t="shared" si="39"/>
        <v>0</v>
      </c>
      <c r="AN80" s="110">
        <f t="shared" si="40"/>
        <v>0</v>
      </c>
      <c r="AO80" s="110">
        <f t="shared" si="41"/>
        <v>0</v>
      </c>
      <c r="AP80" s="110">
        <f t="shared" si="42"/>
        <v>0</v>
      </c>
      <c r="AQ80" s="110" t="e">
        <f t="shared" si="43"/>
        <v>#DIV/0!</v>
      </c>
      <c r="AR80" s="110" t="e">
        <f t="shared" si="44"/>
        <v>#DIV/0!</v>
      </c>
      <c r="AS80" s="110" t="e">
        <f t="shared" si="45"/>
        <v>#DIV/0!</v>
      </c>
      <c r="AT80" s="110" t="e">
        <f t="shared" si="46"/>
        <v>#DIV/0!</v>
      </c>
      <c r="AU80" s="110" t="e">
        <f t="shared" si="47"/>
        <v>#DIV/0!</v>
      </c>
      <c r="AV80" s="110" t="e">
        <f t="shared" si="48"/>
        <v>#DIV/0!</v>
      </c>
    </row>
    <row r="81" spans="1:48" x14ac:dyDescent="0.55000000000000004">
      <c r="A81" s="9" t="s">
        <v>144</v>
      </c>
      <c r="B81" s="108" t="s">
        <v>157</v>
      </c>
      <c r="C81" s="9" t="s">
        <v>520</v>
      </c>
      <c r="D81" s="9" t="s">
        <v>521</v>
      </c>
      <c r="E81" s="9">
        <v>2020</v>
      </c>
      <c r="F81" s="108" t="s">
        <v>532</v>
      </c>
      <c r="G81" s="109">
        <v>0</v>
      </c>
      <c r="H81" s="109">
        <v>0</v>
      </c>
      <c r="I81" s="109">
        <v>0</v>
      </c>
      <c r="J81" s="109">
        <v>0</v>
      </c>
      <c r="K81" s="109">
        <v>0</v>
      </c>
      <c r="L81" s="109">
        <v>0</v>
      </c>
      <c r="M81" s="109">
        <v>0</v>
      </c>
      <c r="N81" s="109">
        <v>0</v>
      </c>
      <c r="O81" s="109">
        <v>0</v>
      </c>
      <c r="P81" s="109">
        <v>0</v>
      </c>
      <c r="Q81" s="109">
        <v>0</v>
      </c>
      <c r="R81" s="109">
        <v>0</v>
      </c>
      <c r="S81" s="109">
        <v>0</v>
      </c>
      <c r="T81" s="109">
        <v>0</v>
      </c>
      <c r="U81" s="109">
        <v>0</v>
      </c>
      <c r="V81" s="109">
        <v>0</v>
      </c>
      <c r="W81" s="109">
        <v>0</v>
      </c>
      <c r="X81" s="109">
        <v>0</v>
      </c>
      <c r="Y81" s="109">
        <v>0</v>
      </c>
      <c r="Z81" s="109">
        <v>0</v>
      </c>
      <c r="AA81" s="109">
        <v>0</v>
      </c>
      <c r="AB81" s="109">
        <v>0</v>
      </c>
      <c r="AC81" s="109">
        <v>0</v>
      </c>
      <c r="AD81" s="109">
        <v>0</v>
      </c>
      <c r="AE81" s="110">
        <f t="shared" si="31"/>
        <v>0</v>
      </c>
      <c r="AF81" s="110">
        <f t="shared" si="32"/>
        <v>0</v>
      </c>
      <c r="AG81" s="110">
        <f t="shared" si="33"/>
        <v>0</v>
      </c>
      <c r="AH81" s="110">
        <f t="shared" si="34"/>
        <v>0</v>
      </c>
      <c r="AI81" s="110">
        <f t="shared" si="35"/>
        <v>0</v>
      </c>
      <c r="AJ81" s="110">
        <f t="shared" si="36"/>
        <v>0</v>
      </c>
      <c r="AK81" s="110">
        <f t="shared" si="37"/>
        <v>0</v>
      </c>
      <c r="AL81" s="110">
        <f t="shared" si="38"/>
        <v>0</v>
      </c>
      <c r="AM81" s="110">
        <f t="shared" si="39"/>
        <v>0</v>
      </c>
      <c r="AN81" s="110">
        <f t="shared" si="40"/>
        <v>0</v>
      </c>
      <c r="AO81" s="110">
        <f t="shared" si="41"/>
        <v>0</v>
      </c>
      <c r="AP81" s="110">
        <f t="shared" si="42"/>
        <v>0</v>
      </c>
      <c r="AQ81" s="110" t="e">
        <f t="shared" si="43"/>
        <v>#DIV/0!</v>
      </c>
      <c r="AR81" s="110" t="e">
        <f t="shared" si="44"/>
        <v>#DIV/0!</v>
      </c>
      <c r="AS81" s="110" t="e">
        <f t="shared" si="45"/>
        <v>#DIV/0!</v>
      </c>
      <c r="AT81" s="110" t="e">
        <f t="shared" si="46"/>
        <v>#DIV/0!</v>
      </c>
      <c r="AU81" s="110" t="e">
        <f t="shared" si="47"/>
        <v>#DIV/0!</v>
      </c>
      <c r="AV81" s="110" t="e">
        <f t="shared" si="48"/>
        <v>#DIV/0!</v>
      </c>
    </row>
    <row r="82" spans="1:48" x14ac:dyDescent="0.55000000000000004">
      <c r="A82" s="9" t="s">
        <v>144</v>
      </c>
      <c r="B82" s="108" t="s">
        <v>179</v>
      </c>
      <c r="C82" s="9" t="s">
        <v>523</v>
      </c>
      <c r="D82" s="9" t="s">
        <v>449</v>
      </c>
      <c r="E82" s="9">
        <v>2020</v>
      </c>
      <c r="F82" s="108" t="s">
        <v>533</v>
      </c>
      <c r="G82" s="109">
        <v>0</v>
      </c>
      <c r="H82" s="109">
        <v>0</v>
      </c>
      <c r="I82" s="109">
        <v>0</v>
      </c>
      <c r="J82" s="109">
        <v>0</v>
      </c>
      <c r="K82" s="109">
        <v>0</v>
      </c>
      <c r="L82" s="109">
        <v>0</v>
      </c>
      <c r="M82" s="109">
        <v>0</v>
      </c>
      <c r="N82" s="109">
        <v>0</v>
      </c>
      <c r="O82" s="109">
        <v>0</v>
      </c>
      <c r="P82" s="109">
        <v>0</v>
      </c>
      <c r="Q82" s="109">
        <v>0</v>
      </c>
      <c r="R82" s="109">
        <v>0</v>
      </c>
      <c r="S82" s="109">
        <v>0</v>
      </c>
      <c r="T82" s="109">
        <v>0</v>
      </c>
      <c r="U82" s="109">
        <v>0</v>
      </c>
      <c r="V82" s="109">
        <v>0</v>
      </c>
      <c r="W82" s="109">
        <v>0</v>
      </c>
      <c r="X82" s="109">
        <v>0</v>
      </c>
      <c r="Y82" s="109">
        <v>0</v>
      </c>
      <c r="Z82" s="109">
        <v>0</v>
      </c>
      <c r="AA82" s="109">
        <v>0</v>
      </c>
      <c r="AB82" s="109">
        <v>0</v>
      </c>
      <c r="AC82" s="109">
        <v>0</v>
      </c>
      <c r="AD82" s="109">
        <v>0</v>
      </c>
      <c r="AE82" s="110">
        <f t="shared" si="31"/>
        <v>0</v>
      </c>
      <c r="AF82" s="110">
        <f t="shared" si="32"/>
        <v>0</v>
      </c>
      <c r="AG82" s="110">
        <f t="shared" si="33"/>
        <v>0</v>
      </c>
      <c r="AH82" s="110">
        <f t="shared" si="34"/>
        <v>0</v>
      </c>
      <c r="AI82" s="110">
        <f t="shared" si="35"/>
        <v>0</v>
      </c>
      <c r="AJ82" s="110">
        <f t="shared" si="36"/>
        <v>0</v>
      </c>
      <c r="AK82" s="110">
        <f t="shared" si="37"/>
        <v>0</v>
      </c>
      <c r="AL82" s="110">
        <f t="shared" si="38"/>
        <v>0</v>
      </c>
      <c r="AM82" s="110">
        <f t="shared" si="39"/>
        <v>0</v>
      </c>
      <c r="AN82" s="110">
        <f t="shared" si="40"/>
        <v>0</v>
      </c>
      <c r="AO82" s="110">
        <f t="shared" si="41"/>
        <v>0</v>
      </c>
      <c r="AP82" s="110">
        <f t="shared" si="42"/>
        <v>0</v>
      </c>
      <c r="AQ82" s="110" t="e">
        <f t="shared" si="43"/>
        <v>#DIV/0!</v>
      </c>
      <c r="AR82" s="110" t="e">
        <f t="shared" si="44"/>
        <v>#DIV/0!</v>
      </c>
      <c r="AS82" s="110" t="e">
        <f t="shared" si="45"/>
        <v>#DIV/0!</v>
      </c>
      <c r="AT82" s="110" t="e">
        <f t="shared" si="46"/>
        <v>#DIV/0!</v>
      </c>
      <c r="AU82" s="110" t="e">
        <f t="shared" si="47"/>
        <v>#DIV/0!</v>
      </c>
      <c r="AV82" s="110" t="e">
        <f t="shared" si="48"/>
        <v>#DIV/0!</v>
      </c>
    </row>
    <row r="83" spans="1:48" x14ac:dyDescent="0.55000000000000004">
      <c r="A83" s="9" t="s">
        <v>144</v>
      </c>
      <c r="B83" s="108" t="s">
        <v>179</v>
      </c>
      <c r="C83" s="9" t="s">
        <v>523</v>
      </c>
      <c r="D83" s="9" t="s">
        <v>449</v>
      </c>
      <c r="E83" s="9">
        <v>2021</v>
      </c>
      <c r="F83" s="108" t="s">
        <v>534</v>
      </c>
      <c r="G83" s="109">
        <v>0</v>
      </c>
      <c r="H83" s="109">
        <v>0</v>
      </c>
      <c r="I83" s="109">
        <v>0</v>
      </c>
      <c r="J83" s="109">
        <v>0</v>
      </c>
      <c r="K83" s="109">
        <v>0</v>
      </c>
      <c r="L83" s="109">
        <v>0</v>
      </c>
      <c r="M83" s="109">
        <v>0</v>
      </c>
      <c r="N83" s="109">
        <v>0</v>
      </c>
      <c r="O83" s="109">
        <v>0</v>
      </c>
      <c r="P83" s="109">
        <v>0</v>
      </c>
      <c r="Q83" s="109">
        <v>0</v>
      </c>
      <c r="R83" s="109">
        <v>0</v>
      </c>
      <c r="S83" s="109">
        <v>0</v>
      </c>
      <c r="T83" s="109">
        <v>0</v>
      </c>
      <c r="U83" s="109">
        <v>0</v>
      </c>
      <c r="V83" s="109">
        <v>0</v>
      </c>
      <c r="W83" s="109">
        <v>0</v>
      </c>
      <c r="X83" s="109">
        <v>0</v>
      </c>
      <c r="Y83" s="109">
        <v>0</v>
      </c>
      <c r="Z83" s="109">
        <v>0</v>
      </c>
      <c r="AA83" s="109">
        <v>0</v>
      </c>
      <c r="AB83" s="109">
        <v>0</v>
      </c>
      <c r="AC83" s="109">
        <v>0</v>
      </c>
      <c r="AD83" s="109">
        <v>0</v>
      </c>
      <c r="AE83" s="110">
        <f t="shared" si="31"/>
        <v>0</v>
      </c>
      <c r="AF83" s="110">
        <f t="shared" si="32"/>
        <v>0</v>
      </c>
      <c r="AG83" s="110">
        <f t="shared" si="33"/>
        <v>0</v>
      </c>
      <c r="AH83" s="110">
        <f t="shared" si="34"/>
        <v>0</v>
      </c>
      <c r="AI83" s="110">
        <f t="shared" si="35"/>
        <v>0</v>
      </c>
      <c r="AJ83" s="110">
        <f t="shared" si="36"/>
        <v>0</v>
      </c>
      <c r="AK83" s="110">
        <f t="shared" si="37"/>
        <v>0</v>
      </c>
      <c r="AL83" s="110">
        <f t="shared" si="38"/>
        <v>0</v>
      </c>
      <c r="AM83" s="110">
        <f t="shared" si="39"/>
        <v>0</v>
      </c>
      <c r="AN83" s="110">
        <f t="shared" si="40"/>
        <v>0</v>
      </c>
      <c r="AO83" s="110">
        <f t="shared" si="41"/>
        <v>0</v>
      </c>
      <c r="AP83" s="110">
        <f t="shared" si="42"/>
        <v>0</v>
      </c>
      <c r="AQ83" s="110" t="e">
        <f t="shared" si="43"/>
        <v>#DIV/0!</v>
      </c>
      <c r="AR83" s="110" t="e">
        <f t="shared" si="44"/>
        <v>#DIV/0!</v>
      </c>
      <c r="AS83" s="110" t="e">
        <f t="shared" si="45"/>
        <v>#DIV/0!</v>
      </c>
      <c r="AT83" s="110" t="e">
        <f t="shared" si="46"/>
        <v>#DIV/0!</v>
      </c>
      <c r="AU83" s="110" t="e">
        <f t="shared" si="47"/>
        <v>#DIV/0!</v>
      </c>
      <c r="AV83" s="110" t="e">
        <f t="shared" si="48"/>
        <v>#DIV/0!</v>
      </c>
    </row>
    <row r="84" spans="1:48" x14ac:dyDescent="0.55000000000000004">
      <c r="A84" s="9" t="s">
        <v>144</v>
      </c>
      <c r="B84" s="108" t="s">
        <v>219</v>
      </c>
      <c r="C84" s="9" t="s">
        <v>515</v>
      </c>
      <c r="D84" s="9" t="s">
        <v>436</v>
      </c>
      <c r="E84" s="9">
        <v>2022</v>
      </c>
      <c r="F84" s="108" t="s">
        <v>535</v>
      </c>
      <c r="G84" s="109">
        <v>0</v>
      </c>
      <c r="H84" s="109">
        <v>0</v>
      </c>
      <c r="I84" s="109">
        <v>0</v>
      </c>
      <c r="J84" s="109">
        <v>0</v>
      </c>
      <c r="K84" s="109">
        <v>0</v>
      </c>
      <c r="L84" s="109">
        <v>0</v>
      </c>
      <c r="M84" s="109">
        <v>0</v>
      </c>
      <c r="N84" s="109">
        <v>0</v>
      </c>
      <c r="O84" s="109">
        <v>0</v>
      </c>
      <c r="P84" s="109">
        <v>0</v>
      </c>
      <c r="Q84" s="109">
        <v>0</v>
      </c>
      <c r="R84" s="109">
        <v>0</v>
      </c>
      <c r="S84" s="109">
        <v>6.390627329832109E-3</v>
      </c>
      <c r="T84" s="109">
        <v>2.99613043503691E-4</v>
      </c>
      <c r="U84" s="109">
        <v>7.4365675204054245E-4</v>
      </c>
      <c r="V84" s="109">
        <v>5.8527369549476642E-3</v>
      </c>
      <c r="W84" s="109">
        <v>2.5132574911877238E-4</v>
      </c>
      <c r="X84" s="109">
        <v>6.6151215598292358E-4</v>
      </c>
      <c r="Y84" s="109">
        <v>6.390627329832109E-3</v>
      </c>
      <c r="Z84" s="109">
        <v>2.99613043503691E-4</v>
      </c>
      <c r="AA84" s="109">
        <v>7.4365675204054245E-4</v>
      </c>
      <c r="AB84" s="109">
        <v>5.8527369549476642E-3</v>
      </c>
      <c r="AC84" s="109">
        <v>2.5132574911877238E-4</v>
      </c>
      <c r="AD84" s="109">
        <v>6.6151215598292358E-4</v>
      </c>
      <c r="AE84" s="110">
        <f t="shared" si="31"/>
        <v>6.390627329832109E-3</v>
      </c>
      <c r="AF84" s="110">
        <f t="shared" si="32"/>
        <v>2.99613043503691E-4</v>
      </c>
      <c r="AG84" s="110">
        <f t="shared" si="33"/>
        <v>7.4365675204054245E-4</v>
      </c>
      <c r="AH84" s="110">
        <f t="shared" si="34"/>
        <v>5.8527369549476642E-3</v>
      </c>
      <c r="AI84" s="110">
        <f t="shared" si="35"/>
        <v>2.5132574911877238E-4</v>
      </c>
      <c r="AJ84" s="110">
        <f t="shared" si="36"/>
        <v>6.6151215598292358E-4</v>
      </c>
      <c r="AK84" s="110">
        <f t="shared" si="37"/>
        <v>6.390627329832109E-3</v>
      </c>
      <c r="AL84" s="110">
        <f t="shared" si="38"/>
        <v>2.99613043503691E-4</v>
      </c>
      <c r="AM84" s="110">
        <f t="shared" si="39"/>
        <v>7.4365675204054245E-4</v>
      </c>
      <c r="AN84" s="110">
        <f t="shared" si="40"/>
        <v>5.8527369549476642E-3</v>
      </c>
      <c r="AO84" s="110">
        <f t="shared" si="41"/>
        <v>2.5132574911877238E-4</v>
      </c>
      <c r="AP84" s="110">
        <f t="shared" si="42"/>
        <v>6.6151215598292358E-4</v>
      </c>
      <c r="AQ84" s="110">
        <f t="shared" si="43"/>
        <v>422493.73350189283</v>
      </c>
      <c r="AR84" s="110">
        <f t="shared" si="44"/>
        <v>9011623.6877609044</v>
      </c>
      <c r="AS84" s="110">
        <f t="shared" si="45"/>
        <v>3630707.3022485008</v>
      </c>
      <c r="AT84" s="110">
        <f t="shared" si="46"/>
        <v>461322.62918761972</v>
      </c>
      <c r="AU84" s="110">
        <f t="shared" si="47"/>
        <v>10743029.751098145</v>
      </c>
      <c r="AV84" s="110">
        <f t="shared" si="48"/>
        <v>4081557.6487602722</v>
      </c>
    </row>
    <row r="85" spans="1:48" x14ac:dyDescent="0.55000000000000004">
      <c r="A85" s="9" t="s">
        <v>144</v>
      </c>
      <c r="B85" s="108" t="s">
        <v>179</v>
      </c>
      <c r="C85" s="9" t="s">
        <v>523</v>
      </c>
      <c r="D85" s="9" t="s">
        <v>449</v>
      </c>
      <c r="E85" s="9">
        <v>2022</v>
      </c>
      <c r="F85" s="108" t="s">
        <v>536</v>
      </c>
      <c r="G85" s="109">
        <v>0</v>
      </c>
      <c r="H85" s="109">
        <v>0</v>
      </c>
      <c r="I85" s="109">
        <v>0</v>
      </c>
      <c r="J85" s="109">
        <v>0</v>
      </c>
      <c r="K85" s="109">
        <v>0</v>
      </c>
      <c r="L85" s="109">
        <v>0</v>
      </c>
      <c r="M85" s="109">
        <v>0</v>
      </c>
      <c r="N85" s="109">
        <v>0</v>
      </c>
      <c r="O85" s="109">
        <v>0</v>
      </c>
      <c r="P85" s="109">
        <v>0</v>
      </c>
      <c r="Q85" s="109">
        <v>0</v>
      </c>
      <c r="R85" s="109">
        <v>0</v>
      </c>
      <c r="S85" s="109">
        <v>0</v>
      </c>
      <c r="T85" s="109">
        <v>0</v>
      </c>
      <c r="U85" s="109">
        <v>0</v>
      </c>
      <c r="V85" s="109">
        <v>0</v>
      </c>
      <c r="W85" s="109">
        <v>0</v>
      </c>
      <c r="X85" s="109">
        <v>0</v>
      </c>
      <c r="Y85" s="109">
        <v>0</v>
      </c>
      <c r="Z85" s="109">
        <v>0</v>
      </c>
      <c r="AA85" s="109">
        <v>0</v>
      </c>
      <c r="AB85" s="109">
        <v>0</v>
      </c>
      <c r="AC85" s="109">
        <v>0</v>
      </c>
      <c r="AD85" s="109">
        <v>0</v>
      </c>
      <c r="AE85" s="110">
        <f t="shared" si="31"/>
        <v>0</v>
      </c>
      <c r="AF85" s="110">
        <f t="shared" si="32"/>
        <v>0</v>
      </c>
      <c r="AG85" s="110">
        <f t="shared" si="33"/>
        <v>0</v>
      </c>
      <c r="AH85" s="110">
        <f t="shared" si="34"/>
        <v>0</v>
      </c>
      <c r="AI85" s="110">
        <f t="shared" si="35"/>
        <v>0</v>
      </c>
      <c r="AJ85" s="110">
        <f t="shared" si="36"/>
        <v>0</v>
      </c>
      <c r="AK85" s="110">
        <f t="shared" si="37"/>
        <v>0</v>
      </c>
      <c r="AL85" s="110">
        <f t="shared" si="38"/>
        <v>0</v>
      </c>
      <c r="AM85" s="110">
        <f t="shared" si="39"/>
        <v>0</v>
      </c>
      <c r="AN85" s="110">
        <f t="shared" si="40"/>
        <v>0</v>
      </c>
      <c r="AO85" s="110">
        <f t="shared" si="41"/>
        <v>0</v>
      </c>
      <c r="AP85" s="110">
        <f t="shared" si="42"/>
        <v>0</v>
      </c>
      <c r="AQ85" s="110" t="e">
        <f t="shared" si="43"/>
        <v>#DIV/0!</v>
      </c>
      <c r="AR85" s="110" t="e">
        <f t="shared" si="44"/>
        <v>#DIV/0!</v>
      </c>
      <c r="AS85" s="110" t="e">
        <f t="shared" si="45"/>
        <v>#DIV/0!</v>
      </c>
      <c r="AT85" s="110" t="e">
        <f t="shared" si="46"/>
        <v>#DIV/0!</v>
      </c>
      <c r="AU85" s="110" t="e">
        <f t="shared" si="47"/>
        <v>#DIV/0!</v>
      </c>
      <c r="AV85" s="110" t="e">
        <f t="shared" si="48"/>
        <v>#DIV/0!</v>
      </c>
    </row>
    <row r="86" spans="1:48" x14ac:dyDescent="0.55000000000000004">
      <c r="A86" s="9" t="s">
        <v>144</v>
      </c>
      <c r="B86" s="108" t="s">
        <v>179</v>
      </c>
      <c r="C86" s="9" t="s">
        <v>523</v>
      </c>
      <c r="D86" s="9" t="s">
        <v>449</v>
      </c>
      <c r="E86" s="9">
        <v>2023</v>
      </c>
      <c r="F86" s="108" t="s">
        <v>537</v>
      </c>
      <c r="G86" s="109">
        <v>0</v>
      </c>
      <c r="H86" s="109">
        <v>0</v>
      </c>
      <c r="I86" s="109">
        <v>0</v>
      </c>
      <c r="J86" s="109">
        <v>0</v>
      </c>
      <c r="K86" s="109">
        <v>0</v>
      </c>
      <c r="L86" s="109">
        <v>0</v>
      </c>
      <c r="M86" s="109">
        <v>0</v>
      </c>
      <c r="N86" s="109">
        <v>0</v>
      </c>
      <c r="O86" s="109">
        <v>0</v>
      </c>
      <c r="P86" s="109">
        <v>0</v>
      </c>
      <c r="Q86" s="109">
        <v>0</v>
      </c>
      <c r="R86" s="109">
        <v>0</v>
      </c>
      <c r="S86" s="109">
        <v>0</v>
      </c>
      <c r="T86" s="109">
        <v>0</v>
      </c>
      <c r="U86" s="109">
        <v>0</v>
      </c>
      <c r="V86" s="109">
        <v>0</v>
      </c>
      <c r="W86" s="109">
        <v>0</v>
      </c>
      <c r="X86" s="109">
        <v>0</v>
      </c>
      <c r="Y86" s="109">
        <v>0</v>
      </c>
      <c r="Z86" s="109">
        <v>0</v>
      </c>
      <c r="AA86" s="109">
        <v>0</v>
      </c>
      <c r="AB86" s="109">
        <v>0</v>
      </c>
      <c r="AC86" s="109">
        <v>0</v>
      </c>
      <c r="AD86" s="109">
        <v>0</v>
      </c>
      <c r="AE86" s="110">
        <f t="shared" si="31"/>
        <v>0</v>
      </c>
      <c r="AF86" s="110">
        <f t="shared" si="32"/>
        <v>0</v>
      </c>
      <c r="AG86" s="110">
        <f t="shared" si="33"/>
        <v>0</v>
      </c>
      <c r="AH86" s="110">
        <f t="shared" si="34"/>
        <v>0</v>
      </c>
      <c r="AI86" s="110">
        <f t="shared" si="35"/>
        <v>0</v>
      </c>
      <c r="AJ86" s="110">
        <f t="shared" si="36"/>
        <v>0</v>
      </c>
      <c r="AK86" s="110">
        <f t="shared" si="37"/>
        <v>0</v>
      </c>
      <c r="AL86" s="110">
        <f t="shared" si="38"/>
        <v>0</v>
      </c>
      <c r="AM86" s="110">
        <f t="shared" si="39"/>
        <v>0</v>
      </c>
      <c r="AN86" s="110">
        <f t="shared" si="40"/>
        <v>0</v>
      </c>
      <c r="AO86" s="110">
        <f t="shared" si="41"/>
        <v>0</v>
      </c>
      <c r="AP86" s="110">
        <f t="shared" si="42"/>
        <v>0</v>
      </c>
      <c r="AQ86" s="110" t="e">
        <f t="shared" si="43"/>
        <v>#DIV/0!</v>
      </c>
      <c r="AR86" s="110" t="e">
        <f t="shared" si="44"/>
        <v>#DIV/0!</v>
      </c>
      <c r="AS86" s="110" t="e">
        <f t="shared" si="45"/>
        <v>#DIV/0!</v>
      </c>
      <c r="AT86" s="110" t="e">
        <f t="shared" si="46"/>
        <v>#DIV/0!</v>
      </c>
      <c r="AU86" s="110" t="e">
        <f t="shared" si="47"/>
        <v>#DIV/0!</v>
      </c>
      <c r="AV86" s="110" t="e">
        <f t="shared" si="48"/>
        <v>#DIV/0!</v>
      </c>
    </row>
    <row r="87" spans="1:48" x14ac:dyDescent="0.55000000000000004">
      <c r="A87" s="9" t="s">
        <v>144</v>
      </c>
      <c r="B87" s="108" t="s">
        <v>270</v>
      </c>
      <c r="C87" s="9" t="s">
        <v>538</v>
      </c>
      <c r="D87" s="9" t="s">
        <v>436</v>
      </c>
      <c r="E87" s="9">
        <v>2023</v>
      </c>
      <c r="F87" s="108" t="s">
        <v>539</v>
      </c>
      <c r="G87" s="109">
        <v>0</v>
      </c>
      <c r="H87" s="109">
        <v>0</v>
      </c>
      <c r="I87" s="109">
        <v>0</v>
      </c>
      <c r="J87" s="109">
        <v>0</v>
      </c>
      <c r="K87" s="109">
        <v>0</v>
      </c>
      <c r="L87" s="109">
        <v>0</v>
      </c>
      <c r="M87" s="109">
        <v>0</v>
      </c>
      <c r="N87" s="109">
        <v>0</v>
      </c>
      <c r="O87" s="109">
        <v>0</v>
      </c>
      <c r="P87" s="109">
        <v>0</v>
      </c>
      <c r="Q87" s="109">
        <v>0</v>
      </c>
      <c r="R87" s="109">
        <v>0</v>
      </c>
      <c r="S87" s="109">
        <v>2.1302091099440366E-5</v>
      </c>
      <c r="T87" s="109">
        <v>9.9871014501230328E-7</v>
      </c>
      <c r="U87" s="109">
        <v>2.4788558401351416E-6</v>
      </c>
      <c r="V87" s="109">
        <v>1.9509123183158883E-5</v>
      </c>
      <c r="W87" s="109">
        <v>8.3775249706257477E-7</v>
      </c>
      <c r="X87" s="109">
        <v>2.2050405199430786E-6</v>
      </c>
      <c r="Y87" s="109">
        <v>2.1302091099440366E-5</v>
      </c>
      <c r="Z87" s="109">
        <v>9.9871014501230328E-7</v>
      </c>
      <c r="AA87" s="109">
        <v>2.4788558401351416E-6</v>
      </c>
      <c r="AB87" s="109">
        <v>1.9509123183158883E-5</v>
      </c>
      <c r="AC87" s="109">
        <v>8.3775249706257477E-7</v>
      </c>
      <c r="AD87" s="109">
        <v>2.2050405199430786E-6</v>
      </c>
      <c r="AE87" s="110">
        <f t="shared" si="31"/>
        <v>2.1302091099440366E-5</v>
      </c>
      <c r="AF87" s="110">
        <f t="shared" si="32"/>
        <v>9.9871014501230328E-7</v>
      </c>
      <c r="AG87" s="110">
        <f t="shared" si="33"/>
        <v>2.4788558401351416E-6</v>
      </c>
      <c r="AH87" s="110">
        <f t="shared" si="34"/>
        <v>1.9509123183158883E-5</v>
      </c>
      <c r="AI87" s="110">
        <f t="shared" si="35"/>
        <v>8.3775249706257477E-7</v>
      </c>
      <c r="AJ87" s="110">
        <f t="shared" si="36"/>
        <v>2.2050405199430786E-6</v>
      </c>
      <c r="AK87" s="110">
        <f t="shared" si="37"/>
        <v>2.1302091099440366E-5</v>
      </c>
      <c r="AL87" s="110">
        <f t="shared" si="38"/>
        <v>9.9871014501230328E-7</v>
      </c>
      <c r="AM87" s="110">
        <f t="shared" si="39"/>
        <v>2.4788558401351416E-6</v>
      </c>
      <c r="AN87" s="110">
        <f t="shared" si="40"/>
        <v>1.9509123183158883E-5</v>
      </c>
      <c r="AO87" s="110">
        <f t="shared" si="41"/>
        <v>8.3775249706257477E-7</v>
      </c>
      <c r="AP87" s="110">
        <f t="shared" si="42"/>
        <v>2.2050405199430786E-6</v>
      </c>
      <c r="AQ87" s="110">
        <f t="shared" si="43"/>
        <v>126748120.05056784</v>
      </c>
      <c r="AR87" s="110">
        <f t="shared" si="44"/>
        <v>2703487106.3282714</v>
      </c>
      <c r="AS87" s="110">
        <f t="shared" si="45"/>
        <v>1089212190.6745501</v>
      </c>
      <c r="AT87" s="110">
        <f t="shared" si="46"/>
        <v>138396788.75628591</v>
      </c>
      <c r="AU87" s="110">
        <f t="shared" si="47"/>
        <v>3222908925.329443</v>
      </c>
      <c r="AV87" s="110">
        <f t="shared" si="48"/>
        <v>1224467294.6280816</v>
      </c>
    </row>
    <row r="88" spans="1:48" x14ac:dyDescent="0.55000000000000004">
      <c r="AE88" s="76"/>
      <c r="AH88" s="76"/>
    </row>
  </sheetData>
  <sheetProtection sheet="1" objects="1" scenarios="1"/>
  <autoFilter ref="A5:AV87" xr:uid="{296A6654-C8EF-4338-85A7-C8FBB812E0D8}"/>
  <mergeCells count="29">
    <mergeCell ref="AB4:AD4"/>
    <mergeCell ref="AE4:AG4"/>
    <mergeCell ref="AH4:AJ4"/>
    <mergeCell ref="AK4:AM4"/>
    <mergeCell ref="AN4:AP4"/>
    <mergeCell ref="AQ3:AV3"/>
    <mergeCell ref="G4:I4"/>
    <mergeCell ref="J4:L4"/>
    <mergeCell ref="M4:O4"/>
    <mergeCell ref="P4:R4"/>
    <mergeCell ref="S4:U4"/>
    <mergeCell ref="V4:X4"/>
    <mergeCell ref="Y4:AA4"/>
    <mergeCell ref="G3:L3"/>
    <mergeCell ref="M3:R3"/>
    <mergeCell ref="S3:X3"/>
    <mergeCell ref="Y3:AD3"/>
    <mergeCell ref="AE3:AJ3"/>
    <mergeCell ref="AK3:AP3"/>
    <mergeCell ref="AQ4:AS4"/>
    <mergeCell ref="AT4:AV4"/>
    <mergeCell ref="AQ1:AV1"/>
    <mergeCell ref="AQ2:AV2"/>
    <mergeCell ref="G1:R1"/>
    <mergeCell ref="S1:AD1"/>
    <mergeCell ref="AE1:AP1"/>
    <mergeCell ref="G2:R2"/>
    <mergeCell ref="S2:AD2"/>
    <mergeCell ref="AE2:AP2"/>
  </mergeCells>
  <conditionalFormatting sqref="AQ6:AV87">
    <cfRule type="cellIs" dxfId="6" priority="2" operator="lessThanOrEqual">
      <formula>30</formula>
    </cfRule>
  </conditionalFormatting>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544ECB-E99B-4D68-8D8A-17D81CAD6673}">
  <dimension ref="A1:Z496"/>
  <sheetViews>
    <sheetView workbookViewId="0">
      <selection activeCell="B4" sqref="B4:B9"/>
    </sheetView>
  </sheetViews>
  <sheetFormatPr defaultRowHeight="14.4" x14ac:dyDescent="0.55000000000000004"/>
  <sheetData>
    <row r="1" spans="1:26" ht="14.7" thickBot="1" x14ac:dyDescent="0.6">
      <c r="A1" s="62"/>
      <c r="B1" s="160"/>
      <c r="C1" s="45"/>
      <c r="D1" s="45"/>
      <c r="E1" s="45"/>
      <c r="F1" s="45"/>
      <c r="G1" s="45"/>
      <c r="H1" s="45"/>
      <c r="I1" s="45"/>
      <c r="J1" s="61"/>
      <c r="K1" s="60"/>
      <c r="L1" s="252" t="s">
        <v>540</v>
      </c>
      <c r="M1" s="253"/>
      <c r="N1" s="253"/>
      <c r="O1" s="253"/>
      <c r="P1" s="253"/>
      <c r="Q1" s="253"/>
      <c r="R1" s="254"/>
      <c r="S1" s="255" t="s">
        <v>541</v>
      </c>
      <c r="T1" s="256"/>
      <c r="U1" s="256"/>
      <c r="V1" s="256"/>
      <c r="W1" s="256"/>
      <c r="X1" s="256"/>
      <c r="Y1" s="256"/>
      <c r="Z1" s="257"/>
    </row>
    <row r="2" spans="1:26" ht="28.8" x14ac:dyDescent="0.55000000000000004">
      <c r="A2" s="212" t="s">
        <v>399</v>
      </c>
      <c r="B2" s="214" t="s">
        <v>139</v>
      </c>
      <c r="C2" s="216" t="s">
        <v>400</v>
      </c>
      <c r="D2" s="216" t="s">
        <v>401</v>
      </c>
      <c r="E2" s="214" t="s">
        <v>542</v>
      </c>
      <c r="F2" s="214"/>
      <c r="G2" s="214" t="s">
        <v>543</v>
      </c>
      <c r="H2" s="214"/>
      <c r="I2" s="214" t="s">
        <v>544</v>
      </c>
      <c r="J2" s="214"/>
      <c r="K2" s="219"/>
      <c r="L2" s="58" t="s">
        <v>545</v>
      </c>
      <c r="M2" s="57" t="s">
        <v>546</v>
      </c>
      <c r="N2" s="57" t="s">
        <v>547</v>
      </c>
      <c r="O2" s="57" t="s">
        <v>548</v>
      </c>
      <c r="P2" s="57" t="s">
        <v>549</v>
      </c>
      <c r="Q2" s="57" t="s">
        <v>550</v>
      </c>
      <c r="R2" s="59" t="s">
        <v>551</v>
      </c>
      <c r="S2" s="58" t="s">
        <v>545</v>
      </c>
      <c r="T2" s="57" t="s">
        <v>546</v>
      </c>
      <c r="U2" s="57" t="s">
        <v>547</v>
      </c>
      <c r="V2" s="57" t="s">
        <v>548</v>
      </c>
      <c r="W2" s="57" t="s">
        <v>549</v>
      </c>
      <c r="X2" s="57" t="s">
        <v>550</v>
      </c>
      <c r="Y2" s="56" t="s">
        <v>551</v>
      </c>
      <c r="Z2" s="258" t="s">
        <v>552</v>
      </c>
    </row>
    <row r="3" spans="1:26" ht="14.7" thickBot="1" x14ac:dyDescent="0.6">
      <c r="A3" s="213"/>
      <c r="B3" s="215"/>
      <c r="C3" s="217"/>
      <c r="D3" s="217"/>
      <c r="E3" s="53" t="s">
        <v>403</v>
      </c>
      <c r="F3" s="53" t="s">
        <v>404</v>
      </c>
      <c r="G3" s="53" t="s">
        <v>403</v>
      </c>
      <c r="H3" s="53" t="s">
        <v>404</v>
      </c>
      <c r="I3" s="53" t="s">
        <v>414</v>
      </c>
      <c r="J3" s="53" t="s">
        <v>415</v>
      </c>
      <c r="K3" s="55" t="s">
        <v>416</v>
      </c>
      <c r="L3" s="54" t="s">
        <v>553</v>
      </c>
      <c r="M3" s="53" t="s">
        <v>554</v>
      </c>
      <c r="N3" s="53" t="s">
        <v>555</v>
      </c>
      <c r="O3" s="53" t="s">
        <v>556</v>
      </c>
      <c r="P3" s="53" t="s">
        <v>557</v>
      </c>
      <c r="Q3" s="53" t="s">
        <v>558</v>
      </c>
      <c r="R3" s="55" t="s">
        <v>559</v>
      </c>
      <c r="S3" s="54" t="s">
        <v>553</v>
      </c>
      <c r="T3" s="53" t="s">
        <v>554</v>
      </c>
      <c r="U3" s="53" t="s">
        <v>555</v>
      </c>
      <c r="V3" s="53" t="s">
        <v>556</v>
      </c>
      <c r="W3" s="53" t="s">
        <v>557</v>
      </c>
      <c r="X3" s="53" t="s">
        <v>558</v>
      </c>
      <c r="Y3" s="52" t="s">
        <v>559</v>
      </c>
      <c r="Z3" s="259"/>
    </row>
    <row r="4" spans="1:26" x14ac:dyDescent="0.55000000000000004">
      <c r="A4" s="209" t="s">
        <v>365</v>
      </c>
      <c r="B4" s="209" t="s">
        <v>281</v>
      </c>
      <c r="C4" s="209" t="s">
        <v>406</v>
      </c>
      <c r="D4" s="51" t="s">
        <v>407</v>
      </c>
      <c r="E4" s="49">
        <v>2.6383945188810562E-5</v>
      </c>
      <c r="F4" s="49">
        <v>2.6383945188810562E-5</v>
      </c>
      <c r="G4" s="49">
        <v>2.6383945188810562E-5</v>
      </c>
      <c r="H4" s="49">
        <v>2.6383945188810562E-5</v>
      </c>
      <c r="I4" s="49">
        <v>2.2005962304400284E-10</v>
      </c>
      <c r="J4" s="49">
        <v>2.1988719389880495E-10</v>
      </c>
      <c r="K4" s="49">
        <v>1.6566640044130054E-13</v>
      </c>
      <c r="L4" s="49">
        <v>3.6861178231448019E-8</v>
      </c>
      <c r="M4" s="49">
        <v>3.9992506391460215E-8</v>
      </c>
      <c r="N4" s="49">
        <v>3.3037287888597571E-8</v>
      </c>
      <c r="O4" s="49">
        <v>2.2468908160793513E-8</v>
      </c>
      <c r="P4" s="49">
        <v>1.314219156574715E-8</v>
      </c>
      <c r="Q4" s="49">
        <v>8.6955537664530589E-9</v>
      </c>
      <c r="R4" s="49">
        <v>5.9021067789592977E-9</v>
      </c>
      <c r="S4" s="49">
        <v>1.8188081364201327E-8</v>
      </c>
      <c r="T4" s="49">
        <v>1.8515049255305656E-8</v>
      </c>
      <c r="U4" s="49">
        <v>1.7015732766696665E-8</v>
      </c>
      <c r="V4" s="49">
        <v>1.4326765935859495E-8</v>
      </c>
      <c r="W4" s="49">
        <v>9.9562057316266264E-9</v>
      </c>
      <c r="X4" s="49">
        <v>7.0604923744704326E-9</v>
      </c>
      <c r="Y4" s="49">
        <v>5.0847302256922833E-9</v>
      </c>
      <c r="Z4" s="48">
        <v>2.3275931875466023E-9</v>
      </c>
    </row>
    <row r="5" spans="1:26" x14ac:dyDescent="0.55000000000000004">
      <c r="A5" s="209"/>
      <c r="B5" s="209"/>
      <c r="C5" s="209"/>
      <c r="D5" s="51" t="s">
        <v>408</v>
      </c>
      <c r="E5" s="49">
        <v>2.1367705554919144E-6</v>
      </c>
      <c r="F5" s="49">
        <v>2.1367705554919144E-6</v>
      </c>
      <c r="G5" s="49">
        <v>2.1367705554919144E-6</v>
      </c>
      <c r="H5" s="49">
        <v>2.1367705554919144E-6</v>
      </c>
      <c r="I5" s="49">
        <v>5.1013489706745608E-12</v>
      </c>
      <c r="J5" s="49">
        <v>5.0868508385934612E-12</v>
      </c>
      <c r="K5" s="49">
        <v>1.6551731600228205E-14</v>
      </c>
      <c r="L5" s="49">
        <v>2.9852957820387461E-9</v>
      </c>
      <c r="M5" s="49">
        <v>3.2388943156930074E-9</v>
      </c>
      <c r="N5" s="49">
        <v>2.6756083477463972E-9</v>
      </c>
      <c r="O5" s="49">
        <v>1.8197013762898888E-9</v>
      </c>
      <c r="P5" s="49">
        <v>1.0643536351884254E-9</v>
      </c>
      <c r="Q5" s="49">
        <v>7.0423142251423664E-10</v>
      </c>
      <c r="R5" s="49">
        <v>4.779970504941002E-10</v>
      </c>
      <c r="S5" s="49">
        <v>1.473007787190171E-9</v>
      </c>
      <c r="T5" s="49">
        <v>1.4994881091171328E-9</v>
      </c>
      <c r="U5" s="49">
        <v>1.3780621698462346E-9</v>
      </c>
      <c r="V5" s="49">
        <v>1.1602893876595877E-9</v>
      </c>
      <c r="W5" s="49">
        <v>8.0632851150638288E-10</v>
      </c>
      <c r="X5" s="49">
        <v>5.7181183879361099E-10</v>
      </c>
      <c r="Y5" s="49">
        <v>4.1179974227231322E-10</v>
      </c>
      <c r="Z5" s="48">
        <v>1.8850602336842427E-10</v>
      </c>
    </row>
    <row r="6" spans="1:26" x14ac:dyDescent="0.55000000000000004">
      <c r="A6" s="209"/>
      <c r="B6" s="209"/>
      <c r="C6" s="209"/>
      <c r="D6" s="51" t="s">
        <v>409</v>
      </c>
      <c r="E6" s="49">
        <v>4.6360664505543903E-6</v>
      </c>
      <c r="F6" s="49">
        <v>4.6360664505543903E-6</v>
      </c>
      <c r="G6" s="49">
        <v>4.6360664505543903E-6</v>
      </c>
      <c r="H6" s="49">
        <v>4.6360664505543903E-6</v>
      </c>
      <c r="I6" s="49">
        <v>1.5175983962354756E-11</v>
      </c>
      <c r="J6" s="49">
        <v>1.5146968462325686E-11</v>
      </c>
      <c r="K6" s="49">
        <v>3.1349225963312377E-14</v>
      </c>
      <c r="L6" s="49">
        <v>6.4770780299830538E-9</v>
      </c>
      <c r="M6" s="49">
        <v>7.0273007250508651E-9</v>
      </c>
      <c r="N6" s="49">
        <v>5.8051614685202793E-9</v>
      </c>
      <c r="O6" s="49">
        <v>3.9481340095043844E-9</v>
      </c>
      <c r="P6" s="49">
        <v>2.3092859300874701E-9</v>
      </c>
      <c r="Q6" s="49">
        <v>1.5279430273658132E-9</v>
      </c>
      <c r="R6" s="49">
        <v>1.0370912700776572E-9</v>
      </c>
      <c r="S6" s="49">
        <v>3.1959266595311124E-9</v>
      </c>
      <c r="T6" s="49">
        <v>3.2533799653013265E-9</v>
      </c>
      <c r="U6" s="49">
        <v>2.9899269137633388E-9</v>
      </c>
      <c r="V6" s="49">
        <v>2.5174339328279212E-9</v>
      </c>
      <c r="W6" s="49">
        <v>1.7494590379450529E-9</v>
      </c>
      <c r="X6" s="49">
        <v>1.2406375008525835E-9</v>
      </c>
      <c r="Y6" s="49">
        <v>8.9346559207715548E-10</v>
      </c>
      <c r="Z6" s="48">
        <v>4.0899405339502344E-10</v>
      </c>
    </row>
    <row r="7" spans="1:26" x14ac:dyDescent="0.55000000000000004">
      <c r="A7" s="209"/>
      <c r="B7" s="209"/>
      <c r="C7" s="209" t="s">
        <v>44</v>
      </c>
      <c r="D7" s="51" t="s">
        <v>407</v>
      </c>
      <c r="E7" s="49">
        <v>2.5583744299346228E-5</v>
      </c>
      <c r="F7" s="49">
        <v>2.5583744299346228E-5</v>
      </c>
      <c r="G7" s="49">
        <v>1.6629433794575049E-5</v>
      </c>
      <c r="H7" s="49">
        <v>1.6629433794575049E-5</v>
      </c>
      <c r="I7" s="49">
        <v>1.9489587191577729E-10</v>
      </c>
      <c r="J7" s="49">
        <v>1.9475580846959531E-10</v>
      </c>
      <c r="K7" s="49">
        <v>1.4006321653301715E-13</v>
      </c>
      <c r="L7" s="49">
        <v>2.3904928111723429E-8</v>
      </c>
      <c r="M7" s="49">
        <v>2.555850081855524E-8</v>
      </c>
      <c r="N7" s="49">
        <v>2.1435111940399766E-8</v>
      </c>
      <c r="O7" s="49">
        <v>1.4750966660736455E-8</v>
      </c>
      <c r="P7" s="49">
        <v>8.7112144175389106E-9</v>
      </c>
      <c r="Q7" s="49">
        <v>5.697682142292056E-9</v>
      </c>
      <c r="R7" s="49">
        <v>4.0976773823109654E-9</v>
      </c>
      <c r="S7" s="49">
        <v>1.1795194791968798E-8</v>
      </c>
      <c r="T7" s="49">
        <v>1.183263926784965E-8</v>
      </c>
      <c r="U7" s="49">
        <v>1.1040075015599418E-8</v>
      </c>
      <c r="V7" s="49">
        <v>9.4056037420099848E-9</v>
      </c>
      <c r="W7" s="49">
        <v>6.599404861771901E-9</v>
      </c>
      <c r="X7" s="49">
        <v>4.6263231069892758E-9</v>
      </c>
      <c r="Y7" s="49">
        <v>3.5301943562339407E-9</v>
      </c>
      <c r="Z7" s="48">
        <v>1.5982614851172486E-9</v>
      </c>
    </row>
    <row r="8" spans="1:26" x14ac:dyDescent="0.55000000000000004">
      <c r="A8" s="209"/>
      <c r="B8" s="209"/>
      <c r="C8" s="209"/>
      <c r="D8" s="51" t="s">
        <v>408</v>
      </c>
      <c r="E8" s="49">
        <v>2.0608998468341675E-6</v>
      </c>
      <c r="F8" s="49">
        <v>2.0608998468341675E-6</v>
      </c>
      <c r="G8" s="49">
        <v>1.3395849004422089E-6</v>
      </c>
      <c r="H8" s="49">
        <v>1.3395849004422089E-6</v>
      </c>
      <c r="I8" s="49">
        <v>4.757380817133376E-12</v>
      </c>
      <c r="J8" s="49">
        <v>4.7434461123742028E-12</v>
      </c>
      <c r="K8" s="49">
        <v>1.3934740388774346E-14</v>
      </c>
      <c r="L8" s="49">
        <v>1.9256627219062512E-9</v>
      </c>
      <c r="M8" s="49">
        <v>2.0588663569318687E-9</v>
      </c>
      <c r="N8" s="49">
        <v>1.7267065523310436E-9</v>
      </c>
      <c r="O8" s="49">
        <v>1.1882648832033754E-9</v>
      </c>
      <c r="P8" s="49">
        <v>7.0173232849674415E-10</v>
      </c>
      <c r="Q8" s="49">
        <v>4.5897708001480991E-10</v>
      </c>
      <c r="R8" s="49">
        <v>3.3008861372165536E-10</v>
      </c>
      <c r="S8" s="49">
        <v>9.501625272563739E-10</v>
      </c>
      <c r="T8" s="49">
        <v>9.5317886894993944E-10</v>
      </c>
      <c r="U8" s="49">
        <v>8.8933381456865106E-10</v>
      </c>
      <c r="V8" s="49">
        <v>7.5766889648700074E-10</v>
      </c>
      <c r="W8" s="49">
        <v>5.3161540037632132E-10</v>
      </c>
      <c r="X8" s="49">
        <v>3.7267369744792257E-10</v>
      </c>
      <c r="Y8" s="49">
        <v>2.8437498917010703E-10</v>
      </c>
      <c r="Z8" s="48">
        <v>1.2874803669622582E-10</v>
      </c>
    </row>
    <row r="9" spans="1:26" x14ac:dyDescent="0.55000000000000004">
      <c r="A9" s="209"/>
      <c r="B9" s="209"/>
      <c r="C9" s="209"/>
      <c r="D9" s="51" t="s">
        <v>409</v>
      </c>
      <c r="E9" s="49">
        <v>4.499575514410113E-6</v>
      </c>
      <c r="F9" s="49">
        <v>4.499575514410113E-6</v>
      </c>
      <c r="G9" s="49">
        <v>2.9247240843665737E-6</v>
      </c>
      <c r="H9" s="49">
        <v>2.9247240843665737E-6</v>
      </c>
      <c r="I9" s="49">
        <v>1.3863794117148157E-11</v>
      </c>
      <c r="J9" s="49">
        <v>1.3837445166246205E-11</v>
      </c>
      <c r="K9" s="49">
        <v>2.6348959174579529E-14</v>
      </c>
      <c r="L9" s="49">
        <v>4.2043114544415364E-9</v>
      </c>
      <c r="M9" s="49">
        <v>4.4951357831988957E-9</v>
      </c>
      <c r="N9" s="49">
        <v>3.7699292061063678E-9</v>
      </c>
      <c r="O9" s="49">
        <v>2.5943461451115961E-9</v>
      </c>
      <c r="P9" s="49">
        <v>1.5320965780187256E-9</v>
      </c>
      <c r="Q9" s="49">
        <v>1.00208752700066E-9</v>
      </c>
      <c r="R9" s="49">
        <v>7.2068453310290891E-10</v>
      </c>
      <c r="S9" s="49">
        <v>2.0744957834415478E-9</v>
      </c>
      <c r="T9" s="49">
        <v>2.0810813811105999E-9</v>
      </c>
      <c r="U9" s="49">
        <v>1.9416880749043216E-9</v>
      </c>
      <c r="V9" s="49">
        <v>1.6542232364663585E-9</v>
      </c>
      <c r="W9" s="49">
        <v>1.1606792257717619E-9</v>
      </c>
      <c r="X9" s="49">
        <v>8.1366081252190334E-10</v>
      </c>
      <c r="Y9" s="49">
        <v>6.2087769094944109E-10</v>
      </c>
      <c r="Z9" s="48">
        <v>2.8109639308121473E-10</v>
      </c>
    </row>
    <row r="10" spans="1:26" x14ac:dyDescent="0.55000000000000004">
      <c r="A10" s="209"/>
      <c r="B10" s="209" t="s">
        <v>282</v>
      </c>
      <c r="C10" s="209" t="s">
        <v>406</v>
      </c>
      <c r="D10" s="51" t="s">
        <v>407</v>
      </c>
      <c r="E10" s="49">
        <v>0</v>
      </c>
      <c r="F10" s="49">
        <v>0</v>
      </c>
      <c r="G10" s="49">
        <v>0</v>
      </c>
      <c r="H10" s="49">
        <v>0</v>
      </c>
      <c r="I10" s="49">
        <v>0</v>
      </c>
      <c r="J10" s="49">
        <v>0</v>
      </c>
      <c r="K10" s="49">
        <v>0</v>
      </c>
      <c r="L10" s="49">
        <v>0</v>
      </c>
      <c r="M10" s="49">
        <v>0</v>
      </c>
      <c r="N10" s="49">
        <v>0</v>
      </c>
      <c r="O10" s="49">
        <v>0</v>
      </c>
      <c r="P10" s="49">
        <v>0</v>
      </c>
      <c r="Q10" s="49">
        <v>0</v>
      </c>
      <c r="R10" s="49">
        <v>0</v>
      </c>
      <c r="S10" s="49">
        <v>0</v>
      </c>
      <c r="T10" s="49">
        <v>0</v>
      </c>
      <c r="U10" s="49">
        <v>0</v>
      </c>
      <c r="V10" s="49">
        <v>0</v>
      </c>
      <c r="W10" s="49">
        <v>0</v>
      </c>
      <c r="X10" s="49">
        <v>0</v>
      </c>
      <c r="Y10" s="49">
        <v>0</v>
      </c>
      <c r="Z10" s="48">
        <v>0</v>
      </c>
    </row>
    <row r="11" spans="1:26" x14ac:dyDescent="0.55000000000000004">
      <c r="A11" s="209"/>
      <c r="B11" s="209"/>
      <c r="C11" s="209"/>
      <c r="D11" s="51" t="s">
        <v>408</v>
      </c>
      <c r="E11" s="49">
        <v>0</v>
      </c>
      <c r="F11" s="49">
        <v>0</v>
      </c>
      <c r="G11" s="49">
        <v>0</v>
      </c>
      <c r="H11" s="49">
        <v>0</v>
      </c>
      <c r="I11" s="49">
        <v>0</v>
      </c>
      <c r="J11" s="49">
        <v>0</v>
      </c>
      <c r="K11" s="49">
        <v>0</v>
      </c>
      <c r="L11" s="49">
        <v>0</v>
      </c>
      <c r="M11" s="49">
        <v>0</v>
      </c>
      <c r="N11" s="49">
        <v>0</v>
      </c>
      <c r="O11" s="49">
        <v>0</v>
      </c>
      <c r="P11" s="49">
        <v>0</v>
      </c>
      <c r="Q11" s="49">
        <v>0</v>
      </c>
      <c r="R11" s="49">
        <v>0</v>
      </c>
      <c r="S11" s="49">
        <v>0</v>
      </c>
      <c r="T11" s="49">
        <v>0</v>
      </c>
      <c r="U11" s="49">
        <v>0</v>
      </c>
      <c r="V11" s="49">
        <v>0</v>
      </c>
      <c r="W11" s="49">
        <v>0</v>
      </c>
      <c r="X11" s="49">
        <v>0</v>
      </c>
      <c r="Y11" s="49">
        <v>0</v>
      </c>
      <c r="Z11" s="48">
        <v>0</v>
      </c>
    </row>
    <row r="12" spans="1:26" x14ac:dyDescent="0.55000000000000004">
      <c r="A12" s="209"/>
      <c r="B12" s="209"/>
      <c r="C12" s="209"/>
      <c r="D12" s="51" t="s">
        <v>409</v>
      </c>
      <c r="E12" s="49">
        <v>0</v>
      </c>
      <c r="F12" s="49">
        <v>0</v>
      </c>
      <c r="G12" s="49">
        <v>0</v>
      </c>
      <c r="H12" s="49">
        <v>0</v>
      </c>
      <c r="I12" s="49">
        <v>0</v>
      </c>
      <c r="J12" s="49">
        <v>0</v>
      </c>
      <c r="K12" s="49">
        <v>0</v>
      </c>
      <c r="L12" s="49">
        <v>0</v>
      </c>
      <c r="M12" s="49">
        <v>0</v>
      </c>
      <c r="N12" s="49">
        <v>0</v>
      </c>
      <c r="O12" s="49">
        <v>0</v>
      </c>
      <c r="P12" s="49">
        <v>0</v>
      </c>
      <c r="Q12" s="49">
        <v>0</v>
      </c>
      <c r="R12" s="49">
        <v>0</v>
      </c>
      <c r="S12" s="49">
        <v>0</v>
      </c>
      <c r="T12" s="49">
        <v>0</v>
      </c>
      <c r="U12" s="49">
        <v>0</v>
      </c>
      <c r="V12" s="49">
        <v>0</v>
      </c>
      <c r="W12" s="49">
        <v>0</v>
      </c>
      <c r="X12" s="49">
        <v>0</v>
      </c>
      <c r="Y12" s="49">
        <v>0</v>
      </c>
      <c r="Z12" s="48">
        <v>0</v>
      </c>
    </row>
    <row r="13" spans="1:26" x14ac:dyDescent="0.55000000000000004">
      <c r="A13" s="209"/>
      <c r="B13" s="209"/>
      <c r="C13" s="209" t="s">
        <v>44</v>
      </c>
      <c r="D13" s="51" t="s">
        <v>407</v>
      </c>
      <c r="E13" s="49">
        <v>0</v>
      </c>
      <c r="F13" s="49">
        <v>0</v>
      </c>
      <c r="G13" s="49">
        <v>0</v>
      </c>
      <c r="H13" s="49">
        <v>0</v>
      </c>
      <c r="I13" s="49">
        <v>0</v>
      </c>
      <c r="J13" s="49">
        <v>0</v>
      </c>
      <c r="K13" s="49">
        <v>0</v>
      </c>
      <c r="L13" s="49">
        <v>0</v>
      </c>
      <c r="M13" s="49">
        <v>0</v>
      </c>
      <c r="N13" s="49">
        <v>0</v>
      </c>
      <c r="O13" s="49">
        <v>0</v>
      </c>
      <c r="P13" s="49">
        <v>0</v>
      </c>
      <c r="Q13" s="49">
        <v>0</v>
      </c>
      <c r="R13" s="49">
        <v>0</v>
      </c>
      <c r="S13" s="49">
        <v>0</v>
      </c>
      <c r="T13" s="49">
        <v>0</v>
      </c>
      <c r="U13" s="49">
        <v>0</v>
      </c>
      <c r="V13" s="49">
        <v>0</v>
      </c>
      <c r="W13" s="49">
        <v>0</v>
      </c>
      <c r="X13" s="49">
        <v>0</v>
      </c>
      <c r="Y13" s="49">
        <v>0</v>
      </c>
      <c r="Z13" s="48">
        <v>0</v>
      </c>
    </row>
    <row r="14" spans="1:26" x14ac:dyDescent="0.55000000000000004">
      <c r="A14" s="209"/>
      <c r="B14" s="209"/>
      <c r="C14" s="209"/>
      <c r="D14" s="51" t="s">
        <v>408</v>
      </c>
      <c r="E14" s="49">
        <v>0</v>
      </c>
      <c r="F14" s="49">
        <v>0</v>
      </c>
      <c r="G14" s="49">
        <v>0</v>
      </c>
      <c r="H14" s="49">
        <v>0</v>
      </c>
      <c r="I14" s="49">
        <v>0</v>
      </c>
      <c r="J14" s="49">
        <v>0</v>
      </c>
      <c r="K14" s="49">
        <v>0</v>
      </c>
      <c r="L14" s="49">
        <v>0</v>
      </c>
      <c r="M14" s="49">
        <v>0</v>
      </c>
      <c r="N14" s="49">
        <v>0</v>
      </c>
      <c r="O14" s="49">
        <v>0</v>
      </c>
      <c r="P14" s="49">
        <v>0</v>
      </c>
      <c r="Q14" s="49">
        <v>0</v>
      </c>
      <c r="R14" s="49">
        <v>0</v>
      </c>
      <c r="S14" s="49">
        <v>0</v>
      </c>
      <c r="T14" s="49">
        <v>0</v>
      </c>
      <c r="U14" s="49">
        <v>0</v>
      </c>
      <c r="V14" s="49">
        <v>0</v>
      </c>
      <c r="W14" s="49">
        <v>0</v>
      </c>
      <c r="X14" s="49">
        <v>0</v>
      </c>
      <c r="Y14" s="49">
        <v>0</v>
      </c>
      <c r="Z14" s="48">
        <v>0</v>
      </c>
    </row>
    <row r="15" spans="1:26" x14ac:dyDescent="0.55000000000000004">
      <c r="A15" s="209"/>
      <c r="B15" s="209"/>
      <c r="C15" s="209"/>
      <c r="D15" s="51" t="s">
        <v>409</v>
      </c>
      <c r="E15" s="49">
        <v>0</v>
      </c>
      <c r="F15" s="49">
        <v>0</v>
      </c>
      <c r="G15" s="49">
        <v>0</v>
      </c>
      <c r="H15" s="49">
        <v>0</v>
      </c>
      <c r="I15" s="49">
        <v>0</v>
      </c>
      <c r="J15" s="49">
        <v>0</v>
      </c>
      <c r="K15" s="49">
        <v>0</v>
      </c>
      <c r="L15" s="49">
        <v>0</v>
      </c>
      <c r="M15" s="49">
        <v>0</v>
      </c>
      <c r="N15" s="49">
        <v>0</v>
      </c>
      <c r="O15" s="49">
        <v>0</v>
      </c>
      <c r="P15" s="49">
        <v>0</v>
      </c>
      <c r="Q15" s="49">
        <v>0</v>
      </c>
      <c r="R15" s="49">
        <v>0</v>
      </c>
      <c r="S15" s="49">
        <v>0</v>
      </c>
      <c r="T15" s="49">
        <v>0</v>
      </c>
      <c r="U15" s="49">
        <v>0</v>
      </c>
      <c r="V15" s="49">
        <v>0</v>
      </c>
      <c r="W15" s="49">
        <v>0</v>
      </c>
      <c r="X15" s="49">
        <v>0</v>
      </c>
      <c r="Y15" s="49">
        <v>0</v>
      </c>
      <c r="Z15" s="48">
        <v>0</v>
      </c>
    </row>
    <row r="16" spans="1:26" x14ac:dyDescent="0.55000000000000004">
      <c r="A16" s="209"/>
      <c r="B16" s="209" t="s">
        <v>283</v>
      </c>
      <c r="C16" s="209" t="s">
        <v>406</v>
      </c>
      <c r="D16" s="51" t="s">
        <v>407</v>
      </c>
      <c r="E16" s="49">
        <v>0</v>
      </c>
      <c r="F16" s="49">
        <v>0</v>
      </c>
      <c r="G16" s="49">
        <v>0</v>
      </c>
      <c r="H16" s="49">
        <v>0</v>
      </c>
      <c r="I16" s="49">
        <v>0</v>
      </c>
      <c r="J16" s="49">
        <v>0</v>
      </c>
      <c r="K16" s="49">
        <v>0</v>
      </c>
      <c r="L16" s="49">
        <v>0</v>
      </c>
      <c r="M16" s="49">
        <v>0</v>
      </c>
      <c r="N16" s="49">
        <v>0</v>
      </c>
      <c r="O16" s="49">
        <v>0</v>
      </c>
      <c r="P16" s="49">
        <v>0</v>
      </c>
      <c r="Q16" s="49">
        <v>0</v>
      </c>
      <c r="R16" s="49">
        <v>0</v>
      </c>
      <c r="S16" s="49">
        <v>0</v>
      </c>
      <c r="T16" s="49">
        <v>0</v>
      </c>
      <c r="U16" s="49">
        <v>0</v>
      </c>
      <c r="V16" s="49">
        <v>0</v>
      </c>
      <c r="W16" s="49">
        <v>0</v>
      </c>
      <c r="X16" s="49">
        <v>0</v>
      </c>
      <c r="Y16" s="49">
        <v>0</v>
      </c>
      <c r="Z16" s="48">
        <v>0</v>
      </c>
    </row>
    <row r="17" spans="1:26" x14ac:dyDescent="0.55000000000000004">
      <c r="A17" s="209"/>
      <c r="B17" s="209"/>
      <c r="C17" s="209"/>
      <c r="D17" s="51" t="s">
        <v>408</v>
      </c>
      <c r="E17" s="49">
        <v>0</v>
      </c>
      <c r="F17" s="49">
        <v>0</v>
      </c>
      <c r="G17" s="49">
        <v>0</v>
      </c>
      <c r="H17" s="49">
        <v>0</v>
      </c>
      <c r="I17" s="49">
        <v>0</v>
      </c>
      <c r="J17" s="49">
        <v>0</v>
      </c>
      <c r="K17" s="49">
        <v>0</v>
      </c>
      <c r="L17" s="49">
        <v>0</v>
      </c>
      <c r="M17" s="49">
        <v>0</v>
      </c>
      <c r="N17" s="49">
        <v>0</v>
      </c>
      <c r="O17" s="49">
        <v>0</v>
      </c>
      <c r="P17" s="49">
        <v>0</v>
      </c>
      <c r="Q17" s="49">
        <v>0</v>
      </c>
      <c r="R17" s="49">
        <v>0</v>
      </c>
      <c r="S17" s="49">
        <v>0</v>
      </c>
      <c r="T17" s="49">
        <v>0</v>
      </c>
      <c r="U17" s="49">
        <v>0</v>
      </c>
      <c r="V17" s="49">
        <v>0</v>
      </c>
      <c r="W17" s="49">
        <v>0</v>
      </c>
      <c r="X17" s="49">
        <v>0</v>
      </c>
      <c r="Y17" s="49">
        <v>0</v>
      </c>
      <c r="Z17" s="48">
        <v>0</v>
      </c>
    </row>
    <row r="18" spans="1:26" x14ac:dyDescent="0.55000000000000004">
      <c r="A18" s="209"/>
      <c r="B18" s="209"/>
      <c r="C18" s="209"/>
      <c r="D18" s="51" t="s">
        <v>409</v>
      </c>
      <c r="E18" s="49">
        <v>0</v>
      </c>
      <c r="F18" s="49">
        <v>0</v>
      </c>
      <c r="G18" s="49">
        <v>0</v>
      </c>
      <c r="H18" s="49">
        <v>0</v>
      </c>
      <c r="I18" s="49">
        <v>0</v>
      </c>
      <c r="J18" s="49">
        <v>0</v>
      </c>
      <c r="K18" s="49">
        <v>0</v>
      </c>
      <c r="L18" s="49">
        <v>0</v>
      </c>
      <c r="M18" s="49">
        <v>0</v>
      </c>
      <c r="N18" s="49">
        <v>0</v>
      </c>
      <c r="O18" s="49">
        <v>0</v>
      </c>
      <c r="P18" s="49">
        <v>0</v>
      </c>
      <c r="Q18" s="49">
        <v>0</v>
      </c>
      <c r="R18" s="49">
        <v>0</v>
      </c>
      <c r="S18" s="49">
        <v>0</v>
      </c>
      <c r="T18" s="49">
        <v>0</v>
      </c>
      <c r="U18" s="49">
        <v>0</v>
      </c>
      <c r="V18" s="49">
        <v>0</v>
      </c>
      <c r="W18" s="49">
        <v>0</v>
      </c>
      <c r="X18" s="49">
        <v>0</v>
      </c>
      <c r="Y18" s="49">
        <v>0</v>
      </c>
      <c r="Z18" s="48">
        <v>0</v>
      </c>
    </row>
    <row r="19" spans="1:26" x14ac:dyDescent="0.55000000000000004">
      <c r="A19" s="209"/>
      <c r="B19" s="209"/>
      <c r="C19" s="209" t="s">
        <v>44</v>
      </c>
      <c r="D19" s="51" t="s">
        <v>407</v>
      </c>
      <c r="E19" s="49">
        <v>0</v>
      </c>
      <c r="F19" s="49">
        <v>0</v>
      </c>
      <c r="G19" s="49">
        <v>0</v>
      </c>
      <c r="H19" s="49">
        <v>0</v>
      </c>
      <c r="I19" s="49">
        <v>0</v>
      </c>
      <c r="J19" s="49">
        <v>0</v>
      </c>
      <c r="K19" s="49">
        <v>0</v>
      </c>
      <c r="L19" s="49">
        <v>0</v>
      </c>
      <c r="M19" s="49">
        <v>0</v>
      </c>
      <c r="N19" s="49">
        <v>0</v>
      </c>
      <c r="O19" s="49">
        <v>0</v>
      </c>
      <c r="P19" s="49">
        <v>0</v>
      </c>
      <c r="Q19" s="49">
        <v>0</v>
      </c>
      <c r="R19" s="49">
        <v>0</v>
      </c>
      <c r="S19" s="49">
        <v>0</v>
      </c>
      <c r="T19" s="49">
        <v>0</v>
      </c>
      <c r="U19" s="49">
        <v>0</v>
      </c>
      <c r="V19" s="49">
        <v>0</v>
      </c>
      <c r="W19" s="49">
        <v>0</v>
      </c>
      <c r="X19" s="49">
        <v>0</v>
      </c>
      <c r="Y19" s="49">
        <v>0</v>
      </c>
      <c r="Z19" s="48">
        <v>0</v>
      </c>
    </row>
    <row r="20" spans="1:26" x14ac:dyDescent="0.55000000000000004">
      <c r="A20" s="209"/>
      <c r="B20" s="209"/>
      <c r="C20" s="209"/>
      <c r="D20" s="51" t="s">
        <v>408</v>
      </c>
      <c r="E20" s="49">
        <v>0</v>
      </c>
      <c r="F20" s="49">
        <v>0</v>
      </c>
      <c r="G20" s="49">
        <v>0</v>
      </c>
      <c r="H20" s="49">
        <v>0</v>
      </c>
      <c r="I20" s="49">
        <v>0</v>
      </c>
      <c r="J20" s="49">
        <v>0</v>
      </c>
      <c r="K20" s="49">
        <v>0</v>
      </c>
      <c r="L20" s="49">
        <v>0</v>
      </c>
      <c r="M20" s="49">
        <v>0</v>
      </c>
      <c r="N20" s="49">
        <v>0</v>
      </c>
      <c r="O20" s="49">
        <v>0</v>
      </c>
      <c r="P20" s="49">
        <v>0</v>
      </c>
      <c r="Q20" s="49">
        <v>0</v>
      </c>
      <c r="R20" s="49">
        <v>0</v>
      </c>
      <c r="S20" s="49">
        <v>0</v>
      </c>
      <c r="T20" s="49">
        <v>0</v>
      </c>
      <c r="U20" s="49">
        <v>0</v>
      </c>
      <c r="V20" s="49">
        <v>0</v>
      </c>
      <c r="W20" s="49">
        <v>0</v>
      </c>
      <c r="X20" s="49">
        <v>0</v>
      </c>
      <c r="Y20" s="49">
        <v>0</v>
      </c>
      <c r="Z20" s="48">
        <v>0</v>
      </c>
    </row>
    <row r="21" spans="1:26" x14ac:dyDescent="0.55000000000000004">
      <c r="A21" s="209"/>
      <c r="B21" s="209"/>
      <c r="C21" s="209"/>
      <c r="D21" s="51" t="s">
        <v>409</v>
      </c>
      <c r="E21" s="49">
        <v>0</v>
      </c>
      <c r="F21" s="49">
        <v>0</v>
      </c>
      <c r="G21" s="49">
        <v>0</v>
      </c>
      <c r="H21" s="49">
        <v>0</v>
      </c>
      <c r="I21" s="49">
        <v>0</v>
      </c>
      <c r="J21" s="49">
        <v>0</v>
      </c>
      <c r="K21" s="49">
        <v>0</v>
      </c>
      <c r="L21" s="49">
        <v>0</v>
      </c>
      <c r="M21" s="49">
        <v>0</v>
      </c>
      <c r="N21" s="49">
        <v>0</v>
      </c>
      <c r="O21" s="49">
        <v>0</v>
      </c>
      <c r="P21" s="49">
        <v>0</v>
      </c>
      <c r="Q21" s="49">
        <v>0</v>
      </c>
      <c r="R21" s="49">
        <v>0</v>
      </c>
      <c r="S21" s="49">
        <v>0</v>
      </c>
      <c r="T21" s="49">
        <v>0</v>
      </c>
      <c r="U21" s="49">
        <v>0</v>
      </c>
      <c r="V21" s="49">
        <v>0</v>
      </c>
      <c r="W21" s="49">
        <v>0</v>
      </c>
      <c r="X21" s="49">
        <v>0</v>
      </c>
      <c r="Y21" s="49">
        <v>0</v>
      </c>
      <c r="Z21" s="48">
        <v>0</v>
      </c>
    </row>
    <row r="22" spans="1:26" x14ac:dyDescent="0.55000000000000004">
      <c r="A22" s="209"/>
      <c r="B22" s="209" t="s">
        <v>284</v>
      </c>
      <c r="C22" s="209" t="s">
        <v>406</v>
      </c>
      <c r="D22" s="51" t="s">
        <v>407</v>
      </c>
      <c r="E22" s="49">
        <v>1.8265808207638081E-5</v>
      </c>
      <c r="F22" s="49">
        <v>1.8265808207638081E-5</v>
      </c>
      <c r="G22" s="49">
        <v>1.8265808207638081E-5</v>
      </c>
      <c r="H22" s="49">
        <v>1.8265808207638081E-5</v>
      </c>
      <c r="I22" s="49">
        <v>1.5234896979969427E-10</v>
      </c>
      <c r="J22" s="49">
        <v>1.5222959577609573E-10</v>
      </c>
      <c r="K22" s="49">
        <v>1.1469212338243882E-13</v>
      </c>
      <c r="L22" s="49">
        <v>2.5519277237156319E-8</v>
      </c>
      <c r="M22" s="49">
        <v>2.7687119809472459E-8</v>
      </c>
      <c r="N22" s="49">
        <v>2.2871968538259859E-8</v>
      </c>
      <c r="O22" s="49">
        <v>1.5555397957472428E-8</v>
      </c>
      <c r="P22" s="49">
        <v>9.098440314748026E-9</v>
      </c>
      <c r="Q22" s="49">
        <v>6.0199987613905789E-9</v>
      </c>
      <c r="R22" s="49">
        <v>4.0860739238948984E-9</v>
      </c>
      <c r="S22" s="49">
        <v>1.2591748636754765E-8</v>
      </c>
      <c r="T22" s="49">
        <v>1.2818111022903916E-8</v>
      </c>
      <c r="U22" s="49">
        <v>1.1780122684636154E-8</v>
      </c>
      <c r="V22" s="49">
        <v>9.918530263287344E-9</v>
      </c>
      <c r="W22" s="49">
        <v>6.8927578142030499E-9</v>
      </c>
      <c r="X22" s="49">
        <v>4.8880331823256835E-9</v>
      </c>
      <c r="Y22" s="49">
        <v>3.5201978485561964E-9</v>
      </c>
      <c r="Z22" s="48">
        <v>1.611410668301494E-9</v>
      </c>
    </row>
    <row r="23" spans="1:26" x14ac:dyDescent="0.55000000000000004">
      <c r="A23" s="209"/>
      <c r="B23" s="209"/>
      <c r="C23" s="209"/>
      <c r="D23" s="51" t="s">
        <v>408</v>
      </c>
      <c r="E23" s="49">
        <v>1.4793026922636329E-6</v>
      </c>
      <c r="F23" s="49">
        <v>1.4793026922636329E-6</v>
      </c>
      <c r="G23" s="49">
        <v>1.4793026922636329E-6</v>
      </c>
      <c r="H23" s="49">
        <v>1.4793026922636329E-6</v>
      </c>
      <c r="I23" s="49">
        <v>3.5317031335439269E-12</v>
      </c>
      <c r="J23" s="49">
        <v>3.5216659651800886E-12</v>
      </c>
      <c r="K23" s="49">
        <v>1.1458891107850296E-14</v>
      </c>
      <c r="L23" s="49">
        <v>2.0667432337191318E-9</v>
      </c>
      <c r="M23" s="49">
        <v>2.2423114493259276E-9</v>
      </c>
      <c r="N23" s="49">
        <v>1.8523442407475052E-9</v>
      </c>
      <c r="O23" s="49">
        <v>1.2597932605083841E-9</v>
      </c>
      <c r="P23" s="49">
        <v>7.3686020897660199E-10</v>
      </c>
      <c r="Q23" s="49">
        <v>4.8754483097139445E-10</v>
      </c>
      <c r="R23" s="49">
        <v>3.309210349574539E-10</v>
      </c>
      <c r="S23" s="49">
        <v>1.0197746219008875E-9</v>
      </c>
      <c r="T23" s="49">
        <v>1.0381071524657073E-9</v>
      </c>
      <c r="U23" s="49">
        <v>9.5404304066277768E-10</v>
      </c>
      <c r="V23" s="49">
        <v>8.0327726837971446E-10</v>
      </c>
      <c r="W23" s="49">
        <v>5.5822743104288034E-10</v>
      </c>
      <c r="X23" s="49">
        <v>3.9586973454942284E-10</v>
      </c>
      <c r="Y23" s="49">
        <v>2.8509212926544761E-10</v>
      </c>
      <c r="Z23" s="48">
        <v>1.3050417002429373E-10</v>
      </c>
    </row>
    <row r="24" spans="1:26" x14ac:dyDescent="0.55000000000000004">
      <c r="A24" s="209"/>
      <c r="B24" s="209"/>
      <c r="C24" s="209"/>
      <c r="D24" s="51" t="s">
        <v>409</v>
      </c>
      <c r="E24" s="49">
        <v>3.2095844657684245E-6</v>
      </c>
      <c r="F24" s="49">
        <v>3.2095844657684245E-6</v>
      </c>
      <c r="G24" s="49">
        <v>3.2095844657684245E-6</v>
      </c>
      <c r="H24" s="49">
        <v>3.2095844657684245E-6</v>
      </c>
      <c r="I24" s="49">
        <v>1.050645043547637E-11</v>
      </c>
      <c r="J24" s="49">
        <v>1.048636278161009E-11</v>
      </c>
      <c r="K24" s="49">
        <v>2.1703310282293183E-14</v>
      </c>
      <c r="L24" s="49">
        <v>4.4841309438344217E-9</v>
      </c>
      <c r="M24" s="49">
        <v>4.8650543481121381E-9</v>
      </c>
      <c r="N24" s="49">
        <v>4.0189579397448093E-9</v>
      </c>
      <c r="O24" s="49">
        <v>2.733323545041497E-9</v>
      </c>
      <c r="P24" s="49">
        <v>1.5987364131374795E-9</v>
      </c>
      <c r="Q24" s="49">
        <v>1.0578067112532555E-9</v>
      </c>
      <c r="R24" s="49">
        <v>7.1798626389991671E-10</v>
      </c>
      <c r="S24" s="49">
        <v>2.2125646104446163E-9</v>
      </c>
      <c r="T24" s="49">
        <v>2.2523399759778417E-9</v>
      </c>
      <c r="U24" s="49">
        <v>2.0699494018361578E-9</v>
      </c>
      <c r="V24" s="49">
        <v>1.7428388765731768E-9</v>
      </c>
      <c r="W24" s="49">
        <v>1.2111639493465751E-9</v>
      </c>
      <c r="X24" s="49">
        <v>8.5890288520563475E-10</v>
      </c>
      <c r="Y24" s="49">
        <v>6.1855310220726162E-10</v>
      </c>
      <c r="Z24" s="48">
        <v>2.8314972927347774E-10</v>
      </c>
    </row>
    <row r="25" spans="1:26" x14ac:dyDescent="0.55000000000000004">
      <c r="A25" s="209"/>
      <c r="B25" s="209"/>
      <c r="C25" s="209" t="s">
        <v>44</v>
      </c>
      <c r="D25" s="51" t="s">
        <v>407</v>
      </c>
      <c r="E25" s="49">
        <v>1.7711822976470463E-5</v>
      </c>
      <c r="F25" s="49">
        <v>1.7711822976470463E-5</v>
      </c>
      <c r="G25" s="49">
        <v>1.1512684934705801E-5</v>
      </c>
      <c r="H25" s="49">
        <v>1.1512684934705801E-5</v>
      </c>
      <c r="I25" s="49">
        <v>1.3492791132630735E-10</v>
      </c>
      <c r="J25" s="49">
        <v>1.3483094432510446E-10</v>
      </c>
      <c r="K25" s="49">
        <v>9.6966842215165715E-14</v>
      </c>
      <c r="L25" s="49">
        <v>1.6549565615808526E-8</v>
      </c>
      <c r="M25" s="49">
        <v>1.7694346720538242E-8</v>
      </c>
      <c r="N25" s="49">
        <v>1.4839692881815224E-8</v>
      </c>
      <c r="O25" s="49">
        <v>1.0212207688202159E-8</v>
      </c>
      <c r="P25" s="49">
        <v>6.0308407506038609E-9</v>
      </c>
      <c r="Q25" s="49">
        <v>3.9445491754329618E-9</v>
      </c>
      <c r="R25" s="49">
        <v>2.836853572369129E-9</v>
      </c>
      <c r="S25" s="49">
        <v>8.1659040867476296E-9</v>
      </c>
      <c r="T25" s="49">
        <v>8.1918271854343712E-9</v>
      </c>
      <c r="U25" s="49">
        <v>7.6431288569534439E-9</v>
      </c>
      <c r="V25" s="49">
        <v>6.5115718213915282E-9</v>
      </c>
      <c r="W25" s="49">
        <v>4.5688187504574693E-9</v>
      </c>
      <c r="X25" s="49">
        <v>3.2028390740694985E-9</v>
      </c>
      <c r="Y25" s="49">
        <v>2.4439807081619585E-9</v>
      </c>
      <c r="Z25" s="48">
        <v>1.1064887204657873E-9</v>
      </c>
    </row>
    <row r="26" spans="1:26" x14ac:dyDescent="0.55000000000000004">
      <c r="A26" s="209"/>
      <c r="B26" s="209"/>
      <c r="C26" s="209"/>
      <c r="D26" s="51" t="s">
        <v>408</v>
      </c>
      <c r="E26" s="49">
        <v>1.426776817039039E-6</v>
      </c>
      <c r="F26" s="49">
        <v>1.426776817039039E-6</v>
      </c>
      <c r="G26" s="49">
        <v>9.2740493107537534E-7</v>
      </c>
      <c r="H26" s="49">
        <v>9.2740493107537534E-7</v>
      </c>
      <c r="I26" s="49">
        <v>3.2935713349384911E-12</v>
      </c>
      <c r="J26" s="49">
        <v>3.2839242316436788E-12</v>
      </c>
      <c r="K26" s="49">
        <v>9.6471279614591621E-15</v>
      </c>
      <c r="L26" s="49">
        <v>1.3331511151658665E-9</v>
      </c>
      <c r="M26" s="49">
        <v>1.4253690163374479E-9</v>
      </c>
      <c r="N26" s="49">
        <v>1.1954122285368762E-9</v>
      </c>
      <c r="O26" s="49">
        <v>8.2264491914079826E-10</v>
      </c>
      <c r="P26" s="49">
        <v>4.8581468895928427E-10</v>
      </c>
      <c r="Q26" s="49">
        <v>3.1775336308717607E-10</v>
      </c>
      <c r="R26" s="49">
        <v>2.2852288642268449E-10</v>
      </c>
      <c r="S26" s="49">
        <v>6.5780482656210518E-10</v>
      </c>
      <c r="T26" s="49">
        <v>6.5989306311918876E-10</v>
      </c>
      <c r="U26" s="49">
        <v>6.1569264085521991E-10</v>
      </c>
      <c r="V26" s="49">
        <v>5.2454000526023128E-10</v>
      </c>
      <c r="W26" s="49">
        <v>3.6804143102976088E-10</v>
      </c>
      <c r="X26" s="49">
        <v>2.5800486746394636E-10</v>
      </c>
      <c r="Y26" s="49">
        <v>1.9687499250238181E-10</v>
      </c>
      <c r="Z26" s="48">
        <v>8.913325617431018E-11</v>
      </c>
    </row>
    <row r="27" spans="1:26" x14ac:dyDescent="0.55000000000000004">
      <c r="A27" s="209"/>
      <c r="B27" s="209"/>
      <c r="C27" s="209"/>
      <c r="D27" s="51" t="s">
        <v>409</v>
      </c>
      <c r="E27" s="49">
        <v>3.115090740745463E-6</v>
      </c>
      <c r="F27" s="49">
        <v>3.115090740745463E-6</v>
      </c>
      <c r="G27" s="49">
        <v>2.0248089814845511E-6</v>
      </c>
      <c r="H27" s="49">
        <v>2.0248089814845511E-6</v>
      </c>
      <c r="I27" s="49">
        <v>9.5980113118718013E-12</v>
      </c>
      <c r="J27" s="49">
        <v>9.5797697304781405E-12</v>
      </c>
      <c r="K27" s="49">
        <v>1.824158712086275E-14</v>
      </c>
      <c r="L27" s="49">
        <v>2.9106771607672178E-9</v>
      </c>
      <c r="M27" s="49">
        <v>3.1120170806761589E-9</v>
      </c>
      <c r="N27" s="49">
        <v>2.60995098884287E-9</v>
      </c>
      <c r="O27" s="49">
        <v>1.7960857927695668E-9</v>
      </c>
      <c r="P27" s="49">
        <v>1.0606822463206562E-9</v>
      </c>
      <c r="Q27" s="49">
        <v>6.9375290330814932E-10</v>
      </c>
      <c r="R27" s="49">
        <v>4.9893544599432157E-10</v>
      </c>
      <c r="S27" s="49">
        <v>1.4361893885364563E-9</v>
      </c>
      <c r="T27" s="49">
        <v>1.4407486484611847E-9</v>
      </c>
      <c r="U27" s="49">
        <v>1.3442455903183768E-9</v>
      </c>
      <c r="V27" s="49">
        <v>1.1452314713997868E-9</v>
      </c>
      <c r="W27" s="49">
        <v>8.0354715630352748E-10</v>
      </c>
      <c r="X27" s="49">
        <v>5.6330363943824085E-10</v>
      </c>
      <c r="Y27" s="49">
        <v>4.2983840142653608E-10</v>
      </c>
      <c r="Z27" s="48">
        <v>1.9460519521007181E-10</v>
      </c>
    </row>
    <row r="28" spans="1:26" x14ac:dyDescent="0.55000000000000004">
      <c r="A28" s="209"/>
      <c r="B28" s="209" t="s">
        <v>285</v>
      </c>
      <c r="C28" s="209" t="s">
        <v>406</v>
      </c>
      <c r="D28" s="51" t="s">
        <v>407</v>
      </c>
      <c r="E28" s="49">
        <v>6.8598257490907458E-4</v>
      </c>
      <c r="F28" s="49">
        <v>6.8598257490907458E-4</v>
      </c>
      <c r="G28" s="49">
        <v>6.8598257490907458E-4</v>
      </c>
      <c r="H28" s="49">
        <v>6.8598257490907458E-4</v>
      </c>
      <c r="I28" s="49">
        <v>5.7215501991440736E-9</v>
      </c>
      <c r="J28" s="49">
        <v>5.7170670413689277E-9</v>
      </c>
      <c r="K28" s="49">
        <v>4.3073264114738137E-12</v>
      </c>
      <c r="L28" s="49">
        <v>9.5839063401764848E-7</v>
      </c>
      <c r="M28" s="49">
        <v>1.0398051661779655E-6</v>
      </c>
      <c r="N28" s="49">
        <v>8.5896948510353676E-7</v>
      </c>
      <c r="O28" s="49">
        <v>5.8419161218063127E-7</v>
      </c>
      <c r="P28" s="49">
        <v>3.4169698070942588E-7</v>
      </c>
      <c r="Q28" s="49">
        <v>2.2608439792777947E-7</v>
      </c>
      <c r="R28" s="49">
        <v>1.5345477625294172E-7</v>
      </c>
      <c r="S28" s="49">
        <v>4.7289011546923443E-7</v>
      </c>
      <c r="T28" s="49">
        <v>4.8139128063794708E-7</v>
      </c>
      <c r="U28" s="49">
        <v>4.4240905193411333E-7</v>
      </c>
      <c r="V28" s="49">
        <v>3.7249591433234691E-7</v>
      </c>
      <c r="W28" s="49">
        <v>2.5886134902229227E-7</v>
      </c>
      <c r="X28" s="49">
        <v>1.8357280173623121E-7</v>
      </c>
      <c r="Y28" s="49">
        <v>1.3220298586799935E-7</v>
      </c>
      <c r="Z28" s="48">
        <v>6.0517422876211665E-8</v>
      </c>
    </row>
    <row r="29" spans="1:26" x14ac:dyDescent="0.55000000000000004">
      <c r="A29" s="209"/>
      <c r="B29" s="209"/>
      <c r="C29" s="209"/>
      <c r="D29" s="51" t="s">
        <v>408</v>
      </c>
      <c r="E29" s="49">
        <v>5.5556034442789767E-5</v>
      </c>
      <c r="F29" s="49">
        <v>5.5556034442789767E-5</v>
      </c>
      <c r="G29" s="49">
        <v>5.5556034442789767E-5</v>
      </c>
      <c r="H29" s="49">
        <v>5.5556034442789767E-5</v>
      </c>
      <c r="I29" s="49">
        <v>1.3263507323753857E-10</v>
      </c>
      <c r="J29" s="49">
        <v>1.3225812180342999E-10</v>
      </c>
      <c r="K29" s="49">
        <v>4.3034502160593334E-13</v>
      </c>
      <c r="L29" s="49">
        <v>7.7617690333007391E-8</v>
      </c>
      <c r="M29" s="49">
        <v>8.4211252208018163E-8</v>
      </c>
      <c r="N29" s="49">
        <v>6.9565817041406306E-8</v>
      </c>
      <c r="O29" s="49">
        <v>4.7312235783537087E-8</v>
      </c>
      <c r="P29" s="49">
        <v>2.7673194514899055E-8</v>
      </c>
      <c r="Q29" s="49">
        <v>1.8310016985370148E-8</v>
      </c>
      <c r="R29" s="49">
        <v>1.2427923312846601E-8</v>
      </c>
      <c r="S29" s="49">
        <v>3.8298202466944437E-8</v>
      </c>
      <c r="T29" s="49">
        <v>3.8986690837045453E-8</v>
      </c>
      <c r="U29" s="49">
        <v>3.5829616416002101E-8</v>
      </c>
      <c r="V29" s="49">
        <v>3.0167524079149276E-8</v>
      </c>
      <c r="W29" s="49">
        <v>2.0964541299165948E-8</v>
      </c>
      <c r="X29" s="49">
        <v>1.4867107808633879E-8</v>
      </c>
      <c r="Y29" s="49">
        <v>1.0706793299080142E-8</v>
      </c>
      <c r="Z29" s="48">
        <v>4.9011566075790314E-9</v>
      </c>
    </row>
    <row r="30" spans="1:26" x14ac:dyDescent="0.55000000000000004">
      <c r="A30" s="209"/>
      <c r="B30" s="209"/>
      <c r="C30" s="209"/>
      <c r="D30" s="51" t="s">
        <v>409</v>
      </c>
      <c r="E30" s="49">
        <v>1.2053772771441415E-4</v>
      </c>
      <c r="F30" s="49">
        <v>1.2053772771441415E-4</v>
      </c>
      <c r="G30" s="49">
        <v>1.2053772771441415E-4</v>
      </c>
      <c r="H30" s="49">
        <v>1.2053772771441415E-4</v>
      </c>
      <c r="I30" s="49">
        <v>3.9457558302122363E-10</v>
      </c>
      <c r="J30" s="49">
        <v>3.9382118002046778E-10</v>
      </c>
      <c r="K30" s="49">
        <v>8.1507987504612171E-13</v>
      </c>
      <c r="L30" s="49">
        <v>1.6840402877955939E-7</v>
      </c>
      <c r="M30" s="49">
        <v>1.8270981885132248E-7</v>
      </c>
      <c r="N30" s="49">
        <v>1.5093419818152728E-7</v>
      </c>
      <c r="O30" s="49">
        <v>1.0265148424711398E-7</v>
      </c>
      <c r="P30" s="49">
        <v>6.0041434182274212E-8</v>
      </c>
      <c r="Q30" s="49">
        <v>3.9726518711511151E-8</v>
      </c>
      <c r="R30" s="49">
        <v>2.6964373022019084E-8</v>
      </c>
      <c r="S30" s="49">
        <v>8.3094093147808913E-8</v>
      </c>
      <c r="T30" s="49">
        <v>8.458787909783449E-8</v>
      </c>
      <c r="U30" s="49">
        <v>7.7738099757846816E-8</v>
      </c>
      <c r="V30" s="49">
        <v>6.5453282253525962E-8</v>
      </c>
      <c r="W30" s="49">
        <v>4.5485934986571375E-8</v>
      </c>
      <c r="X30" s="49">
        <v>3.2256575022167172E-8</v>
      </c>
      <c r="Y30" s="49">
        <v>2.3230105394006045E-8</v>
      </c>
      <c r="Z30" s="48">
        <v>1.0633845388270609E-8</v>
      </c>
    </row>
    <row r="31" spans="1:26" x14ac:dyDescent="0.55000000000000004">
      <c r="A31" s="209"/>
      <c r="B31" s="209"/>
      <c r="C31" s="209" t="s">
        <v>44</v>
      </c>
      <c r="D31" s="51" t="s">
        <v>407</v>
      </c>
      <c r="E31" s="49">
        <v>6.6517735178300179E-4</v>
      </c>
      <c r="F31" s="49">
        <v>6.6517735178300179E-4</v>
      </c>
      <c r="G31" s="49">
        <v>4.323652786589512E-4</v>
      </c>
      <c r="H31" s="49">
        <v>4.323652786589512E-4</v>
      </c>
      <c r="I31" s="49">
        <v>5.0672926698102095E-9</v>
      </c>
      <c r="J31" s="49">
        <v>5.0636510202094777E-9</v>
      </c>
      <c r="K31" s="49">
        <v>3.6416436298584456E-12</v>
      </c>
      <c r="L31" s="49">
        <v>6.2152813090480914E-7</v>
      </c>
      <c r="M31" s="49">
        <v>6.6452102128243612E-7</v>
      </c>
      <c r="N31" s="49">
        <v>5.5731291045039397E-7</v>
      </c>
      <c r="O31" s="49">
        <v>3.8352513317914775E-7</v>
      </c>
      <c r="P31" s="49">
        <v>2.2649157485601163E-7</v>
      </c>
      <c r="Q31" s="49">
        <v>1.4813973569959344E-7</v>
      </c>
      <c r="R31" s="49">
        <v>1.0653961194008508E-7</v>
      </c>
      <c r="S31" s="49">
        <v>3.0667506459118869E-7</v>
      </c>
      <c r="T31" s="49">
        <v>3.0764862096409084E-7</v>
      </c>
      <c r="U31" s="49">
        <v>2.8704195040558483E-7</v>
      </c>
      <c r="V31" s="49">
        <v>2.4454569729225962E-7</v>
      </c>
      <c r="W31" s="49">
        <v>1.7158452640606941E-7</v>
      </c>
      <c r="X31" s="49">
        <v>1.2028440078172116E-7</v>
      </c>
      <c r="Y31" s="49">
        <v>9.1785053262082454E-8</v>
      </c>
      <c r="Z31" s="48">
        <v>4.1554798613048459E-8</v>
      </c>
    </row>
    <row r="32" spans="1:26" x14ac:dyDescent="0.55000000000000004">
      <c r="A32" s="209"/>
      <c r="B32" s="209"/>
      <c r="C32" s="209"/>
      <c r="D32" s="51" t="s">
        <v>408</v>
      </c>
      <c r="E32" s="49">
        <v>5.3583396017688347E-5</v>
      </c>
      <c r="F32" s="49">
        <v>5.3583396017688347E-5</v>
      </c>
      <c r="G32" s="49">
        <v>3.4829207411497429E-5</v>
      </c>
      <c r="H32" s="49">
        <v>3.4829207411497429E-5</v>
      </c>
      <c r="I32" s="49">
        <v>1.2369190124546778E-10</v>
      </c>
      <c r="J32" s="49">
        <v>1.2332959892172926E-10</v>
      </c>
      <c r="K32" s="49">
        <v>3.6230325010813295E-13</v>
      </c>
      <c r="L32" s="49">
        <v>5.0067230769562541E-8</v>
      </c>
      <c r="M32" s="49">
        <v>5.3530525280228591E-8</v>
      </c>
      <c r="N32" s="49">
        <v>4.4894370360607135E-8</v>
      </c>
      <c r="O32" s="49">
        <v>3.0894886963287766E-8</v>
      </c>
      <c r="P32" s="49">
        <v>1.8245040540915344E-8</v>
      </c>
      <c r="Q32" s="49">
        <v>1.1933404080385054E-8</v>
      </c>
      <c r="R32" s="49">
        <v>8.5823039567630407E-9</v>
      </c>
      <c r="S32" s="49">
        <v>2.4704225708665724E-8</v>
      </c>
      <c r="T32" s="49">
        <v>2.4782650592698423E-8</v>
      </c>
      <c r="U32" s="49">
        <v>2.3122679178784927E-8</v>
      </c>
      <c r="V32" s="49">
        <v>1.9699391308662021E-8</v>
      </c>
      <c r="W32" s="49">
        <v>1.3822000409784354E-8</v>
      </c>
      <c r="X32" s="49">
        <v>9.689516133645984E-9</v>
      </c>
      <c r="Y32" s="49">
        <v>7.3937497184227825E-9</v>
      </c>
      <c r="Z32" s="48">
        <v>3.3474489541018717E-9</v>
      </c>
    </row>
    <row r="33" spans="1:26" x14ac:dyDescent="0.55000000000000004">
      <c r="A33" s="209"/>
      <c r="B33" s="209"/>
      <c r="C33" s="209"/>
      <c r="D33" s="51" t="s">
        <v>409</v>
      </c>
      <c r="E33" s="49">
        <v>1.1698896337466293E-4</v>
      </c>
      <c r="F33" s="49">
        <v>1.1698896337466293E-4</v>
      </c>
      <c r="G33" s="49">
        <v>7.6042826193530909E-5</v>
      </c>
      <c r="H33" s="49">
        <v>7.6042826193530909E-5</v>
      </c>
      <c r="I33" s="49">
        <v>3.6045864704585208E-10</v>
      </c>
      <c r="J33" s="49">
        <v>3.5977357432240129E-10</v>
      </c>
      <c r="K33" s="49">
        <v>6.850729385390677E-13</v>
      </c>
      <c r="L33" s="49">
        <v>1.0931209781547996E-7</v>
      </c>
      <c r="M33" s="49">
        <v>1.1687353036317129E-7</v>
      </c>
      <c r="N33" s="49">
        <v>9.8018159358765575E-8</v>
      </c>
      <c r="O33" s="49">
        <v>6.7452999772901495E-8</v>
      </c>
      <c r="P33" s="49">
        <v>3.9834511028486861E-8</v>
      </c>
      <c r="Q33" s="49">
        <v>2.6054275702017156E-8</v>
      </c>
      <c r="R33" s="49">
        <v>1.8737797860675634E-8</v>
      </c>
      <c r="S33" s="49">
        <v>5.3936890369480245E-8</v>
      </c>
      <c r="T33" s="49">
        <v>5.4108115908875594E-8</v>
      </c>
      <c r="U33" s="49">
        <v>5.0483889947512355E-8</v>
      </c>
      <c r="V33" s="49">
        <v>4.3009804148125313E-8</v>
      </c>
      <c r="W33" s="49">
        <v>3.0177659870065812E-8</v>
      </c>
      <c r="X33" s="49">
        <v>2.1155181125569486E-8</v>
      </c>
      <c r="Y33" s="49">
        <v>1.6142819964685469E-8</v>
      </c>
      <c r="Z33" s="48">
        <v>7.3085062201115847E-9</v>
      </c>
    </row>
    <row r="34" spans="1:26" x14ac:dyDescent="0.55000000000000004">
      <c r="A34" s="209"/>
      <c r="B34" s="209" t="s">
        <v>286</v>
      </c>
      <c r="C34" s="209" t="s">
        <v>406</v>
      </c>
      <c r="D34" s="51" t="s">
        <v>407</v>
      </c>
      <c r="E34" s="49">
        <v>4.0590684905862396E-4</v>
      </c>
      <c r="F34" s="49">
        <v>4.0590684905862396E-4</v>
      </c>
      <c r="G34" s="49">
        <v>4.0590684905862396E-4</v>
      </c>
      <c r="H34" s="49">
        <v>4.0590684905862396E-4</v>
      </c>
      <c r="I34" s="49">
        <v>3.3855326622154278E-9</v>
      </c>
      <c r="J34" s="49">
        <v>3.3828799061354602E-9</v>
      </c>
      <c r="K34" s="49">
        <v>2.5487138529430845E-12</v>
      </c>
      <c r="L34" s="49">
        <v>5.6709504971458482E-7</v>
      </c>
      <c r="M34" s="49">
        <v>6.1526932909938786E-7</v>
      </c>
      <c r="N34" s="49">
        <v>5.0826596751688562E-7</v>
      </c>
      <c r="O34" s="49">
        <v>3.456755101660539E-7</v>
      </c>
      <c r="P34" s="49">
        <v>2.0218756254995608E-7</v>
      </c>
      <c r="Q34" s="49">
        <v>1.3377775025312398E-7</v>
      </c>
      <c r="R34" s="49">
        <v>9.0801642753219965E-8</v>
      </c>
      <c r="S34" s="49">
        <v>2.7981663637232805E-7</v>
      </c>
      <c r="T34" s="49">
        <v>2.8484691162008696E-7</v>
      </c>
      <c r="U34" s="49">
        <v>2.617805041030256E-7</v>
      </c>
      <c r="V34" s="49">
        <v>2.2041178362860762E-7</v>
      </c>
      <c r="W34" s="49">
        <v>1.5317239587117886E-7</v>
      </c>
      <c r="X34" s="49">
        <v>1.0862295960723741E-7</v>
      </c>
      <c r="Y34" s="49">
        <v>7.8226618856804353E-8</v>
      </c>
      <c r="Z34" s="48">
        <v>3.5809125962255412E-8</v>
      </c>
    </row>
    <row r="35" spans="1:26" x14ac:dyDescent="0.55000000000000004">
      <c r="A35" s="209"/>
      <c r="B35" s="209"/>
      <c r="C35" s="209"/>
      <c r="D35" s="51" t="s">
        <v>408</v>
      </c>
      <c r="E35" s="49">
        <v>3.2873393161414058E-5</v>
      </c>
      <c r="F35" s="49">
        <v>3.2873393161414058E-5</v>
      </c>
      <c r="G35" s="49">
        <v>3.2873393161414058E-5</v>
      </c>
      <c r="H35" s="49">
        <v>3.2873393161414058E-5</v>
      </c>
      <c r="I35" s="49">
        <v>7.8482291856531689E-11</v>
      </c>
      <c r="J35" s="49">
        <v>7.8259243670668624E-11</v>
      </c>
      <c r="K35" s="49">
        <v>2.5464202461889544E-13</v>
      </c>
      <c r="L35" s="49">
        <v>4.5927627415980702E-8</v>
      </c>
      <c r="M35" s="49">
        <v>4.9829143318353943E-8</v>
      </c>
      <c r="N35" s="49">
        <v>4.116320534994456E-8</v>
      </c>
      <c r="O35" s="49">
        <v>2.7995405789075195E-8</v>
      </c>
      <c r="P35" s="49">
        <v>1.6374671310591153E-8</v>
      </c>
      <c r="Q35" s="49">
        <v>1.0834329577142098E-8</v>
      </c>
      <c r="R35" s="49">
        <v>7.3538007768323074E-9</v>
      </c>
      <c r="S35" s="49">
        <v>2.2661658264464162E-8</v>
      </c>
      <c r="T35" s="49">
        <v>2.3069047832571271E-8</v>
      </c>
      <c r="U35" s="49">
        <v>2.1200956459172833E-8</v>
      </c>
      <c r="V35" s="49">
        <v>1.7850605963993654E-8</v>
      </c>
      <c r="W35" s="49">
        <v>1.2405054023175114E-8</v>
      </c>
      <c r="X35" s="49">
        <v>8.797105212209394E-9</v>
      </c>
      <c r="Y35" s="49">
        <v>6.3353806503432782E-9</v>
      </c>
      <c r="Z35" s="48">
        <v>2.9000926672065269E-9</v>
      </c>
    </row>
    <row r="36" spans="1:26" x14ac:dyDescent="0.55000000000000004">
      <c r="A36" s="209"/>
      <c r="B36" s="209"/>
      <c r="C36" s="209"/>
      <c r="D36" s="51" t="s">
        <v>409</v>
      </c>
      <c r="E36" s="49">
        <v>7.1324099239298308E-5</v>
      </c>
      <c r="F36" s="49">
        <v>7.1324099239298308E-5</v>
      </c>
      <c r="G36" s="49">
        <v>7.1324099239298308E-5</v>
      </c>
      <c r="H36" s="49">
        <v>7.1324099239298308E-5</v>
      </c>
      <c r="I36" s="49">
        <v>2.3347667634391929E-10</v>
      </c>
      <c r="J36" s="49">
        <v>2.3303028403577975E-10</v>
      </c>
      <c r="K36" s="49">
        <v>4.8229578405095953E-13</v>
      </c>
      <c r="L36" s="49">
        <v>9.9647354307431567E-8</v>
      </c>
      <c r="M36" s="49">
        <v>1.0811231884693637E-7</v>
      </c>
      <c r="N36" s="49">
        <v>8.9310176438773522E-8</v>
      </c>
      <c r="O36" s="49">
        <v>6.0740523223144363E-8</v>
      </c>
      <c r="P36" s="49">
        <v>3.552747584749953E-8</v>
      </c>
      <c r="Q36" s="49">
        <v>2.3506815805627896E-8</v>
      </c>
      <c r="R36" s="49">
        <v>1.5955250308887035E-8</v>
      </c>
      <c r="S36" s="49">
        <v>4.9168102454324802E-8</v>
      </c>
      <c r="T36" s="49">
        <v>5.0051999466174251E-8</v>
      </c>
      <c r="U36" s="49">
        <v>4.5998875596359049E-8</v>
      </c>
      <c r="V36" s="49">
        <v>3.8729752812737249E-8</v>
      </c>
      <c r="W36" s="49">
        <v>2.6914754429923892E-8</v>
      </c>
      <c r="X36" s="49">
        <v>1.9086730782347434E-8</v>
      </c>
      <c r="Y36" s="49">
        <v>1.3745624493494701E-8</v>
      </c>
      <c r="Z36" s="48">
        <v>6.2922162060772824E-9</v>
      </c>
    </row>
    <row r="37" spans="1:26" x14ac:dyDescent="0.55000000000000004">
      <c r="A37" s="209"/>
      <c r="B37" s="209"/>
      <c r="C37" s="209" t="s">
        <v>44</v>
      </c>
      <c r="D37" s="51" t="s">
        <v>407</v>
      </c>
      <c r="E37" s="49">
        <v>3.9359606614378806E-4</v>
      </c>
      <c r="F37" s="49">
        <v>3.9359606614378806E-4</v>
      </c>
      <c r="G37" s="49">
        <v>2.5583744299346225E-4</v>
      </c>
      <c r="H37" s="49">
        <v>2.5583744299346225E-4</v>
      </c>
      <c r="I37" s="49">
        <v>2.9983980294734963E-9</v>
      </c>
      <c r="J37" s="49">
        <v>2.9962432072245431E-9</v>
      </c>
      <c r="K37" s="49">
        <v>2.154818715892571E-12</v>
      </c>
      <c r="L37" s="49">
        <v>3.6776812479574498E-7</v>
      </c>
      <c r="M37" s="49">
        <v>3.9320770490084976E-7</v>
      </c>
      <c r="N37" s="49">
        <v>3.2977095292922715E-7</v>
      </c>
      <c r="O37" s="49">
        <v>2.2693794862671464E-7</v>
      </c>
      <c r="P37" s="49">
        <v>1.3401868334675244E-7</v>
      </c>
      <c r="Q37" s="49">
        <v>8.7656648342954702E-8</v>
      </c>
      <c r="R37" s="49">
        <v>6.3041190497091757E-8</v>
      </c>
      <c r="S37" s="49">
        <v>1.8146453526105838E-7</v>
      </c>
      <c r="T37" s="49">
        <v>1.8204060412076382E-7</v>
      </c>
      <c r="U37" s="49">
        <v>1.698473079322987E-7</v>
      </c>
      <c r="V37" s="49">
        <v>1.4470159603092285E-7</v>
      </c>
      <c r="W37" s="49">
        <v>1.0152930556572153E-7</v>
      </c>
      <c r="X37" s="49">
        <v>7.1174201645988844E-8</v>
      </c>
      <c r="Y37" s="49">
        <v>5.4310682403599076E-8</v>
      </c>
      <c r="Z37" s="48">
        <v>2.4588638232573046E-8</v>
      </c>
    </row>
    <row r="38" spans="1:26" x14ac:dyDescent="0.55000000000000004">
      <c r="A38" s="209"/>
      <c r="B38" s="209"/>
      <c r="C38" s="209"/>
      <c r="D38" s="51" t="s">
        <v>408</v>
      </c>
      <c r="E38" s="49">
        <v>3.1706151489756413E-5</v>
      </c>
      <c r="F38" s="49">
        <v>3.1706151489756413E-5</v>
      </c>
      <c r="G38" s="49">
        <v>2.0608998468341671E-5</v>
      </c>
      <c r="H38" s="49">
        <v>2.0608998468341671E-5</v>
      </c>
      <c r="I38" s="49">
        <v>7.3190474109744233E-11</v>
      </c>
      <c r="J38" s="49">
        <v>7.2976094036526186E-11</v>
      </c>
      <c r="K38" s="49">
        <v>2.1438062136575913E-13</v>
      </c>
      <c r="L38" s="49">
        <v>2.9625580337019248E-8</v>
      </c>
      <c r="M38" s="49">
        <v>3.1674867029721047E-8</v>
      </c>
      <c r="N38" s="49">
        <v>2.6564716189708363E-8</v>
      </c>
      <c r="O38" s="49">
        <v>1.828099820312885E-8</v>
      </c>
      <c r="P38" s="49">
        <v>1.0795881976872983E-8</v>
      </c>
      <c r="Q38" s="49">
        <v>7.0611858463816895E-9</v>
      </c>
      <c r="R38" s="49">
        <v>5.078286364948542E-9</v>
      </c>
      <c r="S38" s="49">
        <v>1.4617885034713445E-8</v>
      </c>
      <c r="T38" s="49">
        <v>1.4664290291537522E-8</v>
      </c>
      <c r="U38" s="49">
        <v>1.3682058685671553E-8</v>
      </c>
      <c r="V38" s="49">
        <v>1.1656444561338471E-8</v>
      </c>
      <c r="W38" s="49">
        <v>8.1786984673280183E-9</v>
      </c>
      <c r="X38" s="49">
        <v>5.733441499198807E-9</v>
      </c>
      <c r="Y38" s="49">
        <v>4.3749998333862613E-9</v>
      </c>
      <c r="Z38" s="48">
        <v>1.9807390260957815E-9</v>
      </c>
    </row>
    <row r="39" spans="1:26" x14ac:dyDescent="0.55000000000000004">
      <c r="A39" s="209"/>
      <c r="B39" s="209"/>
      <c r="C39" s="209"/>
      <c r="D39" s="51" t="s">
        <v>409</v>
      </c>
      <c r="E39" s="49">
        <v>6.9224238683232494E-5</v>
      </c>
      <c r="F39" s="49">
        <v>6.9224238683232494E-5</v>
      </c>
      <c r="G39" s="49">
        <v>4.4995755144101125E-5</v>
      </c>
      <c r="H39" s="49">
        <v>4.4995755144101125E-5</v>
      </c>
      <c r="I39" s="49">
        <v>2.1328914026381777E-10</v>
      </c>
      <c r="J39" s="49">
        <v>2.1288377178840311E-10</v>
      </c>
      <c r="K39" s="49">
        <v>4.0536860268583886E-13</v>
      </c>
      <c r="L39" s="49">
        <v>6.4681714683715947E-8</v>
      </c>
      <c r="M39" s="49">
        <v>6.9155935126136841E-8</v>
      </c>
      <c r="N39" s="49">
        <v>5.7998910863174874E-8</v>
      </c>
      <c r="O39" s="49">
        <v>3.9913017617101477E-8</v>
      </c>
      <c r="P39" s="49">
        <v>2.3570716584903466E-8</v>
      </c>
      <c r="Q39" s="49">
        <v>1.5416731184625533E-8</v>
      </c>
      <c r="R39" s="49">
        <v>1.1087454355429367E-8</v>
      </c>
      <c r="S39" s="49">
        <v>3.1915319745254577E-8</v>
      </c>
      <c r="T39" s="49">
        <v>3.2016636632470765E-8</v>
      </c>
      <c r="U39" s="49">
        <v>2.9872124229297249E-8</v>
      </c>
      <c r="V39" s="49">
        <v>2.544958825332859E-8</v>
      </c>
      <c r="W39" s="49">
        <v>1.7856603473411719E-8</v>
      </c>
      <c r="X39" s="49">
        <v>1.2517858654183126E-8</v>
      </c>
      <c r="Y39" s="49">
        <v>9.5519644761452464E-9</v>
      </c>
      <c r="Z39" s="48">
        <v>4.3245598935571499E-9</v>
      </c>
    </row>
    <row r="40" spans="1:26" x14ac:dyDescent="0.55000000000000004">
      <c r="A40" s="209"/>
      <c r="B40" s="209" t="s">
        <v>287</v>
      </c>
      <c r="C40" s="209" t="s">
        <v>406</v>
      </c>
      <c r="D40" s="51" t="s">
        <v>407</v>
      </c>
      <c r="E40" s="49">
        <v>0</v>
      </c>
      <c r="F40" s="49">
        <v>0</v>
      </c>
      <c r="G40" s="49">
        <v>0</v>
      </c>
      <c r="H40" s="49">
        <v>0</v>
      </c>
      <c r="I40" s="49">
        <v>0</v>
      </c>
      <c r="J40" s="49">
        <v>0</v>
      </c>
      <c r="K40" s="49">
        <v>0</v>
      </c>
      <c r="L40" s="49">
        <v>0</v>
      </c>
      <c r="M40" s="49">
        <v>0</v>
      </c>
      <c r="N40" s="49">
        <v>0</v>
      </c>
      <c r="O40" s="49">
        <v>0</v>
      </c>
      <c r="P40" s="49">
        <v>0</v>
      </c>
      <c r="Q40" s="49">
        <v>0</v>
      </c>
      <c r="R40" s="49">
        <v>0</v>
      </c>
      <c r="S40" s="49">
        <v>0</v>
      </c>
      <c r="T40" s="49">
        <v>0</v>
      </c>
      <c r="U40" s="49">
        <v>0</v>
      </c>
      <c r="V40" s="49">
        <v>0</v>
      </c>
      <c r="W40" s="49">
        <v>0</v>
      </c>
      <c r="X40" s="49">
        <v>0</v>
      </c>
      <c r="Y40" s="49">
        <v>0</v>
      </c>
      <c r="Z40" s="48">
        <v>0</v>
      </c>
    </row>
    <row r="41" spans="1:26" x14ac:dyDescent="0.55000000000000004">
      <c r="A41" s="209"/>
      <c r="B41" s="209"/>
      <c r="C41" s="209"/>
      <c r="D41" s="51" t="s">
        <v>408</v>
      </c>
      <c r="E41" s="49">
        <v>0</v>
      </c>
      <c r="F41" s="49">
        <v>0</v>
      </c>
      <c r="G41" s="49">
        <v>0</v>
      </c>
      <c r="H41" s="49">
        <v>0</v>
      </c>
      <c r="I41" s="49">
        <v>0</v>
      </c>
      <c r="J41" s="49">
        <v>0</v>
      </c>
      <c r="K41" s="49">
        <v>0</v>
      </c>
      <c r="L41" s="49">
        <v>0</v>
      </c>
      <c r="M41" s="49">
        <v>0</v>
      </c>
      <c r="N41" s="49">
        <v>0</v>
      </c>
      <c r="O41" s="49">
        <v>0</v>
      </c>
      <c r="P41" s="49">
        <v>0</v>
      </c>
      <c r="Q41" s="49">
        <v>0</v>
      </c>
      <c r="R41" s="49">
        <v>0</v>
      </c>
      <c r="S41" s="49">
        <v>0</v>
      </c>
      <c r="T41" s="49">
        <v>0</v>
      </c>
      <c r="U41" s="49">
        <v>0</v>
      </c>
      <c r="V41" s="49">
        <v>0</v>
      </c>
      <c r="W41" s="49">
        <v>0</v>
      </c>
      <c r="X41" s="49">
        <v>0</v>
      </c>
      <c r="Y41" s="49">
        <v>0</v>
      </c>
      <c r="Z41" s="48">
        <v>0</v>
      </c>
    </row>
    <row r="42" spans="1:26" x14ac:dyDescent="0.55000000000000004">
      <c r="A42" s="209"/>
      <c r="B42" s="209"/>
      <c r="C42" s="209"/>
      <c r="D42" s="51" t="s">
        <v>409</v>
      </c>
      <c r="E42" s="49">
        <v>0</v>
      </c>
      <c r="F42" s="49">
        <v>0</v>
      </c>
      <c r="G42" s="49">
        <v>0</v>
      </c>
      <c r="H42" s="49">
        <v>0</v>
      </c>
      <c r="I42" s="49">
        <v>0</v>
      </c>
      <c r="J42" s="49">
        <v>0</v>
      </c>
      <c r="K42" s="49">
        <v>0</v>
      </c>
      <c r="L42" s="49">
        <v>0</v>
      </c>
      <c r="M42" s="49">
        <v>0</v>
      </c>
      <c r="N42" s="49">
        <v>0</v>
      </c>
      <c r="O42" s="49">
        <v>0</v>
      </c>
      <c r="P42" s="49">
        <v>0</v>
      </c>
      <c r="Q42" s="49">
        <v>0</v>
      </c>
      <c r="R42" s="49">
        <v>0</v>
      </c>
      <c r="S42" s="49">
        <v>0</v>
      </c>
      <c r="T42" s="49">
        <v>0</v>
      </c>
      <c r="U42" s="49">
        <v>0</v>
      </c>
      <c r="V42" s="49">
        <v>0</v>
      </c>
      <c r="W42" s="49">
        <v>0</v>
      </c>
      <c r="X42" s="49">
        <v>0</v>
      </c>
      <c r="Y42" s="49">
        <v>0</v>
      </c>
      <c r="Z42" s="48">
        <v>0</v>
      </c>
    </row>
    <row r="43" spans="1:26" x14ac:dyDescent="0.55000000000000004">
      <c r="A43" s="209"/>
      <c r="B43" s="209"/>
      <c r="C43" s="209" t="s">
        <v>44</v>
      </c>
      <c r="D43" s="51" t="s">
        <v>407</v>
      </c>
      <c r="E43" s="49">
        <v>0</v>
      </c>
      <c r="F43" s="49">
        <v>0</v>
      </c>
      <c r="G43" s="49">
        <v>0</v>
      </c>
      <c r="H43" s="49">
        <v>0</v>
      </c>
      <c r="I43" s="49">
        <v>0</v>
      </c>
      <c r="J43" s="49">
        <v>0</v>
      </c>
      <c r="K43" s="49">
        <v>0</v>
      </c>
      <c r="L43" s="49">
        <v>0</v>
      </c>
      <c r="M43" s="49">
        <v>0</v>
      </c>
      <c r="N43" s="49">
        <v>0</v>
      </c>
      <c r="O43" s="49">
        <v>0</v>
      </c>
      <c r="P43" s="49">
        <v>0</v>
      </c>
      <c r="Q43" s="49">
        <v>0</v>
      </c>
      <c r="R43" s="49">
        <v>0</v>
      </c>
      <c r="S43" s="49">
        <v>0</v>
      </c>
      <c r="T43" s="49">
        <v>0</v>
      </c>
      <c r="U43" s="49">
        <v>0</v>
      </c>
      <c r="V43" s="49">
        <v>0</v>
      </c>
      <c r="W43" s="49">
        <v>0</v>
      </c>
      <c r="X43" s="49">
        <v>0</v>
      </c>
      <c r="Y43" s="49">
        <v>0</v>
      </c>
      <c r="Z43" s="48">
        <v>0</v>
      </c>
    </row>
    <row r="44" spans="1:26" x14ac:dyDescent="0.55000000000000004">
      <c r="A44" s="209"/>
      <c r="B44" s="209"/>
      <c r="C44" s="209"/>
      <c r="D44" s="51" t="s">
        <v>408</v>
      </c>
      <c r="E44" s="49">
        <v>0</v>
      </c>
      <c r="F44" s="49">
        <v>0</v>
      </c>
      <c r="G44" s="49">
        <v>0</v>
      </c>
      <c r="H44" s="49">
        <v>0</v>
      </c>
      <c r="I44" s="49">
        <v>0</v>
      </c>
      <c r="J44" s="49">
        <v>0</v>
      </c>
      <c r="K44" s="49">
        <v>0</v>
      </c>
      <c r="L44" s="49">
        <v>0</v>
      </c>
      <c r="M44" s="49">
        <v>0</v>
      </c>
      <c r="N44" s="49">
        <v>0</v>
      </c>
      <c r="O44" s="49">
        <v>0</v>
      </c>
      <c r="P44" s="49">
        <v>0</v>
      </c>
      <c r="Q44" s="49">
        <v>0</v>
      </c>
      <c r="R44" s="49">
        <v>0</v>
      </c>
      <c r="S44" s="49">
        <v>0</v>
      </c>
      <c r="T44" s="49">
        <v>0</v>
      </c>
      <c r="U44" s="49">
        <v>0</v>
      </c>
      <c r="V44" s="49">
        <v>0</v>
      </c>
      <c r="W44" s="49">
        <v>0</v>
      </c>
      <c r="X44" s="49">
        <v>0</v>
      </c>
      <c r="Y44" s="49">
        <v>0</v>
      </c>
      <c r="Z44" s="48">
        <v>0</v>
      </c>
    </row>
    <row r="45" spans="1:26" x14ac:dyDescent="0.55000000000000004">
      <c r="A45" s="209"/>
      <c r="B45" s="209"/>
      <c r="C45" s="209"/>
      <c r="D45" s="51" t="s">
        <v>409</v>
      </c>
      <c r="E45" s="49">
        <v>0</v>
      </c>
      <c r="F45" s="49">
        <v>0</v>
      </c>
      <c r="G45" s="49">
        <v>0</v>
      </c>
      <c r="H45" s="49">
        <v>0</v>
      </c>
      <c r="I45" s="49">
        <v>0</v>
      </c>
      <c r="J45" s="49">
        <v>0</v>
      </c>
      <c r="K45" s="49">
        <v>0</v>
      </c>
      <c r="L45" s="49">
        <v>0</v>
      </c>
      <c r="M45" s="49">
        <v>0</v>
      </c>
      <c r="N45" s="49">
        <v>0</v>
      </c>
      <c r="O45" s="49">
        <v>0</v>
      </c>
      <c r="P45" s="49">
        <v>0</v>
      </c>
      <c r="Q45" s="49">
        <v>0</v>
      </c>
      <c r="R45" s="49">
        <v>0</v>
      </c>
      <c r="S45" s="49">
        <v>0</v>
      </c>
      <c r="T45" s="49">
        <v>0</v>
      </c>
      <c r="U45" s="49">
        <v>0</v>
      </c>
      <c r="V45" s="49">
        <v>0</v>
      </c>
      <c r="W45" s="49">
        <v>0</v>
      </c>
      <c r="X45" s="49">
        <v>0</v>
      </c>
      <c r="Y45" s="49">
        <v>0</v>
      </c>
      <c r="Z45" s="48">
        <v>0</v>
      </c>
    </row>
    <row r="46" spans="1:26" x14ac:dyDescent="0.55000000000000004">
      <c r="A46" s="209"/>
      <c r="B46" s="209" t="s">
        <v>288</v>
      </c>
      <c r="C46" s="209" t="s">
        <v>406</v>
      </c>
      <c r="D46" s="51" t="s">
        <v>407</v>
      </c>
      <c r="E46" s="49">
        <v>2.6282468476545906E-4</v>
      </c>
      <c r="F46" s="49">
        <v>2.6282468476545906E-4</v>
      </c>
      <c r="G46" s="49">
        <v>2.6282468476545906E-4</v>
      </c>
      <c r="H46" s="49">
        <v>2.6282468476545906E-4</v>
      </c>
      <c r="I46" s="49">
        <v>2.1921323987844898E-9</v>
      </c>
      <c r="J46" s="49">
        <v>2.1904147392227105E-9</v>
      </c>
      <c r="K46" s="49">
        <v>1.6502922197806476E-12</v>
      </c>
      <c r="L46" s="49">
        <v>3.6719404469019373E-7</v>
      </c>
      <c r="M46" s="49">
        <v>3.9838689059185374E-7</v>
      </c>
      <c r="N46" s="49">
        <v>3.2910221396718355E-7</v>
      </c>
      <c r="O46" s="49">
        <v>2.2382489283251995E-7</v>
      </c>
      <c r="P46" s="49">
        <v>1.3091644675109658E-7</v>
      </c>
      <c r="Q46" s="49">
        <v>8.6621093288897804E-8</v>
      </c>
      <c r="R46" s="49">
        <v>5.8794063682709939E-8</v>
      </c>
      <c r="S46" s="49">
        <v>1.8118127205108243E-7</v>
      </c>
      <c r="T46" s="49">
        <v>1.8443837527400638E-7</v>
      </c>
      <c r="U46" s="49">
        <v>1.6950287640670912E-7</v>
      </c>
      <c r="V46" s="49">
        <v>1.4271662989952347E-7</v>
      </c>
      <c r="W46" s="49">
        <v>9.9179126326588321E-8</v>
      </c>
      <c r="X46" s="49">
        <v>7.0333366345686219E-8</v>
      </c>
      <c r="Y46" s="49">
        <v>5.0651735709780834E-8</v>
      </c>
      <c r="Z46" s="48">
        <v>2.3186409060560382E-8</v>
      </c>
    </row>
    <row r="47" spans="1:26" x14ac:dyDescent="0.55000000000000004">
      <c r="A47" s="209"/>
      <c r="B47" s="209"/>
      <c r="C47" s="209"/>
      <c r="D47" s="51" t="s">
        <v>408</v>
      </c>
      <c r="E47" s="49">
        <v>2.1285522072015607E-5</v>
      </c>
      <c r="F47" s="49">
        <v>2.1285522072015607E-5</v>
      </c>
      <c r="G47" s="49">
        <v>2.1285522072015607E-5</v>
      </c>
      <c r="H47" s="49">
        <v>2.1285522072015607E-5</v>
      </c>
      <c r="I47" s="49">
        <v>5.0817283977104275E-11</v>
      </c>
      <c r="J47" s="49">
        <v>5.0672860276757942E-11</v>
      </c>
      <c r="K47" s="49">
        <v>1.6488071094073482E-13</v>
      </c>
      <c r="L47" s="49">
        <v>2.9738138751847506E-8</v>
      </c>
      <c r="M47" s="49">
        <v>3.226437029863418E-8</v>
      </c>
      <c r="N47" s="49">
        <v>2.6653175464089104E-8</v>
      </c>
      <c r="O47" s="49">
        <v>1.8127025248426193E-8</v>
      </c>
      <c r="P47" s="49">
        <v>1.0602599673607774E-8</v>
      </c>
      <c r="Q47" s="49">
        <v>7.0152284011995106E-9</v>
      </c>
      <c r="R47" s="49">
        <v>4.7615860029989196E-9</v>
      </c>
      <c r="S47" s="49">
        <v>1.4673423726240548E-8</v>
      </c>
      <c r="T47" s="49">
        <v>1.4937208471589898E-8</v>
      </c>
      <c r="U47" s="49">
        <v>1.3727619307314414E-8</v>
      </c>
      <c r="V47" s="49">
        <v>1.1558267361685893E-8</v>
      </c>
      <c r="W47" s="49">
        <v>8.0322724800058894E-9</v>
      </c>
      <c r="X47" s="49">
        <v>5.6961256249055857E-9</v>
      </c>
      <c r="Y47" s="49">
        <v>4.1021589710972733E-9</v>
      </c>
      <c r="Z47" s="48">
        <v>1.8778100020162264E-9</v>
      </c>
    </row>
    <row r="48" spans="1:26" x14ac:dyDescent="0.55000000000000004">
      <c r="A48" s="209"/>
      <c r="B48" s="209"/>
      <c r="C48" s="209"/>
      <c r="D48" s="51" t="s">
        <v>409</v>
      </c>
      <c r="E48" s="49">
        <v>4.6182354257445657E-5</v>
      </c>
      <c r="F48" s="49">
        <v>4.6182354257445657E-5</v>
      </c>
      <c r="G48" s="49">
        <v>4.6182354257445657E-5</v>
      </c>
      <c r="H48" s="49">
        <v>4.6182354257445657E-5</v>
      </c>
      <c r="I48" s="49">
        <v>1.5117614793268775E-10</v>
      </c>
      <c r="J48" s="49">
        <v>1.508871089131674E-10</v>
      </c>
      <c r="K48" s="49">
        <v>3.1228652017299636E-13</v>
      </c>
      <c r="L48" s="49">
        <v>6.4521661914061961E-8</v>
      </c>
      <c r="M48" s="49">
        <v>7.0002726453391306E-8</v>
      </c>
      <c r="N48" s="49">
        <v>5.7828339244105868E-8</v>
      </c>
      <c r="O48" s="49">
        <v>3.9329488786985979E-8</v>
      </c>
      <c r="P48" s="49">
        <v>2.3004040611255951E-8</v>
      </c>
      <c r="Q48" s="49">
        <v>1.5220663234144063E-8</v>
      </c>
      <c r="R48" s="49">
        <v>1.0331024575004355E-8</v>
      </c>
      <c r="S48" s="49">
        <v>3.1836346339175304E-8</v>
      </c>
      <c r="T48" s="49">
        <v>3.2408669654347827E-8</v>
      </c>
      <c r="U48" s="49">
        <v>2.9784271948642491E-8</v>
      </c>
      <c r="V48" s="49">
        <v>2.5077514946247367E-8</v>
      </c>
      <c r="W48" s="49">
        <v>1.742730349337572E-8</v>
      </c>
      <c r="X48" s="49">
        <v>1.2358658181569965E-8</v>
      </c>
      <c r="Y48" s="49">
        <v>8.9002918595378175E-9</v>
      </c>
      <c r="Z48" s="48">
        <v>4.0742099934350403E-9</v>
      </c>
    </row>
    <row r="49" spans="1:26" x14ac:dyDescent="0.55000000000000004">
      <c r="A49" s="209"/>
      <c r="B49" s="209"/>
      <c r="C49" s="209" t="s">
        <v>44</v>
      </c>
      <c r="D49" s="51" t="s">
        <v>407</v>
      </c>
      <c r="E49" s="49">
        <v>2.5485345282810279E-4</v>
      </c>
      <c r="F49" s="49">
        <v>2.5485345282810279E-4</v>
      </c>
      <c r="G49" s="49">
        <v>1.6565474433826683E-4</v>
      </c>
      <c r="H49" s="49">
        <v>1.6565474433826683E-4</v>
      </c>
      <c r="I49" s="49">
        <v>1.941462724084089E-9</v>
      </c>
      <c r="J49" s="49">
        <v>1.9400674766778915E-9</v>
      </c>
      <c r="K49" s="49">
        <v>1.3952451185404399E-12</v>
      </c>
      <c r="L49" s="49">
        <v>2.3812986080524494E-7</v>
      </c>
      <c r="M49" s="49">
        <v>2.546019889233003E-7</v>
      </c>
      <c r="N49" s="49">
        <v>2.1352669202167464E-7</v>
      </c>
      <c r="O49" s="49">
        <v>1.4694232173579777E-7</v>
      </c>
      <c r="P49" s="49">
        <v>8.6777097467022234E-8</v>
      </c>
      <c r="Q49" s="49">
        <v>5.6757679802063172E-8</v>
      </c>
      <c r="R49" s="49">
        <v>4.081917084686692E-8</v>
      </c>
      <c r="S49" s="49">
        <v>1.1749828658153534E-7</v>
      </c>
      <c r="T49" s="49">
        <v>1.1787129116819457E-7</v>
      </c>
      <c r="U49" s="49">
        <v>1.0997613188616344E-7</v>
      </c>
      <c r="V49" s="49">
        <v>9.3694283430022546E-8</v>
      </c>
      <c r="W49" s="49">
        <v>6.5740225353804723E-8</v>
      </c>
      <c r="X49" s="49">
        <v>4.6085295565777785E-8</v>
      </c>
      <c r="Y49" s="49">
        <v>3.516616685633041E-8</v>
      </c>
      <c r="Z49" s="48">
        <v>1.592114325559105E-8</v>
      </c>
    </row>
    <row r="50" spans="1:26" x14ac:dyDescent="0.55000000000000004">
      <c r="A50" s="209"/>
      <c r="B50" s="209"/>
      <c r="C50" s="209"/>
      <c r="D50" s="51" t="s">
        <v>408</v>
      </c>
      <c r="E50" s="49">
        <v>2.052973308961728E-5</v>
      </c>
      <c r="F50" s="49">
        <v>2.052973308961728E-5</v>
      </c>
      <c r="G50" s="49">
        <v>1.3344326508251232E-5</v>
      </c>
      <c r="H50" s="49">
        <v>1.3344326508251232E-5</v>
      </c>
      <c r="I50" s="49">
        <v>4.7390831986059395E-11</v>
      </c>
      <c r="J50" s="49">
        <v>4.7252020888650706E-11</v>
      </c>
      <c r="K50" s="49">
        <v>1.3881145233432905E-13</v>
      </c>
      <c r="L50" s="49">
        <v>1.9182563268219964E-8</v>
      </c>
      <c r="M50" s="49">
        <v>2.0509476401744383E-8</v>
      </c>
      <c r="N50" s="49">
        <v>1.7200653732836162E-8</v>
      </c>
      <c r="O50" s="49">
        <v>1.1836946336525928E-8</v>
      </c>
      <c r="P50" s="49">
        <v>6.990333580025258E-9</v>
      </c>
      <c r="Q50" s="49">
        <v>4.5721178355321436E-9</v>
      </c>
      <c r="R50" s="49">
        <v>3.288190421304182E-9</v>
      </c>
      <c r="S50" s="49">
        <v>9.465080559976957E-9</v>
      </c>
      <c r="T50" s="49">
        <v>9.4951279637705474E-9</v>
      </c>
      <c r="U50" s="49">
        <v>8.8591329989723302E-9</v>
      </c>
      <c r="V50" s="49">
        <v>7.5475478534666591E-9</v>
      </c>
      <c r="W50" s="49">
        <v>5.295707257594892E-9</v>
      </c>
      <c r="X50" s="49">
        <v>3.7124033707312277E-9</v>
      </c>
      <c r="Y50" s="49">
        <v>2.8328123921176042E-9</v>
      </c>
      <c r="Z50" s="48">
        <v>1.2825285193970186E-9</v>
      </c>
    </row>
    <row r="51" spans="1:26" x14ac:dyDescent="0.55000000000000004">
      <c r="A51" s="209"/>
      <c r="B51" s="209"/>
      <c r="C51" s="209"/>
      <c r="D51" s="51" t="s">
        <v>409</v>
      </c>
      <c r="E51" s="49">
        <v>4.4822694547393047E-5</v>
      </c>
      <c r="F51" s="49">
        <v>4.4822694547393047E-5</v>
      </c>
      <c r="G51" s="49">
        <v>2.9134751455805482E-5</v>
      </c>
      <c r="H51" s="49">
        <v>2.9134751455805482E-5</v>
      </c>
      <c r="I51" s="49">
        <v>1.3810471832082202E-10</v>
      </c>
      <c r="J51" s="49">
        <v>1.3784224223299103E-10</v>
      </c>
      <c r="K51" s="49">
        <v>2.6247617023908067E-13</v>
      </c>
      <c r="L51" s="49">
        <v>4.188141025770607E-8</v>
      </c>
      <c r="M51" s="49">
        <v>4.4778467994173614E-8</v>
      </c>
      <c r="N51" s="49">
        <v>3.755429478390574E-8</v>
      </c>
      <c r="O51" s="49">
        <v>2.5843678907073206E-8</v>
      </c>
      <c r="P51" s="49">
        <v>1.5262038988724999E-8</v>
      </c>
      <c r="Q51" s="49">
        <v>9.9823334420450347E-9</v>
      </c>
      <c r="R51" s="49">
        <v>7.1791266951405165E-9</v>
      </c>
      <c r="S51" s="49">
        <v>2.066516953505234E-8</v>
      </c>
      <c r="T51" s="49">
        <v>2.073077221952482E-8</v>
      </c>
      <c r="U51" s="49">
        <v>1.9342200438469973E-8</v>
      </c>
      <c r="V51" s="49">
        <v>1.6478608394030263E-8</v>
      </c>
      <c r="W51" s="49">
        <v>1.156215074903409E-8</v>
      </c>
      <c r="X51" s="49">
        <v>8.1053134785835754E-9</v>
      </c>
      <c r="Y51" s="49">
        <v>6.1848969983040488E-9</v>
      </c>
      <c r="Z51" s="48">
        <v>2.8001525310782552E-9</v>
      </c>
    </row>
    <row r="52" spans="1:26" x14ac:dyDescent="0.55000000000000004">
      <c r="A52" s="209"/>
      <c r="B52" s="209" t="s">
        <v>289</v>
      </c>
      <c r="C52" s="209" t="s">
        <v>406</v>
      </c>
      <c r="D52" s="51" t="s">
        <v>407</v>
      </c>
      <c r="E52" s="49">
        <v>0.84225671179664485</v>
      </c>
      <c r="F52" s="49">
        <v>0.84225671179664485</v>
      </c>
      <c r="G52" s="49">
        <v>0.84225671179664485</v>
      </c>
      <c r="H52" s="49">
        <v>0.84225671179664485</v>
      </c>
      <c r="I52" s="49">
        <v>7.0249802740970131E-6</v>
      </c>
      <c r="J52" s="49">
        <v>7.0194758052310796E-6</v>
      </c>
      <c r="K52" s="49">
        <v>5.2885812448569011E-9</v>
      </c>
      <c r="L52" s="49">
        <v>1.1767222281577638E-3</v>
      </c>
      <c r="M52" s="49">
        <v>1.2766838578812298E-3</v>
      </c>
      <c r="N52" s="49">
        <v>1.0546518825975378E-3</v>
      </c>
      <c r="O52" s="49">
        <v>7.1727668359456191E-4</v>
      </c>
      <c r="P52" s="49">
        <v>4.1953919229115888E-4</v>
      </c>
      <c r="Q52" s="49">
        <v>2.7758883177523229E-4</v>
      </c>
      <c r="R52" s="49">
        <v>1.8841340871293143E-4</v>
      </c>
      <c r="S52" s="49">
        <v>5.8061952047258082E-4</v>
      </c>
      <c r="T52" s="49">
        <v>5.9105734161168054E-4</v>
      </c>
      <c r="U52" s="49">
        <v>5.4319454601377823E-4</v>
      </c>
      <c r="V52" s="49">
        <v>4.5735445102936082E-4</v>
      </c>
      <c r="W52" s="49">
        <v>3.1783272143269618E-4</v>
      </c>
      <c r="X52" s="49">
        <v>2.2539264118501766E-4</v>
      </c>
      <c r="Y52" s="49">
        <v>1.6232023412786903E-4</v>
      </c>
      <c r="Z52" s="48">
        <v>7.4303936371680006E-5</v>
      </c>
    </row>
    <row r="53" spans="1:26" x14ac:dyDescent="0.55000000000000004">
      <c r="A53" s="209"/>
      <c r="B53" s="209"/>
      <c r="C53" s="209"/>
      <c r="D53" s="51" t="s">
        <v>408</v>
      </c>
      <c r="E53" s="49">
        <v>6.8212290809934184E-2</v>
      </c>
      <c r="F53" s="49">
        <v>6.8212290809934184E-2</v>
      </c>
      <c r="G53" s="49">
        <v>6.8212290809934184E-2</v>
      </c>
      <c r="H53" s="49">
        <v>6.8212290809934184E-2</v>
      </c>
      <c r="I53" s="49">
        <v>1.6285075560230328E-7</v>
      </c>
      <c r="J53" s="49">
        <v>1.6238793061663741E-7</v>
      </c>
      <c r="K53" s="49">
        <v>5.2838220108420803E-10</v>
      </c>
      <c r="L53" s="49">
        <v>9.5299826888159964E-5</v>
      </c>
      <c r="M53" s="49">
        <v>1.0339547238558445E-4</v>
      </c>
      <c r="N53" s="49">
        <v>8.5413651101134979E-5</v>
      </c>
      <c r="O53" s="49">
        <v>5.809046701233105E-5</v>
      </c>
      <c r="P53" s="49">
        <v>3.3977442969476655E-5</v>
      </c>
      <c r="Q53" s="49">
        <v>2.2481233872569857E-5</v>
      </c>
      <c r="R53" s="49">
        <v>1.525913661192704E-5</v>
      </c>
      <c r="S53" s="49">
        <v>4.7022940898763143E-5</v>
      </c>
      <c r="T53" s="49">
        <v>4.7868274252585394E-5</v>
      </c>
      <c r="U53" s="49">
        <v>4.3991984652783645E-5</v>
      </c>
      <c r="V53" s="49">
        <v>3.7040007375286841E-5</v>
      </c>
      <c r="W53" s="49">
        <v>2.5740487098088373E-5</v>
      </c>
      <c r="X53" s="49">
        <v>1.8253993315334502E-5</v>
      </c>
      <c r="Y53" s="49">
        <v>1.3145914849462304E-5</v>
      </c>
      <c r="Z53" s="48">
        <v>6.0176922844535442E-6</v>
      </c>
    </row>
    <row r="54" spans="1:26" x14ac:dyDescent="0.55000000000000004">
      <c r="A54" s="209"/>
      <c r="B54" s="209"/>
      <c r="C54" s="209"/>
      <c r="D54" s="51" t="s">
        <v>409</v>
      </c>
      <c r="E54" s="49">
        <v>0.14799750592154401</v>
      </c>
      <c r="F54" s="49">
        <v>0.14799750592154401</v>
      </c>
      <c r="G54" s="49">
        <v>0.14799750592154401</v>
      </c>
      <c r="H54" s="49">
        <v>0.14799750592154401</v>
      </c>
      <c r="I54" s="49">
        <v>4.8446410341363254E-7</v>
      </c>
      <c r="J54" s="49">
        <v>4.8353783937424303E-7</v>
      </c>
      <c r="K54" s="49">
        <v>1.0007637519057411E-9</v>
      </c>
      <c r="L54" s="49">
        <v>2.0676826018792055E-4</v>
      </c>
      <c r="M54" s="49">
        <v>2.24333061607393E-4</v>
      </c>
      <c r="N54" s="49">
        <v>1.853186161104551E-4</v>
      </c>
      <c r="O54" s="49">
        <v>1.2603658568802458E-4</v>
      </c>
      <c r="P54" s="49">
        <v>7.3719512383561541E-5</v>
      </c>
      <c r="Q54" s="49">
        <v>4.8776642796677887E-5</v>
      </c>
      <c r="R54" s="49">
        <v>3.3107144390940597E-5</v>
      </c>
      <c r="S54" s="49">
        <v>1.0202381259272398E-4</v>
      </c>
      <c r="T54" s="49">
        <v>1.038578988923116E-4</v>
      </c>
      <c r="U54" s="49">
        <v>9.5447666862445048E-5</v>
      </c>
      <c r="V54" s="49">
        <v>8.0364237086429799E-5</v>
      </c>
      <c r="W54" s="49">
        <v>5.5848115442092075E-5</v>
      </c>
      <c r="X54" s="49">
        <v>3.9604966373370929E-5</v>
      </c>
      <c r="Y54" s="49">
        <v>2.8522170824001502E-5</v>
      </c>
      <c r="Z54" s="48">
        <v>1.3056348627610364E-5</v>
      </c>
    </row>
    <row r="55" spans="1:26" x14ac:dyDescent="0.55000000000000004">
      <c r="A55" s="209"/>
      <c r="B55" s="209"/>
      <c r="C55" s="209" t="s">
        <v>44</v>
      </c>
      <c r="D55" s="51" t="s">
        <v>407</v>
      </c>
      <c r="E55" s="49">
        <v>0.81671183724836027</v>
      </c>
      <c r="F55" s="49">
        <v>0.81671183724836027</v>
      </c>
      <c r="G55" s="49">
        <v>0.53086269421143417</v>
      </c>
      <c r="H55" s="49">
        <v>0.53086269421143417</v>
      </c>
      <c r="I55" s="49">
        <v>6.2216759111575054E-6</v>
      </c>
      <c r="J55" s="49">
        <v>6.2172046549909274E-6</v>
      </c>
      <c r="K55" s="49">
        <v>4.4712488354770856E-9</v>
      </c>
      <c r="L55" s="49">
        <v>7.6311885895117084E-4</v>
      </c>
      <c r="M55" s="49">
        <v>8.1590598766926334E-4</v>
      </c>
      <c r="N55" s="49">
        <v>6.842747273281464E-4</v>
      </c>
      <c r="O55" s="49">
        <v>4.7089624340043295E-4</v>
      </c>
      <c r="P55" s="49">
        <v>2.7808876794451132E-4</v>
      </c>
      <c r="Q55" s="49">
        <v>1.8188754531163099E-4</v>
      </c>
      <c r="R55" s="49">
        <v>1.3081047028146538E-4</v>
      </c>
      <c r="S55" s="49">
        <v>3.7653891066669618E-4</v>
      </c>
      <c r="T55" s="49">
        <v>3.7773425355058478E-4</v>
      </c>
      <c r="U55" s="49">
        <v>3.5243316395951982E-4</v>
      </c>
      <c r="V55" s="49">
        <v>3.0025581176416492E-4</v>
      </c>
      <c r="W55" s="49">
        <v>2.1067330904887222E-4</v>
      </c>
      <c r="X55" s="49">
        <v>1.4768646841542687E-4</v>
      </c>
      <c r="Y55" s="49">
        <v>1.1269466598746808E-4</v>
      </c>
      <c r="Z55" s="48">
        <v>5.1021424332589084E-5</v>
      </c>
    </row>
    <row r="56" spans="1:26" x14ac:dyDescent="0.55000000000000004">
      <c r="A56" s="209"/>
      <c r="B56" s="209"/>
      <c r="C56" s="209"/>
      <c r="D56" s="51" t="s">
        <v>408</v>
      </c>
      <c r="E56" s="49">
        <v>6.5790264341244561E-2</v>
      </c>
      <c r="F56" s="49">
        <v>6.5790264341244561E-2</v>
      </c>
      <c r="G56" s="49">
        <v>4.2763671821808964E-2</v>
      </c>
      <c r="H56" s="49">
        <v>4.2763671821808964E-2</v>
      </c>
      <c r="I56" s="49">
        <v>1.5187023377771931E-7</v>
      </c>
      <c r="J56" s="49">
        <v>1.5142539512579183E-7</v>
      </c>
      <c r="K56" s="49">
        <v>4.4483978933395022E-10</v>
      </c>
      <c r="L56" s="49">
        <v>6.1473079199314938E-5</v>
      </c>
      <c r="M56" s="49">
        <v>6.5725349086671176E-5</v>
      </c>
      <c r="N56" s="49">
        <v>5.5121786093644845E-5</v>
      </c>
      <c r="O56" s="49">
        <v>3.7933071271492367E-5</v>
      </c>
      <c r="P56" s="49">
        <v>2.240145510201144E-5</v>
      </c>
      <c r="Q56" s="49">
        <v>1.4651960631242004E-5</v>
      </c>
      <c r="R56" s="49">
        <v>1.0537444207268227E-5</v>
      </c>
      <c r="S56" s="49">
        <v>3.0332111447030397E-5</v>
      </c>
      <c r="T56" s="49">
        <v>3.0428402354940365E-5</v>
      </c>
      <c r="U56" s="49">
        <v>2.8390271772768469E-5</v>
      </c>
      <c r="V56" s="49">
        <v>2.4187122464777327E-5</v>
      </c>
      <c r="W56" s="49">
        <v>1.6970799319705634E-5</v>
      </c>
      <c r="X56" s="49">
        <v>1.1896891110837524E-5</v>
      </c>
      <c r="Y56" s="49">
        <v>9.0781246542764913E-6</v>
      </c>
      <c r="Z56" s="48">
        <v>4.1100334791487462E-6</v>
      </c>
    </row>
    <row r="57" spans="1:26" x14ac:dyDescent="0.55000000000000004">
      <c r="A57" s="209"/>
      <c r="B57" s="209"/>
      <c r="C57" s="209"/>
      <c r="D57" s="51" t="s">
        <v>409</v>
      </c>
      <c r="E57" s="49">
        <v>0.14364029526770744</v>
      </c>
      <c r="F57" s="49">
        <v>0.14364029526770744</v>
      </c>
      <c r="G57" s="49">
        <v>9.3366191924009842E-2</v>
      </c>
      <c r="H57" s="49">
        <v>9.3366191924009842E-2</v>
      </c>
      <c r="I57" s="49">
        <v>4.4257496604742192E-7</v>
      </c>
      <c r="J57" s="49">
        <v>4.4173382646093646E-7</v>
      </c>
      <c r="K57" s="49">
        <v>8.4113985057311561E-10</v>
      </c>
      <c r="L57" s="49">
        <v>1.3421455796871061E-4</v>
      </c>
      <c r="M57" s="49">
        <v>1.4349856538673395E-4</v>
      </c>
      <c r="N57" s="49">
        <v>1.2034774004108789E-4</v>
      </c>
      <c r="O57" s="49">
        <v>8.2819511555485561E-5</v>
      </c>
      <c r="P57" s="49">
        <v>4.8909236913674702E-5</v>
      </c>
      <c r="Q57" s="49">
        <v>3.1989717208097994E-5</v>
      </c>
      <c r="R57" s="49">
        <v>2.300646778751594E-5</v>
      </c>
      <c r="S57" s="49">
        <v>6.6224288471403254E-5</v>
      </c>
      <c r="T57" s="49">
        <v>6.6434521012376832E-5</v>
      </c>
      <c r="U57" s="49">
        <v>6.1984657775791797E-5</v>
      </c>
      <c r="V57" s="49">
        <v>5.280789562565682E-5</v>
      </c>
      <c r="W57" s="49">
        <v>3.7052452207329325E-5</v>
      </c>
      <c r="X57" s="49">
        <v>2.5974556707429991E-5</v>
      </c>
      <c r="Y57" s="49">
        <v>1.9820326288001389E-5</v>
      </c>
      <c r="Z57" s="48">
        <v>8.9734617791310878E-6</v>
      </c>
    </row>
    <row r="58" spans="1:26" x14ac:dyDescent="0.55000000000000004">
      <c r="A58" s="209"/>
      <c r="B58" s="209" t="s">
        <v>290</v>
      </c>
      <c r="C58" s="209" t="s">
        <v>406</v>
      </c>
      <c r="D58" s="51" t="s">
        <v>407</v>
      </c>
      <c r="E58" s="49">
        <v>0.15434607935454175</v>
      </c>
      <c r="F58" s="49">
        <v>0.15434607935454175</v>
      </c>
      <c r="G58" s="49">
        <v>0.15434607935454175</v>
      </c>
      <c r="H58" s="49">
        <v>0.15434607935454175</v>
      </c>
      <c r="I58" s="49">
        <v>1.2873487948074163E-6</v>
      </c>
      <c r="J58" s="49">
        <v>1.2863400843080085E-6</v>
      </c>
      <c r="K58" s="49">
        <v>9.6914844258160793E-10</v>
      </c>
      <c r="L58" s="49">
        <v>2.1563789265397086E-4</v>
      </c>
      <c r="M58" s="49">
        <v>2.3395616239004223E-4</v>
      </c>
      <c r="N58" s="49">
        <v>1.9326813414829574E-4</v>
      </c>
      <c r="O58" s="49">
        <v>1.3144311274064201E-4</v>
      </c>
      <c r="P58" s="49">
        <v>7.6881820659620797E-5</v>
      </c>
      <c r="Q58" s="49">
        <v>5.0868989533750385E-5</v>
      </c>
      <c r="R58" s="49">
        <v>3.4527324656911892E-5</v>
      </c>
      <c r="S58" s="49">
        <v>1.0640027598057773E-4</v>
      </c>
      <c r="T58" s="49">
        <v>1.0831303814353808E-4</v>
      </c>
      <c r="U58" s="49">
        <v>9.9542036685175463E-5</v>
      </c>
      <c r="V58" s="49">
        <v>8.381158072477804E-5</v>
      </c>
      <c r="W58" s="49">
        <v>5.8243803530015757E-5</v>
      </c>
      <c r="X58" s="49">
        <v>4.1303880390652017E-5</v>
      </c>
      <c r="Y58" s="49">
        <v>2.9745671820299855E-5</v>
      </c>
      <c r="Z58" s="48">
        <v>1.3616420147147621E-5</v>
      </c>
    </row>
    <row r="59" spans="1:26" x14ac:dyDescent="0.55000000000000004">
      <c r="A59" s="209"/>
      <c r="B59" s="209"/>
      <c r="C59" s="209"/>
      <c r="D59" s="51" t="s">
        <v>408</v>
      </c>
      <c r="E59" s="49">
        <v>1.2500107749627695E-2</v>
      </c>
      <c r="F59" s="49">
        <v>1.2500107749627695E-2</v>
      </c>
      <c r="G59" s="49">
        <v>1.2500107749627695E-2</v>
      </c>
      <c r="H59" s="49">
        <v>1.2500107749627695E-2</v>
      </c>
      <c r="I59" s="49">
        <v>2.9842891478446176E-8</v>
      </c>
      <c r="J59" s="49">
        <v>2.9758077405771741E-8</v>
      </c>
      <c r="K59" s="49">
        <v>9.6827629861334989E-11</v>
      </c>
      <c r="L59" s="49">
        <v>1.7463980324926659E-5</v>
      </c>
      <c r="M59" s="49">
        <v>1.8947531746804083E-5</v>
      </c>
      <c r="N59" s="49">
        <v>1.5652308834316416E-5</v>
      </c>
      <c r="O59" s="49">
        <v>1.0645253051295842E-5</v>
      </c>
      <c r="P59" s="49">
        <v>6.2264687658522851E-6</v>
      </c>
      <c r="Q59" s="49">
        <v>4.1197538217082822E-6</v>
      </c>
      <c r="R59" s="49">
        <v>2.7962827453904854E-6</v>
      </c>
      <c r="S59" s="49">
        <v>8.6170955550624984E-6</v>
      </c>
      <c r="T59" s="49">
        <v>8.7720054383352239E-6</v>
      </c>
      <c r="U59" s="49">
        <v>8.0616636936004707E-6</v>
      </c>
      <c r="V59" s="49">
        <v>6.787692917808586E-6</v>
      </c>
      <c r="W59" s="49">
        <v>4.7170217923123368E-6</v>
      </c>
      <c r="X59" s="49">
        <v>3.345099256942623E-6</v>
      </c>
      <c r="Y59" s="49">
        <v>2.4090284922930316E-6</v>
      </c>
      <c r="Z59" s="48">
        <v>1.1027602367052816E-6</v>
      </c>
    </row>
    <row r="60" spans="1:26" x14ac:dyDescent="0.55000000000000004">
      <c r="A60" s="209"/>
      <c r="B60" s="209"/>
      <c r="C60" s="209"/>
      <c r="D60" s="51" t="s">
        <v>409</v>
      </c>
      <c r="E60" s="49">
        <v>2.712098873574318E-2</v>
      </c>
      <c r="F60" s="49">
        <v>2.712098873574318E-2</v>
      </c>
      <c r="G60" s="49">
        <v>2.712098873574318E-2</v>
      </c>
      <c r="H60" s="49">
        <v>2.712098873574318E-2</v>
      </c>
      <c r="I60" s="49">
        <v>8.8779506179775305E-8</v>
      </c>
      <c r="J60" s="49">
        <v>8.8609765504605232E-8</v>
      </c>
      <c r="K60" s="49">
        <v>1.8339297188537736E-10</v>
      </c>
      <c r="L60" s="49">
        <v>3.7890906475400857E-5</v>
      </c>
      <c r="M60" s="49">
        <v>4.1109709241547554E-5</v>
      </c>
      <c r="N60" s="49">
        <v>3.3960194590843628E-5</v>
      </c>
      <c r="O60" s="49">
        <v>2.3096583955600642E-5</v>
      </c>
      <c r="P60" s="49">
        <v>1.3509322691011697E-5</v>
      </c>
      <c r="Q60" s="49">
        <v>8.938466710090008E-6</v>
      </c>
      <c r="R60" s="49">
        <v>6.0669839299542937E-6</v>
      </c>
      <c r="S60" s="49">
        <v>1.8696170958257003E-5</v>
      </c>
      <c r="T60" s="49">
        <v>1.9032272797012756E-5</v>
      </c>
      <c r="U60" s="49">
        <v>1.7491072445515528E-5</v>
      </c>
      <c r="V60" s="49">
        <v>1.4726988507043336E-5</v>
      </c>
      <c r="W60" s="49">
        <v>1.0234335371978559E-5</v>
      </c>
      <c r="X60" s="49">
        <v>7.2577293799876116E-6</v>
      </c>
      <c r="Y60" s="49">
        <v>5.2267737136513594E-6</v>
      </c>
      <c r="Z60" s="48">
        <v>2.3926152123608867E-6</v>
      </c>
    </row>
    <row r="61" spans="1:26" x14ac:dyDescent="0.55000000000000004">
      <c r="A61" s="209"/>
      <c r="B61" s="209"/>
      <c r="C61" s="209" t="s">
        <v>44</v>
      </c>
      <c r="D61" s="51" t="s">
        <v>407</v>
      </c>
      <c r="E61" s="49">
        <v>0.14966490415117539</v>
      </c>
      <c r="F61" s="49">
        <v>0.14966490415117539</v>
      </c>
      <c r="G61" s="49">
        <v>9.7282187698264008E-2</v>
      </c>
      <c r="H61" s="49">
        <v>9.7282187698264008E-2</v>
      </c>
      <c r="I61" s="49">
        <v>1.1401408507072969E-6</v>
      </c>
      <c r="J61" s="49">
        <v>1.1393214795471324E-6</v>
      </c>
      <c r="K61" s="49">
        <v>8.1936981671815012E-10</v>
      </c>
      <c r="L61" s="49">
        <v>1.3984382945358203E-4</v>
      </c>
      <c r="M61" s="49">
        <v>1.4951722978854808E-4</v>
      </c>
      <c r="N61" s="49">
        <v>1.2539540485133861E-4</v>
      </c>
      <c r="O61" s="49">
        <v>8.629315496530824E-5</v>
      </c>
      <c r="P61" s="49">
        <v>5.096060434260262E-5</v>
      </c>
      <c r="Q61" s="49">
        <v>3.3331440532408522E-5</v>
      </c>
      <c r="R61" s="49">
        <v>2.3971412686519138E-5</v>
      </c>
      <c r="S61" s="49">
        <v>6.9001889533017448E-5</v>
      </c>
      <c r="T61" s="49">
        <v>6.9220939716920413E-5</v>
      </c>
      <c r="U61" s="49">
        <v>6.4584438841256591E-5</v>
      </c>
      <c r="V61" s="49">
        <v>5.50227818907584E-5</v>
      </c>
      <c r="W61" s="49">
        <v>3.8606518441365612E-5</v>
      </c>
      <c r="X61" s="49">
        <v>2.7063990175887259E-5</v>
      </c>
      <c r="Y61" s="49">
        <v>2.0651636983968548E-5</v>
      </c>
      <c r="Z61" s="48">
        <v>9.3498296879359016E-6</v>
      </c>
    </row>
    <row r="62" spans="1:26" x14ac:dyDescent="0.55000000000000004">
      <c r="A62" s="209"/>
      <c r="B62" s="209"/>
      <c r="C62" s="209"/>
      <c r="D62" s="51" t="s">
        <v>408</v>
      </c>
      <c r="E62" s="49">
        <v>1.2056264103979876E-2</v>
      </c>
      <c r="F62" s="49">
        <v>1.2056264103979876E-2</v>
      </c>
      <c r="G62" s="49">
        <v>7.8365716675869203E-3</v>
      </c>
      <c r="H62" s="49">
        <v>7.8365716675869203E-3</v>
      </c>
      <c r="I62" s="49">
        <v>2.7830677780230244E-8</v>
      </c>
      <c r="J62" s="49">
        <v>2.7749159757389078E-8</v>
      </c>
      <c r="K62" s="49">
        <v>8.1518231274329901E-11</v>
      </c>
      <c r="L62" s="49">
        <v>1.1265126923151568E-5</v>
      </c>
      <c r="M62" s="49">
        <v>1.2044368188051431E-5</v>
      </c>
      <c r="N62" s="49">
        <v>1.0101233331136602E-5</v>
      </c>
      <c r="O62" s="49">
        <v>6.9513495667397455E-6</v>
      </c>
      <c r="P62" s="49">
        <v>4.1051341217059523E-6</v>
      </c>
      <c r="Q62" s="49">
        <v>2.6850159180866367E-6</v>
      </c>
      <c r="R62" s="49">
        <v>1.9310183902716831E-6</v>
      </c>
      <c r="S62" s="49">
        <v>5.5584507844497868E-6</v>
      </c>
      <c r="T62" s="49">
        <v>5.5760963833571438E-6</v>
      </c>
      <c r="U62" s="49">
        <v>5.2026028152266081E-6</v>
      </c>
      <c r="V62" s="49">
        <v>4.4323630444489532E-6</v>
      </c>
      <c r="W62" s="49">
        <v>3.1099500922014787E-6</v>
      </c>
      <c r="X62" s="49">
        <v>2.1801411300703461E-6</v>
      </c>
      <c r="Y62" s="49">
        <v>1.6635936866451257E-6</v>
      </c>
      <c r="Z62" s="48">
        <v>7.5317601467292106E-7</v>
      </c>
    </row>
    <row r="63" spans="1:26" x14ac:dyDescent="0.55000000000000004">
      <c r="A63" s="209"/>
      <c r="B63" s="209"/>
      <c r="C63" s="209"/>
      <c r="D63" s="51" t="s">
        <v>409</v>
      </c>
      <c r="E63" s="49">
        <v>2.6322516759299155E-2</v>
      </c>
      <c r="F63" s="49">
        <v>2.6322516759299155E-2</v>
      </c>
      <c r="G63" s="49">
        <v>1.7109635893544452E-2</v>
      </c>
      <c r="H63" s="49">
        <v>1.7109635893544452E-2</v>
      </c>
      <c r="I63" s="49">
        <v>8.1103195585316708E-8</v>
      </c>
      <c r="J63" s="49">
        <v>8.0949054222540281E-8</v>
      </c>
      <c r="K63" s="49">
        <v>1.541414111712902E-10</v>
      </c>
      <c r="L63" s="49">
        <v>2.4595222008482989E-5</v>
      </c>
      <c r="M63" s="49">
        <v>2.629654433171353E-5</v>
      </c>
      <c r="N63" s="49">
        <v>2.2054085855722247E-5</v>
      </c>
      <c r="O63" s="49">
        <v>1.5176924948902834E-5</v>
      </c>
      <c r="P63" s="49">
        <v>8.962764981409542E-6</v>
      </c>
      <c r="Q63" s="49">
        <v>5.8622120329538607E-6</v>
      </c>
      <c r="R63" s="49">
        <v>4.2160045186520159E-6</v>
      </c>
      <c r="S63" s="49">
        <v>1.2135800333133054E-5</v>
      </c>
      <c r="T63" s="49">
        <v>1.2174326079497007E-5</v>
      </c>
      <c r="U63" s="49">
        <v>1.135887523819028E-5</v>
      </c>
      <c r="V63" s="49">
        <v>9.6772059333281961E-6</v>
      </c>
      <c r="W63" s="49">
        <v>6.7899734707648046E-6</v>
      </c>
      <c r="X63" s="49">
        <v>4.7599157532531339E-6</v>
      </c>
      <c r="Y63" s="49">
        <v>3.6321344920542293E-6</v>
      </c>
      <c r="Z63" s="48">
        <v>1.644413899525106E-6</v>
      </c>
    </row>
    <row r="64" spans="1:26" x14ac:dyDescent="0.55000000000000004">
      <c r="A64" s="209"/>
      <c r="B64" s="209" t="s">
        <v>291</v>
      </c>
      <c r="C64" s="209" t="s">
        <v>406</v>
      </c>
      <c r="D64" s="51" t="s">
        <v>407</v>
      </c>
      <c r="E64" s="49">
        <v>1.0147671226465599E-4</v>
      </c>
      <c r="F64" s="49">
        <v>1.0147671226465599E-4</v>
      </c>
      <c r="G64" s="49">
        <v>1.0147671226465599E-4</v>
      </c>
      <c r="H64" s="49">
        <v>1.0147671226465599E-4</v>
      </c>
      <c r="I64" s="49">
        <v>8.4638316555385694E-10</v>
      </c>
      <c r="J64" s="49">
        <v>8.4571997653386504E-10</v>
      </c>
      <c r="K64" s="49">
        <v>6.3717846323577113E-13</v>
      </c>
      <c r="L64" s="49">
        <v>1.417737624286462E-7</v>
      </c>
      <c r="M64" s="49">
        <v>1.5381733227484696E-7</v>
      </c>
      <c r="N64" s="49">
        <v>1.2706649187922141E-7</v>
      </c>
      <c r="O64" s="49">
        <v>8.6418877541513475E-8</v>
      </c>
      <c r="P64" s="49">
        <v>5.0546890637489021E-8</v>
      </c>
      <c r="Q64" s="49">
        <v>3.3444437563280995E-8</v>
      </c>
      <c r="R64" s="49">
        <v>2.2700410688304991E-8</v>
      </c>
      <c r="S64" s="49">
        <v>6.9954159093082012E-8</v>
      </c>
      <c r="T64" s="49">
        <v>7.1211727905021741E-8</v>
      </c>
      <c r="U64" s="49">
        <v>6.5445126025756401E-8</v>
      </c>
      <c r="V64" s="49">
        <v>5.5102945907151904E-8</v>
      </c>
      <c r="W64" s="49">
        <v>3.8293098967794715E-8</v>
      </c>
      <c r="X64" s="49">
        <v>2.7155739901809352E-8</v>
      </c>
      <c r="Y64" s="49">
        <v>1.9556654714201088E-8</v>
      </c>
      <c r="Z64" s="48">
        <v>8.9522814905638529E-9</v>
      </c>
    </row>
    <row r="65" spans="1:26" x14ac:dyDescent="0.55000000000000004">
      <c r="A65" s="209"/>
      <c r="B65" s="209"/>
      <c r="C65" s="209"/>
      <c r="D65" s="51" t="s">
        <v>408</v>
      </c>
      <c r="E65" s="49">
        <v>8.2183482903535145E-6</v>
      </c>
      <c r="F65" s="49">
        <v>8.2183482903535145E-6</v>
      </c>
      <c r="G65" s="49">
        <v>8.2183482903535145E-6</v>
      </c>
      <c r="H65" s="49">
        <v>8.2183482903535145E-6</v>
      </c>
      <c r="I65" s="49">
        <v>1.9620572964132922E-11</v>
      </c>
      <c r="J65" s="49">
        <v>1.9564810917667156E-11</v>
      </c>
      <c r="K65" s="49">
        <v>6.3660506154723859E-14</v>
      </c>
      <c r="L65" s="49">
        <v>1.1481906853995176E-8</v>
      </c>
      <c r="M65" s="49">
        <v>1.2457285829588486E-8</v>
      </c>
      <c r="N65" s="49">
        <v>1.029080133748614E-8</v>
      </c>
      <c r="O65" s="49">
        <v>6.9988514472687986E-9</v>
      </c>
      <c r="P65" s="49">
        <v>4.0936678276477883E-9</v>
      </c>
      <c r="Q65" s="49">
        <v>2.7085823942855246E-9</v>
      </c>
      <c r="R65" s="49">
        <v>1.8384501942080769E-9</v>
      </c>
      <c r="S65" s="49">
        <v>5.6654145661160405E-9</v>
      </c>
      <c r="T65" s="49">
        <v>5.7672619581428176E-9</v>
      </c>
      <c r="U65" s="49">
        <v>5.3002391147932083E-9</v>
      </c>
      <c r="V65" s="49">
        <v>4.4626514909984135E-9</v>
      </c>
      <c r="W65" s="49">
        <v>3.1012635057937785E-9</v>
      </c>
      <c r="X65" s="49">
        <v>2.1992763030523485E-9</v>
      </c>
      <c r="Y65" s="49">
        <v>1.5838451625858195E-9</v>
      </c>
      <c r="Z65" s="48">
        <v>7.2502316680163172E-10</v>
      </c>
    </row>
    <row r="66" spans="1:26" x14ac:dyDescent="0.55000000000000004">
      <c r="A66" s="209"/>
      <c r="B66" s="209"/>
      <c r="C66" s="209"/>
      <c r="D66" s="51" t="s">
        <v>409</v>
      </c>
      <c r="E66" s="49">
        <v>1.7831024809824577E-5</v>
      </c>
      <c r="F66" s="49">
        <v>1.7831024809824577E-5</v>
      </c>
      <c r="G66" s="49">
        <v>1.7831024809824577E-5</v>
      </c>
      <c r="H66" s="49">
        <v>1.7831024809824577E-5</v>
      </c>
      <c r="I66" s="49">
        <v>5.8369169085979821E-11</v>
      </c>
      <c r="J66" s="49">
        <v>5.8257571008944938E-11</v>
      </c>
      <c r="K66" s="49">
        <v>1.2057394601273988E-13</v>
      </c>
      <c r="L66" s="49">
        <v>2.4911838576857892E-8</v>
      </c>
      <c r="M66" s="49">
        <v>2.7028079711734092E-8</v>
      </c>
      <c r="N66" s="49">
        <v>2.2327544109693381E-8</v>
      </c>
      <c r="O66" s="49">
        <v>1.5185130805786091E-8</v>
      </c>
      <c r="P66" s="49">
        <v>8.8818689618748826E-9</v>
      </c>
      <c r="Q66" s="49">
        <v>5.876703951406974E-9</v>
      </c>
      <c r="R66" s="49">
        <v>3.9888125772217587E-9</v>
      </c>
      <c r="S66" s="49">
        <v>1.2292025613581201E-8</v>
      </c>
      <c r="T66" s="49">
        <v>1.2512999866543563E-8</v>
      </c>
      <c r="U66" s="49">
        <v>1.1499718899089762E-8</v>
      </c>
      <c r="V66" s="49">
        <v>9.6824382031843122E-9</v>
      </c>
      <c r="W66" s="49">
        <v>6.7286886074809729E-9</v>
      </c>
      <c r="X66" s="49">
        <v>4.7716826955868585E-9</v>
      </c>
      <c r="Y66" s="49">
        <v>3.4364061233736754E-9</v>
      </c>
      <c r="Z66" s="48">
        <v>1.5730540515193206E-9</v>
      </c>
    </row>
    <row r="67" spans="1:26" x14ac:dyDescent="0.55000000000000004">
      <c r="A67" s="209"/>
      <c r="B67" s="209"/>
      <c r="C67" s="209" t="s">
        <v>44</v>
      </c>
      <c r="D67" s="51" t="s">
        <v>407</v>
      </c>
      <c r="E67" s="49">
        <v>9.8399016535947014E-5</v>
      </c>
      <c r="F67" s="49">
        <v>9.8399016535947014E-5</v>
      </c>
      <c r="G67" s="49">
        <v>6.3959360748365562E-5</v>
      </c>
      <c r="H67" s="49">
        <v>6.3959360748365562E-5</v>
      </c>
      <c r="I67" s="49">
        <v>7.4959950736837406E-10</v>
      </c>
      <c r="J67" s="49">
        <v>7.4906080180613578E-10</v>
      </c>
      <c r="K67" s="49">
        <v>5.3870467897314275E-13</v>
      </c>
      <c r="L67" s="49">
        <v>9.1942031198936246E-8</v>
      </c>
      <c r="M67" s="49">
        <v>9.8301926225212441E-8</v>
      </c>
      <c r="N67" s="49">
        <v>8.2442738232306788E-8</v>
      </c>
      <c r="O67" s="49">
        <v>5.6734487156678659E-8</v>
      </c>
      <c r="P67" s="49">
        <v>3.3504670836688109E-8</v>
      </c>
      <c r="Q67" s="49">
        <v>2.1914162085738676E-8</v>
      </c>
      <c r="R67" s="49">
        <v>1.5760297624272939E-8</v>
      </c>
      <c r="S67" s="49">
        <v>4.5366133815264596E-8</v>
      </c>
      <c r="T67" s="49">
        <v>4.5510151030190955E-8</v>
      </c>
      <c r="U67" s="49">
        <v>4.2461826983074675E-8</v>
      </c>
      <c r="V67" s="49">
        <v>3.6175399007730714E-8</v>
      </c>
      <c r="W67" s="49">
        <v>2.5382326391430382E-8</v>
      </c>
      <c r="X67" s="49">
        <v>1.7793550411497211E-8</v>
      </c>
      <c r="Y67" s="49">
        <v>1.3577670600899769E-8</v>
      </c>
      <c r="Z67" s="48">
        <v>6.1471595581432614E-9</v>
      </c>
    </row>
    <row r="68" spans="1:26" x14ac:dyDescent="0.55000000000000004">
      <c r="A68" s="209"/>
      <c r="B68" s="209"/>
      <c r="C68" s="209"/>
      <c r="D68" s="51" t="s">
        <v>408</v>
      </c>
      <c r="E68" s="49">
        <v>7.9265378724391031E-6</v>
      </c>
      <c r="F68" s="49">
        <v>7.9265378724391031E-6</v>
      </c>
      <c r="G68" s="49">
        <v>5.1522496170854176E-6</v>
      </c>
      <c r="H68" s="49">
        <v>5.1522496170854176E-6</v>
      </c>
      <c r="I68" s="49">
        <v>1.8297618527436058E-11</v>
      </c>
      <c r="J68" s="49">
        <v>1.8244023509131547E-11</v>
      </c>
      <c r="K68" s="49">
        <v>5.3595155341439783E-14</v>
      </c>
      <c r="L68" s="49">
        <v>7.4063950842548119E-9</v>
      </c>
      <c r="M68" s="49">
        <v>7.9187167574302619E-9</v>
      </c>
      <c r="N68" s="49">
        <v>6.6411790474270908E-9</v>
      </c>
      <c r="O68" s="49">
        <v>4.5702495507822125E-9</v>
      </c>
      <c r="P68" s="49">
        <v>2.6989704942182457E-9</v>
      </c>
      <c r="Q68" s="49">
        <v>1.7652964615954224E-9</v>
      </c>
      <c r="R68" s="49">
        <v>1.2695715912371355E-9</v>
      </c>
      <c r="S68" s="49">
        <v>3.6544712586783613E-9</v>
      </c>
      <c r="T68" s="49">
        <v>3.6660725728843805E-9</v>
      </c>
      <c r="U68" s="49">
        <v>3.4205146714178882E-9</v>
      </c>
      <c r="V68" s="49">
        <v>2.9141111403346178E-9</v>
      </c>
      <c r="W68" s="49">
        <v>2.0446746168320046E-9</v>
      </c>
      <c r="X68" s="49">
        <v>1.4333603747997017E-9</v>
      </c>
      <c r="Y68" s="49">
        <v>1.0937499583465653E-9</v>
      </c>
      <c r="Z68" s="48">
        <v>4.9518475652394537E-10</v>
      </c>
    </row>
    <row r="69" spans="1:26" x14ac:dyDescent="0.55000000000000004">
      <c r="A69" s="209"/>
      <c r="B69" s="209"/>
      <c r="C69" s="209"/>
      <c r="D69" s="51" t="s">
        <v>409</v>
      </c>
      <c r="E69" s="49">
        <v>1.7306059670808123E-5</v>
      </c>
      <c r="F69" s="49">
        <v>1.7306059670808123E-5</v>
      </c>
      <c r="G69" s="49">
        <v>1.1248938786025281E-5</v>
      </c>
      <c r="H69" s="49">
        <v>1.1248938786025281E-5</v>
      </c>
      <c r="I69" s="49">
        <v>5.3322285065954442E-11</v>
      </c>
      <c r="J69" s="49">
        <v>5.3220942947100778E-11</v>
      </c>
      <c r="K69" s="49">
        <v>1.0134215067145971E-13</v>
      </c>
      <c r="L69" s="49">
        <v>1.6170428670928987E-8</v>
      </c>
      <c r="M69" s="49">
        <v>1.728898378153421E-8</v>
      </c>
      <c r="N69" s="49">
        <v>1.4499727715793718E-8</v>
      </c>
      <c r="O69" s="49">
        <v>9.9782544042753691E-9</v>
      </c>
      <c r="P69" s="49">
        <v>5.8926791462258666E-9</v>
      </c>
      <c r="Q69" s="49">
        <v>3.8541827961563834E-9</v>
      </c>
      <c r="R69" s="49">
        <v>2.7718635888573418E-9</v>
      </c>
      <c r="S69" s="49">
        <v>7.9788299363136444E-9</v>
      </c>
      <c r="T69" s="49">
        <v>8.0041591581176911E-9</v>
      </c>
      <c r="U69" s="49">
        <v>7.4680310573243123E-9</v>
      </c>
      <c r="V69" s="49">
        <v>6.3623970633321474E-9</v>
      </c>
      <c r="W69" s="49">
        <v>4.4641508683529296E-9</v>
      </c>
      <c r="X69" s="49">
        <v>3.1294646635457814E-9</v>
      </c>
      <c r="Y69" s="49">
        <v>2.3879911190363116E-9</v>
      </c>
      <c r="Z69" s="48">
        <v>1.0811399733892875E-9</v>
      </c>
    </row>
    <row r="70" spans="1:26" x14ac:dyDescent="0.55000000000000004">
      <c r="A70" s="209"/>
      <c r="B70" s="209" t="s">
        <v>292</v>
      </c>
      <c r="C70" s="209" t="s">
        <v>406</v>
      </c>
      <c r="D70" s="51" t="s">
        <v>407</v>
      </c>
      <c r="E70" s="49">
        <v>1.572889040102168E-2</v>
      </c>
      <c r="F70" s="49">
        <v>1.572889040102168E-2</v>
      </c>
      <c r="G70" s="49">
        <v>1.572889040102168E-2</v>
      </c>
      <c r="H70" s="49">
        <v>1.572889040102168E-2</v>
      </c>
      <c r="I70" s="49">
        <v>1.3118939066084786E-7</v>
      </c>
      <c r="J70" s="49">
        <v>1.3108659636274909E-7</v>
      </c>
      <c r="K70" s="49">
        <v>9.8762661801544548E-11</v>
      </c>
      <c r="L70" s="49">
        <v>2.1974933176440167E-5</v>
      </c>
      <c r="M70" s="49">
        <v>2.3841686502601281E-5</v>
      </c>
      <c r="N70" s="49">
        <v>1.9695306241279321E-5</v>
      </c>
      <c r="O70" s="49">
        <v>1.3394926018934592E-5</v>
      </c>
      <c r="P70" s="49">
        <v>7.8347680488107995E-6</v>
      </c>
      <c r="Q70" s="49">
        <v>5.1838878223085535E-6</v>
      </c>
      <c r="R70" s="49">
        <v>3.5185636566872732E-6</v>
      </c>
      <c r="S70" s="49">
        <v>1.0842894659427712E-5</v>
      </c>
      <c r="T70" s="49">
        <v>1.1037817825278372E-5</v>
      </c>
      <c r="U70" s="49">
        <v>1.0143994533992243E-5</v>
      </c>
      <c r="V70" s="49">
        <v>8.5409566156085465E-6</v>
      </c>
      <c r="W70" s="49">
        <v>5.935430340008181E-6</v>
      </c>
      <c r="X70" s="49">
        <v>4.2091396847804498E-6</v>
      </c>
      <c r="Y70" s="49">
        <v>3.0312814807011686E-6</v>
      </c>
      <c r="Z70" s="48">
        <v>1.3876036310373976E-6</v>
      </c>
    </row>
    <row r="71" spans="1:26" x14ac:dyDescent="0.55000000000000004">
      <c r="A71" s="209"/>
      <c r="B71" s="209"/>
      <c r="C71" s="209"/>
      <c r="D71" s="51" t="s">
        <v>408</v>
      </c>
      <c r="E71" s="49">
        <v>1.2738439850047949E-3</v>
      </c>
      <c r="F71" s="49">
        <v>1.2738439850047949E-3</v>
      </c>
      <c r="G71" s="49">
        <v>1.2738439850047949E-3</v>
      </c>
      <c r="H71" s="49">
        <v>1.2738439850047949E-3</v>
      </c>
      <c r="I71" s="49">
        <v>3.0411888094406036E-9</v>
      </c>
      <c r="J71" s="49">
        <v>3.0325456922384097E-9</v>
      </c>
      <c r="K71" s="49">
        <v>9.8673784539821987E-12</v>
      </c>
      <c r="L71" s="49">
        <v>1.7796955623692524E-6</v>
      </c>
      <c r="M71" s="49">
        <v>1.9308793035862154E-6</v>
      </c>
      <c r="N71" s="49">
        <v>1.5950742073103517E-6</v>
      </c>
      <c r="O71" s="49">
        <v>1.0848219743266642E-6</v>
      </c>
      <c r="P71" s="49">
        <v>6.3451851328540738E-7</v>
      </c>
      <c r="Q71" s="49">
        <v>4.1983027111425638E-7</v>
      </c>
      <c r="R71" s="49">
        <v>2.8495978010225199E-7</v>
      </c>
      <c r="S71" s="49">
        <v>8.7813925774798643E-7</v>
      </c>
      <c r="T71" s="49">
        <v>8.9392560351213682E-7</v>
      </c>
      <c r="U71" s="49">
        <v>8.2153706279294753E-7</v>
      </c>
      <c r="V71" s="49">
        <v>6.9171098110475416E-7</v>
      </c>
      <c r="W71" s="49">
        <v>4.8069584339803578E-7</v>
      </c>
      <c r="X71" s="49">
        <v>3.4088782697311415E-7</v>
      </c>
      <c r="Y71" s="49">
        <v>2.4549600020080204E-7</v>
      </c>
      <c r="Z71" s="48">
        <v>1.1237859085425292E-7</v>
      </c>
    </row>
    <row r="72" spans="1:26" x14ac:dyDescent="0.55000000000000004">
      <c r="A72" s="209"/>
      <c r="B72" s="209"/>
      <c r="C72" s="209"/>
      <c r="D72" s="51" t="s">
        <v>409</v>
      </c>
      <c r="E72" s="49">
        <v>2.7638088455228097E-3</v>
      </c>
      <c r="F72" s="49">
        <v>2.7638088455228097E-3</v>
      </c>
      <c r="G72" s="49">
        <v>2.7638088455228097E-3</v>
      </c>
      <c r="H72" s="49">
        <v>2.7638088455228097E-3</v>
      </c>
      <c r="I72" s="49">
        <v>9.0472212083268741E-9</v>
      </c>
      <c r="J72" s="49">
        <v>9.0299235063864655E-9</v>
      </c>
      <c r="K72" s="49">
        <v>1.8688961631974686E-11</v>
      </c>
      <c r="L72" s="49">
        <v>3.861334979412974E-6</v>
      </c>
      <c r="M72" s="49">
        <v>4.1893523553187852E-6</v>
      </c>
      <c r="N72" s="49">
        <v>3.4607693370024746E-6</v>
      </c>
      <c r="O72" s="49">
        <v>2.3536952748968444E-6</v>
      </c>
      <c r="P72" s="49">
        <v>1.3766896890906074E-6</v>
      </c>
      <c r="Q72" s="49">
        <v>9.1088911246808103E-7</v>
      </c>
      <c r="R72" s="49">
        <v>6.1826594946937241E-7</v>
      </c>
      <c r="S72" s="49">
        <v>1.9052639701050862E-6</v>
      </c>
      <c r="T72" s="49">
        <v>1.9395149793142527E-6</v>
      </c>
      <c r="U72" s="49">
        <v>1.7824564293589136E-6</v>
      </c>
      <c r="V72" s="49">
        <v>1.5007779214935686E-6</v>
      </c>
      <c r="W72" s="49">
        <v>1.0429467341595508E-6</v>
      </c>
      <c r="X72" s="49">
        <v>7.3961081781596329E-7</v>
      </c>
      <c r="Y72" s="49">
        <v>5.3264294912291966E-7</v>
      </c>
      <c r="Z72" s="48">
        <v>2.4382337798549471E-7</v>
      </c>
    </row>
    <row r="73" spans="1:26" x14ac:dyDescent="0.55000000000000004">
      <c r="A73" s="209"/>
      <c r="B73" s="209"/>
      <c r="C73" s="209" t="s">
        <v>44</v>
      </c>
      <c r="D73" s="51" t="s">
        <v>407</v>
      </c>
      <c r="E73" s="49">
        <v>1.525184756307179E-2</v>
      </c>
      <c r="F73" s="49">
        <v>1.525184756307179E-2</v>
      </c>
      <c r="G73" s="49">
        <v>9.9137009159966632E-3</v>
      </c>
      <c r="H73" s="49">
        <v>9.9137009159966632E-3</v>
      </c>
      <c r="I73" s="49">
        <v>1.16187923642098E-7</v>
      </c>
      <c r="J73" s="49">
        <v>1.1610442427995105E-7</v>
      </c>
      <c r="K73" s="49">
        <v>8.3499225240837145E-11</v>
      </c>
      <c r="L73" s="49">
        <v>1.4251014835835122E-5</v>
      </c>
      <c r="M73" s="49">
        <v>1.523679856490793E-5</v>
      </c>
      <c r="N73" s="49">
        <v>1.2778624426007556E-5</v>
      </c>
      <c r="O73" s="49">
        <v>8.7938455092851937E-6</v>
      </c>
      <c r="P73" s="49">
        <v>5.1932239796866578E-6</v>
      </c>
      <c r="Q73" s="49">
        <v>3.3966951232894949E-6</v>
      </c>
      <c r="R73" s="49">
        <v>2.4428461317623058E-6</v>
      </c>
      <c r="S73" s="49">
        <v>7.031750741366014E-6</v>
      </c>
      <c r="T73" s="49">
        <v>7.0540734096795978E-6</v>
      </c>
      <c r="U73" s="49">
        <v>6.5815831823765756E-6</v>
      </c>
      <c r="V73" s="49">
        <v>5.607186846198261E-6</v>
      </c>
      <c r="W73" s="49">
        <v>3.93426059067171E-6</v>
      </c>
      <c r="X73" s="49">
        <v>2.7580003137820679E-6</v>
      </c>
      <c r="Y73" s="49">
        <v>2.1045389431394651E-6</v>
      </c>
      <c r="Z73" s="48">
        <v>9.5280973151220585E-7</v>
      </c>
    </row>
    <row r="74" spans="1:26" x14ac:dyDescent="0.55000000000000004">
      <c r="A74" s="209"/>
      <c r="B74" s="209"/>
      <c r="C74" s="209"/>
      <c r="D74" s="51" t="s">
        <v>408</v>
      </c>
      <c r="E74" s="49">
        <v>1.2286133702280612E-3</v>
      </c>
      <c r="F74" s="49">
        <v>1.2286133702280612E-3</v>
      </c>
      <c r="G74" s="49">
        <v>7.9859869064823985E-4</v>
      </c>
      <c r="H74" s="49">
        <v>7.9859869064823985E-4</v>
      </c>
      <c r="I74" s="49">
        <v>2.8361308717525895E-9</v>
      </c>
      <c r="J74" s="49">
        <v>2.8278236439153899E-9</v>
      </c>
      <c r="K74" s="49">
        <v>8.3072490779231667E-12</v>
      </c>
      <c r="L74" s="49">
        <v>1.1479912380594963E-6</v>
      </c>
      <c r="M74" s="49">
        <v>1.2274010974016909E-6</v>
      </c>
      <c r="N74" s="49">
        <v>1.0293827523511991E-6</v>
      </c>
      <c r="O74" s="49">
        <v>7.0838868037124309E-7</v>
      </c>
      <c r="P74" s="49">
        <v>4.1834042660382822E-7</v>
      </c>
      <c r="Q74" s="49">
        <v>2.7362095154729048E-7</v>
      </c>
      <c r="R74" s="49">
        <v>1.9678359664175609E-7</v>
      </c>
      <c r="S74" s="49">
        <v>5.6644304509514612E-7</v>
      </c>
      <c r="T74" s="49">
        <v>5.6824124879707922E-7</v>
      </c>
      <c r="U74" s="49">
        <v>5.3017977406977278E-7</v>
      </c>
      <c r="V74" s="49">
        <v>4.5168722675186582E-7</v>
      </c>
      <c r="W74" s="49">
        <v>3.1692456560896078E-7</v>
      </c>
      <c r="X74" s="49">
        <v>2.2217085809395377E-7</v>
      </c>
      <c r="Y74" s="49">
        <v>1.6953124354371764E-7</v>
      </c>
      <c r="Z74" s="48">
        <v>7.6753637261211548E-8</v>
      </c>
    </row>
    <row r="75" spans="1:26" x14ac:dyDescent="0.55000000000000004">
      <c r="A75" s="209"/>
      <c r="B75" s="209"/>
      <c r="C75" s="209"/>
      <c r="D75" s="51" t="s">
        <v>409</v>
      </c>
      <c r="E75" s="49">
        <v>2.6824392489752597E-3</v>
      </c>
      <c r="F75" s="49">
        <v>2.6824392489752597E-3</v>
      </c>
      <c r="G75" s="49">
        <v>1.7435855118339188E-3</v>
      </c>
      <c r="H75" s="49">
        <v>1.7435855118339188E-3</v>
      </c>
      <c r="I75" s="49">
        <v>8.2649541852229397E-9</v>
      </c>
      <c r="J75" s="49">
        <v>8.2492461568006222E-9</v>
      </c>
      <c r="K75" s="49">
        <v>1.5708033354076256E-11</v>
      </c>
      <c r="L75" s="49">
        <v>2.506416443993993E-6</v>
      </c>
      <c r="M75" s="49">
        <v>2.6797924861378027E-6</v>
      </c>
      <c r="N75" s="49">
        <v>2.2474577959480268E-6</v>
      </c>
      <c r="O75" s="49">
        <v>1.5466294326626821E-6</v>
      </c>
      <c r="P75" s="49">
        <v>9.1336526766500961E-7</v>
      </c>
      <c r="Q75" s="49">
        <v>5.9739833340423957E-7</v>
      </c>
      <c r="R75" s="49">
        <v>4.2963885627288798E-7</v>
      </c>
      <c r="S75" s="49">
        <v>1.236718640128615E-6</v>
      </c>
      <c r="T75" s="49">
        <v>1.2406446695082422E-6</v>
      </c>
      <c r="U75" s="49">
        <v>1.1575448138852686E-6</v>
      </c>
      <c r="V75" s="49">
        <v>9.8617154481648289E-7</v>
      </c>
      <c r="W75" s="49">
        <v>6.9194338459470409E-7</v>
      </c>
      <c r="X75" s="49">
        <v>4.8506702284959621E-7</v>
      </c>
      <c r="Y75" s="49">
        <v>3.7013862345062834E-7</v>
      </c>
      <c r="Z75" s="48">
        <v>1.6757669587533957E-7</v>
      </c>
    </row>
    <row r="76" spans="1:26" x14ac:dyDescent="0.55000000000000004">
      <c r="A76" s="209"/>
      <c r="B76" s="209" t="s">
        <v>293</v>
      </c>
      <c r="C76" s="209" t="s">
        <v>406</v>
      </c>
      <c r="D76" s="51" t="s">
        <v>407</v>
      </c>
      <c r="E76" s="49">
        <v>3.450208216998304E-5</v>
      </c>
      <c r="F76" s="49">
        <v>3.450208216998304E-5</v>
      </c>
      <c r="G76" s="49">
        <v>3.450208216998304E-5</v>
      </c>
      <c r="H76" s="49">
        <v>3.450208216998304E-5</v>
      </c>
      <c r="I76" s="49">
        <v>2.8777027628831138E-10</v>
      </c>
      <c r="J76" s="49">
        <v>2.8754479202151414E-10</v>
      </c>
      <c r="K76" s="49">
        <v>2.1664067750016222E-13</v>
      </c>
      <c r="L76" s="49">
        <v>4.8203079225739714E-8</v>
      </c>
      <c r="M76" s="49">
        <v>5.2297892973447964E-8</v>
      </c>
      <c r="N76" s="49">
        <v>4.3202607238935273E-8</v>
      </c>
      <c r="O76" s="49">
        <v>2.9382418364114585E-8</v>
      </c>
      <c r="P76" s="49">
        <v>1.7185942816746269E-8</v>
      </c>
      <c r="Q76" s="49">
        <v>1.1371108771515539E-8</v>
      </c>
      <c r="R76" s="49">
        <v>7.718139634023697E-9</v>
      </c>
      <c r="S76" s="49">
        <v>2.3784414091647886E-8</v>
      </c>
      <c r="T76" s="49">
        <v>2.4211987487707398E-8</v>
      </c>
      <c r="U76" s="49">
        <v>2.2251342848757177E-8</v>
      </c>
      <c r="V76" s="49">
        <v>1.8735001608431646E-8</v>
      </c>
      <c r="W76" s="49">
        <v>1.3019653649050204E-8</v>
      </c>
      <c r="X76" s="49">
        <v>9.2329515666151792E-9</v>
      </c>
      <c r="Y76" s="49">
        <v>6.6492626028283711E-9</v>
      </c>
      <c r="Z76" s="48">
        <v>3.0437757067917106E-9</v>
      </c>
    </row>
    <row r="77" spans="1:26" x14ac:dyDescent="0.55000000000000004">
      <c r="A77" s="209"/>
      <c r="B77" s="209"/>
      <c r="C77" s="209"/>
      <c r="D77" s="51" t="s">
        <v>408</v>
      </c>
      <c r="E77" s="49">
        <v>2.7942384187201954E-6</v>
      </c>
      <c r="F77" s="49">
        <v>2.7942384187201954E-6</v>
      </c>
      <c r="G77" s="49">
        <v>2.7942384187201954E-6</v>
      </c>
      <c r="H77" s="49">
        <v>2.7942384187201954E-6</v>
      </c>
      <c r="I77" s="49">
        <v>6.6709948078051942E-12</v>
      </c>
      <c r="J77" s="49">
        <v>6.6520357120068335E-12</v>
      </c>
      <c r="K77" s="49">
        <v>2.1644572092606114E-14</v>
      </c>
      <c r="L77" s="49">
        <v>3.9038483303583592E-9</v>
      </c>
      <c r="M77" s="49">
        <v>4.2354771820600857E-9</v>
      </c>
      <c r="N77" s="49">
        <v>3.4988724547452881E-9</v>
      </c>
      <c r="O77" s="49">
        <v>2.3796094920713924E-9</v>
      </c>
      <c r="P77" s="49">
        <v>1.3918470614002485E-9</v>
      </c>
      <c r="Q77" s="49">
        <v>9.2091801405707863E-10</v>
      </c>
      <c r="R77" s="49">
        <v>6.2507306603074635E-10</v>
      </c>
      <c r="S77" s="49">
        <v>1.9262409524794541E-9</v>
      </c>
      <c r="T77" s="49">
        <v>1.9608690657685579E-9</v>
      </c>
      <c r="U77" s="49">
        <v>1.8020812990296911E-9</v>
      </c>
      <c r="V77" s="49">
        <v>1.5173015069394609E-9</v>
      </c>
      <c r="W77" s="49">
        <v>1.054429591969885E-9</v>
      </c>
      <c r="X77" s="49">
        <v>7.4775394303779888E-10</v>
      </c>
      <c r="Y77" s="49">
        <v>5.3850735527917877E-10</v>
      </c>
      <c r="Z77" s="48">
        <v>2.4650787671255483E-10</v>
      </c>
    </row>
    <row r="78" spans="1:26" x14ac:dyDescent="0.55000000000000004">
      <c r="A78" s="209"/>
      <c r="B78" s="209"/>
      <c r="C78" s="209"/>
      <c r="D78" s="51" t="s">
        <v>409</v>
      </c>
      <c r="E78" s="49">
        <v>6.0625484353403569E-6</v>
      </c>
      <c r="F78" s="49">
        <v>6.0625484353403569E-6</v>
      </c>
      <c r="G78" s="49">
        <v>6.0625484353403569E-6</v>
      </c>
      <c r="H78" s="49">
        <v>6.0625484353403569E-6</v>
      </c>
      <c r="I78" s="49">
        <v>1.9845517489233141E-11</v>
      </c>
      <c r="J78" s="49">
        <v>1.9807574143041279E-11</v>
      </c>
      <c r="K78" s="49">
        <v>4.0995141644331565E-14</v>
      </c>
      <c r="L78" s="49">
        <v>8.470025116131685E-9</v>
      </c>
      <c r="M78" s="49">
        <v>9.1895471019895938E-9</v>
      </c>
      <c r="N78" s="49">
        <v>7.5913649972957502E-9</v>
      </c>
      <c r="O78" s="49">
        <v>5.1629444739672714E-9</v>
      </c>
      <c r="P78" s="49">
        <v>3.0198354470374609E-9</v>
      </c>
      <c r="Q78" s="49">
        <v>1.9980793434783716E-9</v>
      </c>
      <c r="R78" s="49">
        <v>1.3561962762553979E-9</v>
      </c>
      <c r="S78" s="49">
        <v>4.1792887086176081E-9</v>
      </c>
      <c r="T78" s="49">
        <v>4.2544199546248117E-9</v>
      </c>
      <c r="U78" s="49">
        <v>3.9099044256905201E-9</v>
      </c>
      <c r="V78" s="49">
        <v>3.2920289890826667E-9</v>
      </c>
      <c r="W78" s="49">
        <v>2.2877541265435308E-9</v>
      </c>
      <c r="X78" s="49">
        <v>1.6223721164995321E-9</v>
      </c>
      <c r="Y78" s="49">
        <v>1.1683780819470496E-9</v>
      </c>
      <c r="Z78" s="48">
        <v>5.3483837751656899E-10</v>
      </c>
    </row>
    <row r="79" spans="1:26" x14ac:dyDescent="0.55000000000000004">
      <c r="A79" s="209"/>
      <c r="B79" s="209"/>
      <c r="C79" s="209" t="s">
        <v>44</v>
      </c>
      <c r="D79" s="51" t="s">
        <v>407</v>
      </c>
      <c r="E79" s="49">
        <v>3.3455665622221983E-5</v>
      </c>
      <c r="F79" s="49">
        <v>3.3455665622221983E-5</v>
      </c>
      <c r="G79" s="49">
        <v>2.1746182654444288E-5</v>
      </c>
      <c r="H79" s="49">
        <v>2.1746182654444288E-5</v>
      </c>
      <c r="I79" s="49">
        <v>2.5486383250524722E-10</v>
      </c>
      <c r="J79" s="49">
        <v>2.5468067261408619E-10</v>
      </c>
      <c r="K79" s="49">
        <v>1.8315959085086856E-13</v>
      </c>
      <c r="L79" s="49">
        <v>3.1260290607638325E-8</v>
      </c>
      <c r="M79" s="49">
        <v>3.3422654916572231E-8</v>
      </c>
      <c r="N79" s="49">
        <v>2.8030530998984306E-8</v>
      </c>
      <c r="O79" s="49">
        <v>1.9289725633270747E-8</v>
      </c>
      <c r="P79" s="49">
        <v>1.1391588084473957E-8</v>
      </c>
      <c r="Q79" s="49">
        <v>7.4508151091511477E-9</v>
      </c>
      <c r="R79" s="49">
        <v>5.3585011922527985E-9</v>
      </c>
      <c r="S79" s="49">
        <v>1.5424485497189962E-8</v>
      </c>
      <c r="T79" s="49">
        <v>1.5473451350264923E-8</v>
      </c>
      <c r="U79" s="49">
        <v>1.4437021174245391E-8</v>
      </c>
      <c r="V79" s="49">
        <v>1.2299635662628442E-8</v>
      </c>
      <c r="W79" s="49">
        <v>8.6299909730863311E-9</v>
      </c>
      <c r="X79" s="49">
        <v>6.0498071399090518E-9</v>
      </c>
      <c r="Y79" s="49">
        <v>4.6164080043059209E-9</v>
      </c>
      <c r="Z79" s="48">
        <v>2.0900342497687089E-9</v>
      </c>
    </row>
    <row r="80" spans="1:26" x14ac:dyDescent="0.55000000000000004">
      <c r="A80" s="209"/>
      <c r="B80" s="209"/>
      <c r="C80" s="209"/>
      <c r="D80" s="51" t="s">
        <v>408</v>
      </c>
      <c r="E80" s="49">
        <v>2.6950228766292955E-6</v>
      </c>
      <c r="F80" s="49">
        <v>2.6950228766292955E-6</v>
      </c>
      <c r="G80" s="49">
        <v>1.7517648698090421E-6</v>
      </c>
      <c r="H80" s="49">
        <v>1.7517648698090421E-6</v>
      </c>
      <c r="I80" s="49">
        <v>6.2211902993282609E-12</v>
      </c>
      <c r="J80" s="49">
        <v>6.202967993104726E-12</v>
      </c>
      <c r="K80" s="49">
        <v>1.8222352816089528E-14</v>
      </c>
      <c r="L80" s="49">
        <v>2.518174328646636E-9</v>
      </c>
      <c r="M80" s="49">
        <v>2.692363697526289E-9</v>
      </c>
      <c r="N80" s="49">
        <v>2.2580008761252102E-9</v>
      </c>
      <c r="O80" s="49">
        <v>1.5538848472659521E-9</v>
      </c>
      <c r="P80" s="49">
        <v>9.1764996803420383E-10</v>
      </c>
      <c r="Q80" s="49">
        <v>6.0020079694244371E-10</v>
      </c>
      <c r="R80" s="49">
        <v>4.3165434102062621E-10</v>
      </c>
      <c r="S80" s="49">
        <v>1.2425202279506428E-9</v>
      </c>
      <c r="T80" s="49">
        <v>1.2464646747806897E-9</v>
      </c>
      <c r="U80" s="49">
        <v>1.1629749882820818E-9</v>
      </c>
      <c r="V80" s="49">
        <v>9.9079778771376999E-10</v>
      </c>
      <c r="W80" s="49">
        <v>6.9518936972288151E-10</v>
      </c>
      <c r="X80" s="49">
        <v>4.8734252743189867E-10</v>
      </c>
      <c r="Y80" s="49">
        <v>3.7187498583783222E-10</v>
      </c>
      <c r="Z80" s="48">
        <v>1.6836281721814143E-10</v>
      </c>
    </row>
    <row r="81" spans="1:26" x14ac:dyDescent="0.55000000000000004">
      <c r="A81" s="209"/>
      <c r="B81" s="209"/>
      <c r="C81" s="209"/>
      <c r="D81" s="51" t="s">
        <v>409</v>
      </c>
      <c r="E81" s="49">
        <v>5.8840602880747626E-6</v>
      </c>
      <c r="F81" s="49">
        <v>5.8840602880747626E-6</v>
      </c>
      <c r="G81" s="49">
        <v>3.8246391872485954E-6</v>
      </c>
      <c r="H81" s="49">
        <v>3.8246391872485954E-6</v>
      </c>
      <c r="I81" s="49">
        <v>1.8129576922424512E-11</v>
      </c>
      <c r="J81" s="49">
        <v>1.8095120602014264E-11</v>
      </c>
      <c r="K81" s="49">
        <v>3.4456331228296305E-14</v>
      </c>
      <c r="L81" s="49">
        <v>5.4979457481158545E-9</v>
      </c>
      <c r="M81" s="49">
        <v>5.8782544857216308E-9</v>
      </c>
      <c r="N81" s="49">
        <v>4.9299074233698652E-9</v>
      </c>
      <c r="O81" s="49">
        <v>3.392606497453625E-9</v>
      </c>
      <c r="P81" s="49">
        <v>2.0035109097167948E-9</v>
      </c>
      <c r="Q81" s="49">
        <v>1.3104221506931707E-9</v>
      </c>
      <c r="R81" s="49">
        <v>9.4243362021149625E-10</v>
      </c>
      <c r="S81" s="49">
        <v>2.712802178346639E-9</v>
      </c>
      <c r="T81" s="49">
        <v>2.7214141137600143E-9</v>
      </c>
      <c r="U81" s="49">
        <v>2.5391305594902662E-9</v>
      </c>
      <c r="V81" s="49">
        <v>2.1632150015329298E-9</v>
      </c>
      <c r="W81" s="49">
        <v>1.5178112952399959E-9</v>
      </c>
      <c r="X81" s="49">
        <v>1.0640179856055659E-9</v>
      </c>
      <c r="Y81" s="49">
        <v>8.1191698047234589E-10</v>
      </c>
      <c r="Z81" s="48">
        <v>3.6758759095235774E-10</v>
      </c>
    </row>
    <row r="82" spans="1:26" x14ac:dyDescent="0.55000000000000004">
      <c r="A82" s="209"/>
      <c r="B82" s="209" t="s">
        <v>294</v>
      </c>
      <c r="C82" s="209" t="s">
        <v>406</v>
      </c>
      <c r="D82" s="51" t="s">
        <v>407</v>
      </c>
      <c r="E82" s="49">
        <v>3.0544490391661454E-2</v>
      </c>
      <c r="F82" s="49">
        <v>3.0544490391661454E-2</v>
      </c>
      <c r="G82" s="49">
        <v>3.0544490391661454E-2</v>
      </c>
      <c r="H82" s="49">
        <v>3.0544490391661454E-2</v>
      </c>
      <c r="I82" s="49">
        <v>2.5476133283171097E-7</v>
      </c>
      <c r="J82" s="49">
        <v>2.5456171293669338E-7</v>
      </c>
      <c r="K82" s="49">
        <v>1.9179071743396714E-10</v>
      </c>
      <c r="L82" s="49">
        <v>4.2673902491022516E-5</v>
      </c>
      <c r="M82" s="49">
        <v>4.6299017014728939E-5</v>
      </c>
      <c r="N82" s="49">
        <v>3.8247014055645646E-5</v>
      </c>
      <c r="O82" s="49">
        <v>2.6012082139995558E-5</v>
      </c>
      <c r="P82" s="49">
        <v>1.5214614081884195E-5</v>
      </c>
      <c r="Q82" s="49">
        <v>1.0066775706547579E-5</v>
      </c>
      <c r="R82" s="49">
        <v>6.832823617179801E-6</v>
      </c>
      <c r="S82" s="49">
        <v>2.1056201887017683E-5</v>
      </c>
      <c r="T82" s="49">
        <v>2.1434730099411546E-5</v>
      </c>
      <c r="U82" s="49">
        <v>1.9698982933752678E-5</v>
      </c>
      <c r="V82" s="49">
        <v>1.6585986718052725E-5</v>
      </c>
      <c r="W82" s="49">
        <v>1.1526222789306209E-5</v>
      </c>
      <c r="X82" s="49">
        <v>8.173877710444614E-6</v>
      </c>
      <c r="Y82" s="49">
        <v>5.8865530689745276E-6</v>
      </c>
      <c r="Z82" s="48">
        <v>2.6946367286597203E-6</v>
      </c>
    </row>
    <row r="83" spans="1:26" x14ac:dyDescent="0.55000000000000004">
      <c r="A83" s="209"/>
      <c r="B83" s="209"/>
      <c r="C83" s="209"/>
      <c r="D83" s="51" t="s">
        <v>408</v>
      </c>
      <c r="E83" s="49">
        <v>2.4737228353964081E-3</v>
      </c>
      <c r="F83" s="49">
        <v>2.4737228353964081E-3</v>
      </c>
      <c r="G83" s="49">
        <v>2.4737228353964081E-3</v>
      </c>
      <c r="H83" s="49">
        <v>2.4737228353964081E-3</v>
      </c>
      <c r="I83" s="49">
        <v>5.9057924622040103E-9</v>
      </c>
      <c r="J83" s="49">
        <v>5.8890080862178143E-9</v>
      </c>
      <c r="K83" s="49">
        <v>1.9161812352571881E-11</v>
      </c>
      <c r="L83" s="49">
        <v>3.456053963052548E-6</v>
      </c>
      <c r="M83" s="49">
        <v>3.7496430347061346E-6</v>
      </c>
      <c r="N83" s="49">
        <v>3.0975312025833286E-6</v>
      </c>
      <c r="O83" s="49">
        <v>2.1066542856279091E-6</v>
      </c>
      <c r="P83" s="49">
        <v>1.2321940161219847E-6</v>
      </c>
      <c r="Q83" s="49">
        <v>8.1528330067994303E-7</v>
      </c>
      <c r="R83" s="49">
        <v>5.5337350845663113E-7</v>
      </c>
      <c r="S83" s="49">
        <v>1.7052897844009282E-6</v>
      </c>
      <c r="T83" s="49">
        <v>1.7359458494009881E-6</v>
      </c>
      <c r="U83" s="49">
        <v>1.5953719735527558E-6</v>
      </c>
      <c r="V83" s="49">
        <v>1.3432580987905227E-6</v>
      </c>
      <c r="W83" s="49">
        <v>9.3348031524392759E-7</v>
      </c>
      <c r="X83" s="49">
        <v>6.6198216721875703E-7</v>
      </c>
      <c r="Y83" s="49">
        <v>4.767373939383317E-7</v>
      </c>
      <c r="Z83" s="48">
        <v>2.1823197320729112E-7</v>
      </c>
    </row>
    <row r="84" spans="1:26" x14ac:dyDescent="0.55000000000000004">
      <c r="A84" s="209"/>
      <c r="B84" s="209"/>
      <c r="C84" s="209"/>
      <c r="D84" s="51" t="s">
        <v>409</v>
      </c>
      <c r="E84" s="49">
        <v>5.367138467757198E-3</v>
      </c>
      <c r="F84" s="49">
        <v>5.367138467757198E-3</v>
      </c>
      <c r="G84" s="49">
        <v>5.367138467757198E-3</v>
      </c>
      <c r="H84" s="49">
        <v>5.367138467757198E-3</v>
      </c>
      <c r="I84" s="49">
        <v>1.7569119894879928E-8</v>
      </c>
      <c r="J84" s="49">
        <v>1.7535528873692427E-8</v>
      </c>
      <c r="K84" s="49">
        <v>3.6292757749834708E-11</v>
      </c>
      <c r="L84" s="49">
        <v>7.4984634116342276E-6</v>
      </c>
      <c r="M84" s="49">
        <v>8.1354519932319635E-6</v>
      </c>
      <c r="N84" s="49">
        <v>6.7205907770177085E-6</v>
      </c>
      <c r="O84" s="49">
        <v>4.5707243725416141E-6</v>
      </c>
      <c r="P84" s="49">
        <v>2.6734425575243407E-6</v>
      </c>
      <c r="Q84" s="49">
        <v>1.7688878893734993E-6</v>
      </c>
      <c r="R84" s="49">
        <v>1.2006325857437493E-6</v>
      </c>
      <c r="S84" s="49">
        <v>3.6998997096879411E-6</v>
      </c>
      <c r="T84" s="49">
        <v>3.7664129598296126E-6</v>
      </c>
      <c r="U84" s="49">
        <v>3.4614153886260191E-6</v>
      </c>
      <c r="V84" s="49">
        <v>2.9144138991584783E-6</v>
      </c>
      <c r="W84" s="49">
        <v>2.0253352708517731E-6</v>
      </c>
      <c r="X84" s="49">
        <v>1.4362764913716445E-6</v>
      </c>
      <c r="Y84" s="49">
        <v>1.0343582431354762E-6</v>
      </c>
      <c r="Z84" s="48">
        <v>4.7348926950731544E-7</v>
      </c>
    </row>
    <row r="85" spans="1:26" x14ac:dyDescent="0.55000000000000004">
      <c r="A85" s="209"/>
      <c r="B85" s="209"/>
      <c r="C85" s="209" t="s">
        <v>44</v>
      </c>
      <c r="D85" s="51" t="s">
        <v>407</v>
      </c>
      <c r="E85" s="49">
        <v>2.9618103977320051E-2</v>
      </c>
      <c r="F85" s="49">
        <v>2.9618103977320051E-2</v>
      </c>
      <c r="G85" s="49">
        <v>1.9251767585258033E-2</v>
      </c>
      <c r="H85" s="49">
        <v>1.9251767585258033E-2</v>
      </c>
      <c r="I85" s="49">
        <v>2.256294517178806E-7</v>
      </c>
      <c r="J85" s="49">
        <v>2.2546730134364687E-7</v>
      </c>
      <c r="K85" s="49">
        <v>1.62150108370916E-10</v>
      </c>
      <c r="L85" s="49">
        <v>2.7674551390879807E-5</v>
      </c>
      <c r="M85" s="49">
        <v>2.9588879793788944E-5</v>
      </c>
      <c r="N85" s="49">
        <v>2.481526420792434E-5</v>
      </c>
      <c r="O85" s="49">
        <v>1.7077080634160274E-5</v>
      </c>
      <c r="P85" s="49">
        <v>1.0084905921843118E-5</v>
      </c>
      <c r="Q85" s="49">
        <v>6.5961627878073396E-6</v>
      </c>
      <c r="R85" s="49">
        <v>4.7438495849061547E-6</v>
      </c>
      <c r="S85" s="49">
        <v>1.3655206278394643E-5</v>
      </c>
      <c r="T85" s="49">
        <v>1.3698555460087475E-5</v>
      </c>
      <c r="U85" s="49">
        <v>1.2781009921905477E-5</v>
      </c>
      <c r="V85" s="49">
        <v>1.0888795101326944E-5</v>
      </c>
      <c r="W85" s="49">
        <v>7.6400802438205449E-6</v>
      </c>
      <c r="X85" s="49">
        <v>5.355858673860661E-6</v>
      </c>
      <c r="Y85" s="49">
        <v>4.0868788508708311E-6</v>
      </c>
      <c r="Z85" s="48">
        <v>1.8502950270011223E-6</v>
      </c>
    </row>
    <row r="86" spans="1:26" x14ac:dyDescent="0.55000000000000004">
      <c r="A86" s="209"/>
      <c r="B86" s="209"/>
      <c r="C86" s="209"/>
      <c r="D86" s="51" t="s">
        <v>408</v>
      </c>
      <c r="E86" s="49">
        <v>2.3858878996041704E-3</v>
      </c>
      <c r="F86" s="49">
        <v>2.3858878996041704E-3</v>
      </c>
      <c r="G86" s="49">
        <v>1.5508271347427108E-3</v>
      </c>
      <c r="H86" s="49">
        <v>1.5508271347427108E-3</v>
      </c>
      <c r="I86" s="49">
        <v>5.5075831767582538E-9</v>
      </c>
      <c r="J86" s="49">
        <v>5.4914510762485957E-9</v>
      </c>
      <c r="K86" s="49">
        <v>1.6132141757773375E-11</v>
      </c>
      <c r="L86" s="49">
        <v>2.2293249203606981E-6</v>
      </c>
      <c r="M86" s="49">
        <v>2.3835337439865095E-6</v>
      </c>
      <c r="N86" s="49">
        <v>1.9989948932755536E-6</v>
      </c>
      <c r="O86" s="49">
        <v>1.3756451147854462E-6</v>
      </c>
      <c r="P86" s="49">
        <v>8.123901187596923E-7</v>
      </c>
      <c r="Q86" s="49">
        <v>5.3135423494022215E-7</v>
      </c>
      <c r="R86" s="49">
        <v>3.8214104896237787E-7</v>
      </c>
      <c r="S86" s="49">
        <v>1.0999958488621866E-6</v>
      </c>
      <c r="T86" s="49">
        <v>1.103487844438199E-6</v>
      </c>
      <c r="U86" s="49">
        <v>1.0295749160967842E-6</v>
      </c>
      <c r="V86" s="49">
        <v>8.7714745324072E-7</v>
      </c>
      <c r="W86" s="49">
        <v>6.1544705966643334E-7</v>
      </c>
      <c r="X86" s="49">
        <v>4.3144147281471027E-7</v>
      </c>
      <c r="Y86" s="49">
        <v>3.292187374623162E-7</v>
      </c>
      <c r="Z86" s="48">
        <v>1.4905061171370757E-7</v>
      </c>
    </row>
    <row r="87" spans="1:26" x14ac:dyDescent="0.55000000000000004">
      <c r="A87" s="209"/>
      <c r="B87" s="209"/>
      <c r="C87" s="209"/>
      <c r="D87" s="51" t="s">
        <v>409</v>
      </c>
      <c r="E87" s="49">
        <v>5.2091239609132452E-3</v>
      </c>
      <c r="F87" s="49">
        <v>5.2091239609132452E-3</v>
      </c>
      <c r="G87" s="49">
        <v>3.3859305745936093E-3</v>
      </c>
      <c r="H87" s="49">
        <v>3.3859305745936093E-3</v>
      </c>
      <c r="I87" s="49">
        <v>1.6050007804852288E-8</v>
      </c>
      <c r="J87" s="49">
        <v>1.6019503827077335E-8</v>
      </c>
      <c r="K87" s="49">
        <v>3.0503987352109376E-11</v>
      </c>
      <c r="L87" s="49">
        <v>4.8672990299496245E-6</v>
      </c>
      <c r="M87" s="49">
        <v>5.2039841182417964E-6</v>
      </c>
      <c r="N87" s="49">
        <v>4.3644180424539107E-6</v>
      </c>
      <c r="O87" s="49">
        <v>3.0034545756868851E-6</v>
      </c>
      <c r="P87" s="49">
        <v>1.7736964230139859E-6</v>
      </c>
      <c r="Q87" s="49">
        <v>1.1601090216430714E-6</v>
      </c>
      <c r="R87" s="49">
        <v>8.343309402460599E-7</v>
      </c>
      <c r="S87" s="49">
        <v>2.4016278108304064E-6</v>
      </c>
      <c r="T87" s="49">
        <v>2.4092519065934247E-6</v>
      </c>
      <c r="U87" s="49">
        <v>2.2478773482546182E-6</v>
      </c>
      <c r="V87" s="49">
        <v>1.915081516062976E-6</v>
      </c>
      <c r="W87" s="49">
        <v>1.3437094113742315E-6</v>
      </c>
      <c r="X87" s="49">
        <v>9.4196886372728013E-7</v>
      </c>
      <c r="Y87" s="49">
        <v>7.187853268299298E-7</v>
      </c>
      <c r="Z87" s="48">
        <v>3.2542313199017547E-7</v>
      </c>
    </row>
    <row r="88" spans="1:26" x14ac:dyDescent="0.55000000000000004">
      <c r="A88" s="209"/>
      <c r="B88" s="209" t="s">
        <v>295</v>
      </c>
      <c r="C88" s="209" t="s">
        <v>406</v>
      </c>
      <c r="D88" s="51" t="s">
        <v>407</v>
      </c>
      <c r="E88" s="49">
        <v>0</v>
      </c>
      <c r="F88" s="49">
        <v>0</v>
      </c>
      <c r="G88" s="49">
        <v>0</v>
      </c>
      <c r="H88" s="49">
        <v>0</v>
      </c>
      <c r="I88" s="49">
        <v>0</v>
      </c>
      <c r="J88" s="49">
        <v>0</v>
      </c>
      <c r="K88" s="49">
        <v>0</v>
      </c>
      <c r="L88" s="49">
        <v>0</v>
      </c>
      <c r="M88" s="49">
        <v>0</v>
      </c>
      <c r="N88" s="49">
        <v>0</v>
      </c>
      <c r="O88" s="49">
        <v>0</v>
      </c>
      <c r="P88" s="49">
        <v>0</v>
      </c>
      <c r="Q88" s="49">
        <v>0</v>
      </c>
      <c r="R88" s="49">
        <v>0</v>
      </c>
      <c r="S88" s="49">
        <v>0</v>
      </c>
      <c r="T88" s="49">
        <v>0</v>
      </c>
      <c r="U88" s="49">
        <v>0</v>
      </c>
      <c r="V88" s="49">
        <v>0</v>
      </c>
      <c r="W88" s="49">
        <v>0</v>
      </c>
      <c r="X88" s="49">
        <v>0</v>
      </c>
      <c r="Y88" s="49">
        <v>0</v>
      </c>
      <c r="Z88" s="48">
        <v>0</v>
      </c>
    </row>
    <row r="89" spans="1:26" x14ac:dyDescent="0.55000000000000004">
      <c r="A89" s="209"/>
      <c r="B89" s="209"/>
      <c r="C89" s="209"/>
      <c r="D89" s="51" t="s">
        <v>408</v>
      </c>
      <c r="E89" s="49">
        <v>0</v>
      </c>
      <c r="F89" s="49">
        <v>0</v>
      </c>
      <c r="G89" s="49">
        <v>0</v>
      </c>
      <c r="H89" s="49">
        <v>0</v>
      </c>
      <c r="I89" s="49">
        <v>0</v>
      </c>
      <c r="J89" s="49">
        <v>0</v>
      </c>
      <c r="K89" s="49">
        <v>0</v>
      </c>
      <c r="L89" s="49">
        <v>0</v>
      </c>
      <c r="M89" s="49">
        <v>0</v>
      </c>
      <c r="N89" s="49">
        <v>0</v>
      </c>
      <c r="O89" s="49">
        <v>0</v>
      </c>
      <c r="P89" s="49">
        <v>0</v>
      </c>
      <c r="Q89" s="49">
        <v>0</v>
      </c>
      <c r="R89" s="49">
        <v>0</v>
      </c>
      <c r="S89" s="49">
        <v>0</v>
      </c>
      <c r="T89" s="49">
        <v>0</v>
      </c>
      <c r="U89" s="49">
        <v>0</v>
      </c>
      <c r="V89" s="49">
        <v>0</v>
      </c>
      <c r="W89" s="49">
        <v>0</v>
      </c>
      <c r="X89" s="49">
        <v>0</v>
      </c>
      <c r="Y89" s="49">
        <v>0</v>
      </c>
      <c r="Z89" s="48">
        <v>0</v>
      </c>
    </row>
    <row r="90" spans="1:26" x14ac:dyDescent="0.55000000000000004">
      <c r="A90" s="209"/>
      <c r="B90" s="209"/>
      <c r="C90" s="209"/>
      <c r="D90" s="51" t="s">
        <v>409</v>
      </c>
      <c r="E90" s="49">
        <v>0</v>
      </c>
      <c r="F90" s="49">
        <v>0</v>
      </c>
      <c r="G90" s="49">
        <v>0</v>
      </c>
      <c r="H90" s="49">
        <v>0</v>
      </c>
      <c r="I90" s="49">
        <v>0</v>
      </c>
      <c r="J90" s="49">
        <v>0</v>
      </c>
      <c r="K90" s="49">
        <v>0</v>
      </c>
      <c r="L90" s="49">
        <v>0</v>
      </c>
      <c r="M90" s="49">
        <v>0</v>
      </c>
      <c r="N90" s="49">
        <v>0</v>
      </c>
      <c r="O90" s="49">
        <v>0</v>
      </c>
      <c r="P90" s="49">
        <v>0</v>
      </c>
      <c r="Q90" s="49">
        <v>0</v>
      </c>
      <c r="R90" s="49">
        <v>0</v>
      </c>
      <c r="S90" s="49">
        <v>0</v>
      </c>
      <c r="T90" s="49">
        <v>0</v>
      </c>
      <c r="U90" s="49">
        <v>0</v>
      </c>
      <c r="V90" s="49">
        <v>0</v>
      </c>
      <c r="W90" s="49">
        <v>0</v>
      </c>
      <c r="X90" s="49">
        <v>0</v>
      </c>
      <c r="Y90" s="49">
        <v>0</v>
      </c>
      <c r="Z90" s="48">
        <v>0</v>
      </c>
    </row>
    <row r="91" spans="1:26" x14ac:dyDescent="0.55000000000000004">
      <c r="A91" s="209"/>
      <c r="B91" s="209"/>
      <c r="C91" s="209" t="s">
        <v>44</v>
      </c>
      <c r="D91" s="51" t="s">
        <v>407</v>
      </c>
      <c r="E91" s="49">
        <v>0</v>
      </c>
      <c r="F91" s="49">
        <v>0</v>
      </c>
      <c r="G91" s="49">
        <v>0</v>
      </c>
      <c r="H91" s="49">
        <v>0</v>
      </c>
      <c r="I91" s="49">
        <v>0</v>
      </c>
      <c r="J91" s="49">
        <v>0</v>
      </c>
      <c r="K91" s="49">
        <v>0</v>
      </c>
      <c r="L91" s="49">
        <v>0</v>
      </c>
      <c r="M91" s="49">
        <v>0</v>
      </c>
      <c r="N91" s="49">
        <v>0</v>
      </c>
      <c r="O91" s="49">
        <v>0</v>
      </c>
      <c r="P91" s="49">
        <v>0</v>
      </c>
      <c r="Q91" s="49">
        <v>0</v>
      </c>
      <c r="R91" s="49">
        <v>0</v>
      </c>
      <c r="S91" s="49">
        <v>0</v>
      </c>
      <c r="T91" s="49">
        <v>0</v>
      </c>
      <c r="U91" s="49">
        <v>0</v>
      </c>
      <c r="V91" s="49">
        <v>0</v>
      </c>
      <c r="W91" s="49">
        <v>0</v>
      </c>
      <c r="X91" s="49">
        <v>0</v>
      </c>
      <c r="Y91" s="49">
        <v>0</v>
      </c>
      <c r="Z91" s="48">
        <v>0</v>
      </c>
    </row>
    <row r="92" spans="1:26" x14ac:dyDescent="0.55000000000000004">
      <c r="A92" s="209"/>
      <c r="B92" s="209"/>
      <c r="C92" s="209"/>
      <c r="D92" s="51" t="s">
        <v>408</v>
      </c>
      <c r="E92" s="49">
        <v>0</v>
      </c>
      <c r="F92" s="49">
        <v>0</v>
      </c>
      <c r="G92" s="49">
        <v>0</v>
      </c>
      <c r="H92" s="49">
        <v>0</v>
      </c>
      <c r="I92" s="49">
        <v>0</v>
      </c>
      <c r="J92" s="49">
        <v>0</v>
      </c>
      <c r="K92" s="49">
        <v>0</v>
      </c>
      <c r="L92" s="49">
        <v>0</v>
      </c>
      <c r="M92" s="49">
        <v>0</v>
      </c>
      <c r="N92" s="49">
        <v>0</v>
      </c>
      <c r="O92" s="49">
        <v>0</v>
      </c>
      <c r="P92" s="49">
        <v>0</v>
      </c>
      <c r="Q92" s="49">
        <v>0</v>
      </c>
      <c r="R92" s="49">
        <v>0</v>
      </c>
      <c r="S92" s="49">
        <v>0</v>
      </c>
      <c r="T92" s="49">
        <v>0</v>
      </c>
      <c r="U92" s="49">
        <v>0</v>
      </c>
      <c r="V92" s="49">
        <v>0</v>
      </c>
      <c r="W92" s="49">
        <v>0</v>
      </c>
      <c r="X92" s="49">
        <v>0</v>
      </c>
      <c r="Y92" s="49">
        <v>0</v>
      </c>
      <c r="Z92" s="48">
        <v>0</v>
      </c>
    </row>
    <row r="93" spans="1:26" x14ac:dyDescent="0.55000000000000004">
      <c r="A93" s="209"/>
      <c r="B93" s="209"/>
      <c r="C93" s="209"/>
      <c r="D93" s="51" t="s">
        <v>409</v>
      </c>
      <c r="E93" s="49">
        <v>0</v>
      </c>
      <c r="F93" s="49">
        <v>0</v>
      </c>
      <c r="G93" s="49">
        <v>0</v>
      </c>
      <c r="H93" s="49">
        <v>0</v>
      </c>
      <c r="I93" s="49">
        <v>0</v>
      </c>
      <c r="J93" s="49">
        <v>0</v>
      </c>
      <c r="K93" s="49">
        <v>0</v>
      </c>
      <c r="L93" s="49">
        <v>0</v>
      </c>
      <c r="M93" s="49">
        <v>0</v>
      </c>
      <c r="N93" s="49">
        <v>0</v>
      </c>
      <c r="O93" s="49">
        <v>0</v>
      </c>
      <c r="P93" s="49">
        <v>0</v>
      </c>
      <c r="Q93" s="49">
        <v>0</v>
      </c>
      <c r="R93" s="49">
        <v>0</v>
      </c>
      <c r="S93" s="49">
        <v>0</v>
      </c>
      <c r="T93" s="49">
        <v>0</v>
      </c>
      <c r="U93" s="49">
        <v>0</v>
      </c>
      <c r="V93" s="49">
        <v>0</v>
      </c>
      <c r="W93" s="49">
        <v>0</v>
      </c>
      <c r="X93" s="49">
        <v>0</v>
      </c>
      <c r="Y93" s="49">
        <v>0</v>
      </c>
      <c r="Z93" s="48">
        <v>0</v>
      </c>
    </row>
    <row r="94" spans="1:26" x14ac:dyDescent="0.55000000000000004">
      <c r="A94" s="209"/>
      <c r="B94" s="209" t="s">
        <v>296</v>
      </c>
      <c r="C94" s="209" t="s">
        <v>406</v>
      </c>
      <c r="D94" s="51" t="s">
        <v>407</v>
      </c>
      <c r="E94" s="49">
        <v>0</v>
      </c>
      <c r="F94" s="49">
        <v>0</v>
      </c>
      <c r="G94" s="49">
        <v>0</v>
      </c>
      <c r="H94" s="49">
        <v>0</v>
      </c>
      <c r="I94" s="49">
        <v>0</v>
      </c>
      <c r="J94" s="49">
        <v>0</v>
      </c>
      <c r="K94" s="49">
        <v>0</v>
      </c>
      <c r="L94" s="49">
        <v>0</v>
      </c>
      <c r="M94" s="49">
        <v>0</v>
      </c>
      <c r="N94" s="49">
        <v>0</v>
      </c>
      <c r="O94" s="49">
        <v>0</v>
      </c>
      <c r="P94" s="49">
        <v>0</v>
      </c>
      <c r="Q94" s="49">
        <v>0</v>
      </c>
      <c r="R94" s="49">
        <v>0</v>
      </c>
      <c r="S94" s="49">
        <v>0</v>
      </c>
      <c r="T94" s="49">
        <v>0</v>
      </c>
      <c r="U94" s="49">
        <v>0</v>
      </c>
      <c r="V94" s="49">
        <v>0</v>
      </c>
      <c r="W94" s="49">
        <v>0</v>
      </c>
      <c r="X94" s="49">
        <v>0</v>
      </c>
      <c r="Y94" s="49">
        <v>0</v>
      </c>
      <c r="Z94" s="48">
        <v>0</v>
      </c>
    </row>
    <row r="95" spans="1:26" x14ac:dyDescent="0.55000000000000004">
      <c r="A95" s="209"/>
      <c r="B95" s="209"/>
      <c r="C95" s="209"/>
      <c r="D95" s="51" t="s">
        <v>408</v>
      </c>
      <c r="E95" s="49">
        <v>0</v>
      </c>
      <c r="F95" s="49">
        <v>0</v>
      </c>
      <c r="G95" s="49">
        <v>0</v>
      </c>
      <c r="H95" s="49">
        <v>0</v>
      </c>
      <c r="I95" s="49">
        <v>0</v>
      </c>
      <c r="J95" s="49">
        <v>0</v>
      </c>
      <c r="K95" s="49">
        <v>0</v>
      </c>
      <c r="L95" s="49">
        <v>0</v>
      </c>
      <c r="M95" s="49">
        <v>0</v>
      </c>
      <c r="N95" s="49">
        <v>0</v>
      </c>
      <c r="O95" s="49">
        <v>0</v>
      </c>
      <c r="P95" s="49">
        <v>0</v>
      </c>
      <c r="Q95" s="49">
        <v>0</v>
      </c>
      <c r="R95" s="49">
        <v>0</v>
      </c>
      <c r="S95" s="49">
        <v>0</v>
      </c>
      <c r="T95" s="49">
        <v>0</v>
      </c>
      <c r="U95" s="49">
        <v>0</v>
      </c>
      <c r="V95" s="49">
        <v>0</v>
      </c>
      <c r="W95" s="49">
        <v>0</v>
      </c>
      <c r="X95" s="49">
        <v>0</v>
      </c>
      <c r="Y95" s="49">
        <v>0</v>
      </c>
      <c r="Z95" s="48">
        <v>0</v>
      </c>
    </row>
    <row r="96" spans="1:26" x14ac:dyDescent="0.55000000000000004">
      <c r="A96" s="209"/>
      <c r="B96" s="209"/>
      <c r="C96" s="209"/>
      <c r="D96" s="51" t="s">
        <v>409</v>
      </c>
      <c r="E96" s="49">
        <v>0</v>
      </c>
      <c r="F96" s="49">
        <v>0</v>
      </c>
      <c r="G96" s="49">
        <v>0</v>
      </c>
      <c r="H96" s="49">
        <v>0</v>
      </c>
      <c r="I96" s="49">
        <v>0</v>
      </c>
      <c r="J96" s="49">
        <v>0</v>
      </c>
      <c r="K96" s="49">
        <v>0</v>
      </c>
      <c r="L96" s="49">
        <v>0</v>
      </c>
      <c r="M96" s="49">
        <v>0</v>
      </c>
      <c r="N96" s="49">
        <v>0</v>
      </c>
      <c r="O96" s="49">
        <v>0</v>
      </c>
      <c r="P96" s="49">
        <v>0</v>
      </c>
      <c r="Q96" s="49">
        <v>0</v>
      </c>
      <c r="R96" s="49">
        <v>0</v>
      </c>
      <c r="S96" s="49">
        <v>0</v>
      </c>
      <c r="T96" s="49">
        <v>0</v>
      </c>
      <c r="U96" s="49">
        <v>0</v>
      </c>
      <c r="V96" s="49">
        <v>0</v>
      </c>
      <c r="W96" s="49">
        <v>0</v>
      </c>
      <c r="X96" s="49">
        <v>0</v>
      </c>
      <c r="Y96" s="49">
        <v>0</v>
      </c>
      <c r="Z96" s="48">
        <v>0</v>
      </c>
    </row>
    <row r="97" spans="1:26" x14ac:dyDescent="0.55000000000000004">
      <c r="A97" s="209"/>
      <c r="B97" s="209"/>
      <c r="C97" s="209" t="s">
        <v>44</v>
      </c>
      <c r="D97" s="51" t="s">
        <v>407</v>
      </c>
      <c r="E97" s="49">
        <v>0</v>
      </c>
      <c r="F97" s="49">
        <v>0</v>
      </c>
      <c r="G97" s="49">
        <v>0</v>
      </c>
      <c r="H97" s="49">
        <v>0</v>
      </c>
      <c r="I97" s="49">
        <v>0</v>
      </c>
      <c r="J97" s="49">
        <v>0</v>
      </c>
      <c r="K97" s="49">
        <v>0</v>
      </c>
      <c r="L97" s="49">
        <v>0</v>
      </c>
      <c r="M97" s="49">
        <v>0</v>
      </c>
      <c r="N97" s="49">
        <v>0</v>
      </c>
      <c r="O97" s="49">
        <v>0</v>
      </c>
      <c r="P97" s="49">
        <v>0</v>
      </c>
      <c r="Q97" s="49">
        <v>0</v>
      </c>
      <c r="R97" s="49">
        <v>0</v>
      </c>
      <c r="S97" s="49">
        <v>0</v>
      </c>
      <c r="T97" s="49">
        <v>0</v>
      </c>
      <c r="U97" s="49">
        <v>0</v>
      </c>
      <c r="V97" s="49">
        <v>0</v>
      </c>
      <c r="W97" s="49">
        <v>0</v>
      </c>
      <c r="X97" s="49">
        <v>0</v>
      </c>
      <c r="Y97" s="49">
        <v>0</v>
      </c>
      <c r="Z97" s="48">
        <v>0</v>
      </c>
    </row>
    <row r="98" spans="1:26" x14ac:dyDescent="0.55000000000000004">
      <c r="A98" s="209"/>
      <c r="B98" s="209"/>
      <c r="C98" s="209"/>
      <c r="D98" s="51" t="s">
        <v>408</v>
      </c>
      <c r="E98" s="49">
        <v>0</v>
      </c>
      <c r="F98" s="49">
        <v>0</v>
      </c>
      <c r="G98" s="49">
        <v>0</v>
      </c>
      <c r="H98" s="49">
        <v>0</v>
      </c>
      <c r="I98" s="49">
        <v>0</v>
      </c>
      <c r="J98" s="49">
        <v>0</v>
      </c>
      <c r="K98" s="49">
        <v>0</v>
      </c>
      <c r="L98" s="49">
        <v>0</v>
      </c>
      <c r="M98" s="49">
        <v>0</v>
      </c>
      <c r="N98" s="49">
        <v>0</v>
      </c>
      <c r="O98" s="49">
        <v>0</v>
      </c>
      <c r="P98" s="49">
        <v>0</v>
      </c>
      <c r="Q98" s="49">
        <v>0</v>
      </c>
      <c r="R98" s="49">
        <v>0</v>
      </c>
      <c r="S98" s="49">
        <v>0</v>
      </c>
      <c r="T98" s="49">
        <v>0</v>
      </c>
      <c r="U98" s="49">
        <v>0</v>
      </c>
      <c r="V98" s="49">
        <v>0</v>
      </c>
      <c r="W98" s="49">
        <v>0</v>
      </c>
      <c r="X98" s="49">
        <v>0</v>
      </c>
      <c r="Y98" s="49">
        <v>0</v>
      </c>
      <c r="Z98" s="48">
        <v>0</v>
      </c>
    </row>
    <row r="99" spans="1:26" x14ac:dyDescent="0.55000000000000004">
      <c r="A99" s="209"/>
      <c r="B99" s="209"/>
      <c r="C99" s="209"/>
      <c r="D99" s="51" t="s">
        <v>409</v>
      </c>
      <c r="E99" s="49">
        <v>0</v>
      </c>
      <c r="F99" s="49">
        <v>0</v>
      </c>
      <c r="G99" s="49">
        <v>0</v>
      </c>
      <c r="H99" s="49">
        <v>0</v>
      </c>
      <c r="I99" s="49">
        <v>0</v>
      </c>
      <c r="J99" s="49">
        <v>0</v>
      </c>
      <c r="K99" s="49">
        <v>0</v>
      </c>
      <c r="L99" s="49">
        <v>0</v>
      </c>
      <c r="M99" s="49">
        <v>0</v>
      </c>
      <c r="N99" s="49">
        <v>0</v>
      </c>
      <c r="O99" s="49">
        <v>0</v>
      </c>
      <c r="P99" s="49">
        <v>0</v>
      </c>
      <c r="Q99" s="49">
        <v>0</v>
      </c>
      <c r="R99" s="49">
        <v>0</v>
      </c>
      <c r="S99" s="49">
        <v>0</v>
      </c>
      <c r="T99" s="49">
        <v>0</v>
      </c>
      <c r="U99" s="49">
        <v>0</v>
      </c>
      <c r="V99" s="49">
        <v>0</v>
      </c>
      <c r="W99" s="49">
        <v>0</v>
      </c>
      <c r="X99" s="49">
        <v>0</v>
      </c>
      <c r="Y99" s="49">
        <v>0</v>
      </c>
      <c r="Z99" s="48">
        <v>0</v>
      </c>
    </row>
    <row r="100" spans="1:26" x14ac:dyDescent="0.55000000000000004">
      <c r="A100" s="209"/>
      <c r="B100" s="209" t="s">
        <v>297</v>
      </c>
      <c r="C100" s="209" t="s">
        <v>406</v>
      </c>
      <c r="D100" s="51" t="s">
        <v>407</v>
      </c>
      <c r="E100" s="49">
        <v>1.5221506839698396E-3</v>
      </c>
      <c r="F100" s="49">
        <v>1.5221506839698396E-3</v>
      </c>
      <c r="G100" s="49">
        <v>1.5221506839698396E-3</v>
      </c>
      <c r="H100" s="49">
        <v>1.5221506839698396E-3</v>
      </c>
      <c r="I100" s="49">
        <v>1.2695747483307853E-8</v>
      </c>
      <c r="J100" s="49">
        <v>1.2685799648007974E-8</v>
      </c>
      <c r="K100" s="49">
        <v>9.557676948536566E-12</v>
      </c>
      <c r="L100" s="49">
        <v>2.1266064364296928E-6</v>
      </c>
      <c r="M100" s="49">
        <v>2.3072599841227042E-6</v>
      </c>
      <c r="N100" s="49">
        <v>1.9059973781883207E-6</v>
      </c>
      <c r="O100" s="49">
        <v>1.2962831631227025E-6</v>
      </c>
      <c r="P100" s="49">
        <v>7.5820335956233534E-7</v>
      </c>
      <c r="Q100" s="49">
        <v>5.0166656344921486E-7</v>
      </c>
      <c r="R100" s="49">
        <v>3.4050616032457484E-7</v>
      </c>
      <c r="S100" s="49">
        <v>1.04931238639623E-6</v>
      </c>
      <c r="T100" s="49">
        <v>1.068175918575326E-6</v>
      </c>
      <c r="U100" s="49">
        <v>9.8167689038634579E-7</v>
      </c>
      <c r="V100" s="49">
        <v>8.2654418860727851E-7</v>
      </c>
      <c r="W100" s="49">
        <v>5.7439648451692061E-7</v>
      </c>
      <c r="X100" s="49">
        <v>4.0733609852714023E-7</v>
      </c>
      <c r="Y100" s="49">
        <v>2.9334982071301624E-7</v>
      </c>
      <c r="Z100" s="48">
        <v>1.3428422235845778E-7</v>
      </c>
    </row>
    <row r="101" spans="1:26" x14ac:dyDescent="0.55000000000000004">
      <c r="A101" s="209"/>
      <c r="B101" s="209"/>
      <c r="C101" s="209"/>
      <c r="D101" s="51" t="s">
        <v>408</v>
      </c>
      <c r="E101" s="49">
        <v>1.232752243553027E-4</v>
      </c>
      <c r="F101" s="49">
        <v>1.232752243553027E-4</v>
      </c>
      <c r="G101" s="49">
        <v>1.232752243553027E-4</v>
      </c>
      <c r="H101" s="49">
        <v>1.232752243553027E-4</v>
      </c>
      <c r="I101" s="49">
        <v>2.9430859446199381E-10</v>
      </c>
      <c r="J101" s="49">
        <v>2.934721637650073E-10</v>
      </c>
      <c r="K101" s="49">
        <v>9.5490759232085772E-13</v>
      </c>
      <c r="L101" s="49">
        <v>1.722286028099276E-7</v>
      </c>
      <c r="M101" s="49">
        <v>1.8685928744382724E-7</v>
      </c>
      <c r="N101" s="49">
        <v>1.5436202006229208E-7</v>
      </c>
      <c r="O101" s="49">
        <v>1.0498277170903198E-7</v>
      </c>
      <c r="P101" s="49">
        <v>6.1405017414716815E-8</v>
      </c>
      <c r="Q101" s="49">
        <v>4.0628735914282868E-8</v>
      </c>
      <c r="R101" s="49">
        <v>2.7576752913121151E-8</v>
      </c>
      <c r="S101" s="49">
        <v>8.4981218491740605E-8</v>
      </c>
      <c r="T101" s="49">
        <v>8.6508929372142249E-8</v>
      </c>
      <c r="U101" s="49">
        <v>7.9503586721898125E-8</v>
      </c>
      <c r="V101" s="49">
        <v>6.6939772364976196E-8</v>
      </c>
      <c r="W101" s="49">
        <v>4.651895258690668E-8</v>
      </c>
      <c r="X101" s="49">
        <v>3.2989144545785228E-8</v>
      </c>
      <c r="Y101" s="49">
        <v>2.3757677438787289E-8</v>
      </c>
      <c r="Z101" s="48">
        <v>1.0875347502024473E-8</v>
      </c>
    </row>
    <row r="102" spans="1:26" x14ac:dyDescent="0.55000000000000004">
      <c r="A102" s="209"/>
      <c r="B102" s="209"/>
      <c r="C102" s="209"/>
      <c r="D102" s="51" t="s">
        <v>409</v>
      </c>
      <c r="E102" s="49">
        <v>2.6746537214736863E-4</v>
      </c>
      <c r="F102" s="49">
        <v>2.6746537214736863E-4</v>
      </c>
      <c r="G102" s="49">
        <v>2.6746537214736863E-4</v>
      </c>
      <c r="H102" s="49">
        <v>2.6746537214736863E-4</v>
      </c>
      <c r="I102" s="49">
        <v>8.7553753628969724E-10</v>
      </c>
      <c r="J102" s="49">
        <v>8.7386356513417395E-10</v>
      </c>
      <c r="K102" s="49">
        <v>1.8086091901910983E-12</v>
      </c>
      <c r="L102" s="49">
        <v>3.7367757865286843E-7</v>
      </c>
      <c r="M102" s="49">
        <v>4.0542119567601131E-7</v>
      </c>
      <c r="N102" s="49">
        <v>3.3491316164540068E-7</v>
      </c>
      <c r="O102" s="49">
        <v>2.2777696208679132E-7</v>
      </c>
      <c r="P102" s="49">
        <v>1.3322803442812325E-7</v>
      </c>
      <c r="Q102" s="49">
        <v>8.8150559271104589E-8</v>
      </c>
      <c r="R102" s="49">
        <v>5.9832188658326364E-8</v>
      </c>
      <c r="S102" s="49">
        <v>1.8438038420371799E-7</v>
      </c>
      <c r="T102" s="49">
        <v>1.8769499799815342E-7</v>
      </c>
      <c r="U102" s="49">
        <v>1.724957834863464E-7</v>
      </c>
      <c r="V102" s="49">
        <v>1.4523657304776467E-7</v>
      </c>
      <c r="W102" s="49">
        <v>1.0093032911221457E-7</v>
      </c>
      <c r="X102" s="49">
        <v>7.1575240433802883E-8</v>
      </c>
      <c r="Y102" s="49">
        <v>5.154609185060512E-8</v>
      </c>
      <c r="Z102" s="48">
        <v>2.3595810772789805E-8</v>
      </c>
    </row>
    <row r="103" spans="1:26" x14ac:dyDescent="0.55000000000000004">
      <c r="A103" s="209"/>
      <c r="B103" s="209"/>
      <c r="C103" s="209" t="s">
        <v>44</v>
      </c>
      <c r="D103" s="51" t="s">
        <v>407</v>
      </c>
      <c r="E103" s="49">
        <v>1.475985248039205E-3</v>
      </c>
      <c r="F103" s="49">
        <v>1.475985248039205E-3</v>
      </c>
      <c r="G103" s="49">
        <v>9.5939041122548331E-4</v>
      </c>
      <c r="H103" s="49">
        <v>9.5939041122548331E-4</v>
      </c>
      <c r="I103" s="49">
        <v>1.1243992610525611E-8</v>
      </c>
      <c r="J103" s="49">
        <v>1.1235912027092035E-8</v>
      </c>
      <c r="K103" s="49">
        <v>8.0805701845971416E-12</v>
      </c>
      <c r="L103" s="49">
        <v>1.3791304679840436E-6</v>
      </c>
      <c r="M103" s="49">
        <v>1.4745288933781866E-6</v>
      </c>
      <c r="N103" s="49">
        <v>1.2366410734846017E-6</v>
      </c>
      <c r="O103" s="49">
        <v>8.5101730735017992E-7</v>
      </c>
      <c r="P103" s="49">
        <v>5.0257006255032175E-7</v>
      </c>
      <c r="Q103" s="49">
        <v>3.2871243128608015E-7</v>
      </c>
      <c r="R103" s="49">
        <v>2.3640446436409406E-7</v>
      </c>
      <c r="S103" s="49">
        <v>6.8049200722896889E-7</v>
      </c>
      <c r="T103" s="49">
        <v>6.8265226545286426E-7</v>
      </c>
      <c r="U103" s="49">
        <v>6.3692740474612007E-7</v>
      </c>
      <c r="V103" s="49">
        <v>5.4263098511596057E-7</v>
      </c>
      <c r="W103" s="49">
        <v>3.8073489587145578E-7</v>
      </c>
      <c r="X103" s="49">
        <v>2.6690325617245812E-7</v>
      </c>
      <c r="Y103" s="49">
        <v>2.0366505901349651E-7</v>
      </c>
      <c r="Z103" s="48">
        <v>9.2207393372148937E-8</v>
      </c>
    </row>
    <row r="104" spans="1:26" x14ac:dyDescent="0.55000000000000004">
      <c r="A104" s="209"/>
      <c r="B104" s="209"/>
      <c r="C104" s="209"/>
      <c r="D104" s="51" t="s">
        <v>408</v>
      </c>
      <c r="E104" s="49">
        <v>1.1889806808658655E-4</v>
      </c>
      <c r="F104" s="49">
        <v>1.1889806808658655E-4</v>
      </c>
      <c r="G104" s="49">
        <v>7.7283744256281264E-5</v>
      </c>
      <c r="H104" s="49">
        <v>7.7283744256281264E-5</v>
      </c>
      <c r="I104" s="49">
        <v>2.7446427791154084E-10</v>
      </c>
      <c r="J104" s="49">
        <v>2.7366035263697318E-10</v>
      </c>
      <c r="K104" s="49">
        <v>8.0392733012159666E-13</v>
      </c>
      <c r="L104" s="49">
        <v>1.1109592626382215E-7</v>
      </c>
      <c r="M104" s="49">
        <v>1.1878075136145395E-7</v>
      </c>
      <c r="N104" s="49">
        <v>9.9617685711406344E-8</v>
      </c>
      <c r="O104" s="49">
        <v>6.8553743261733194E-8</v>
      </c>
      <c r="P104" s="49">
        <v>4.0484557413273697E-8</v>
      </c>
      <c r="Q104" s="49">
        <v>2.6479446923931335E-8</v>
      </c>
      <c r="R104" s="49">
        <v>1.9043573868557035E-8</v>
      </c>
      <c r="S104" s="49">
        <v>5.481706888017541E-8</v>
      </c>
      <c r="T104" s="49">
        <v>5.4991088593265722E-8</v>
      </c>
      <c r="U104" s="49">
        <v>5.1307720071268309E-8</v>
      </c>
      <c r="V104" s="49">
        <v>4.3711667105019265E-8</v>
      </c>
      <c r="W104" s="49">
        <v>3.0670119252480065E-8</v>
      </c>
      <c r="X104" s="49">
        <v>2.1500405621995527E-8</v>
      </c>
      <c r="Y104" s="49">
        <v>1.640624937519848E-8</v>
      </c>
      <c r="Z104" s="48">
        <v>7.4277713478591808E-9</v>
      </c>
    </row>
    <row r="105" spans="1:26" x14ac:dyDescent="0.55000000000000004">
      <c r="A105" s="209"/>
      <c r="B105" s="209"/>
      <c r="C105" s="209"/>
      <c r="D105" s="51" t="s">
        <v>409</v>
      </c>
      <c r="E105" s="49">
        <v>2.5959089506212183E-4</v>
      </c>
      <c r="F105" s="49">
        <v>2.5959089506212183E-4</v>
      </c>
      <c r="G105" s="49">
        <v>1.6873408179037919E-4</v>
      </c>
      <c r="H105" s="49">
        <v>1.6873408179037919E-4</v>
      </c>
      <c r="I105" s="49">
        <v>7.9983427598931653E-10</v>
      </c>
      <c r="J105" s="49">
        <v>7.9831414420651155E-10</v>
      </c>
      <c r="K105" s="49">
        <v>1.5201322600718955E-12</v>
      </c>
      <c r="L105" s="49">
        <v>2.4255643006393472E-7</v>
      </c>
      <c r="M105" s="49">
        <v>2.5933475672301316E-7</v>
      </c>
      <c r="N105" s="49">
        <v>2.1749591573690573E-7</v>
      </c>
      <c r="O105" s="49">
        <v>1.4967381606413052E-7</v>
      </c>
      <c r="P105" s="49">
        <v>8.8390187193388001E-8</v>
      </c>
      <c r="Q105" s="49">
        <v>5.781274194234575E-8</v>
      </c>
      <c r="R105" s="49">
        <v>4.1577953832860126E-8</v>
      </c>
      <c r="S105" s="49">
        <v>1.1968244904470464E-7</v>
      </c>
      <c r="T105" s="49">
        <v>1.2006238737176534E-7</v>
      </c>
      <c r="U105" s="49">
        <v>1.1202046585986466E-7</v>
      </c>
      <c r="V105" s="49">
        <v>9.5435955949982209E-8</v>
      </c>
      <c r="W105" s="49">
        <v>6.6962263025293941E-8</v>
      </c>
      <c r="X105" s="49">
        <v>4.6941969953186721E-8</v>
      </c>
      <c r="Y105" s="49">
        <v>3.5819866785544664E-8</v>
      </c>
      <c r="Z105" s="48">
        <v>1.6217099600839311E-8</v>
      </c>
    </row>
    <row r="106" spans="1:26" x14ac:dyDescent="0.55000000000000004">
      <c r="A106" s="209"/>
      <c r="B106" s="209" t="s">
        <v>298</v>
      </c>
      <c r="C106" s="209" t="s">
        <v>406</v>
      </c>
      <c r="D106" s="51" t="s">
        <v>407</v>
      </c>
      <c r="E106" s="49">
        <v>1.0147671226465599E-4</v>
      </c>
      <c r="F106" s="49">
        <v>1.0147671226465599E-4</v>
      </c>
      <c r="G106" s="49">
        <v>1.0147671226465599E-4</v>
      </c>
      <c r="H106" s="49">
        <v>1.0147671226465599E-4</v>
      </c>
      <c r="I106" s="49">
        <v>8.4638316555385694E-10</v>
      </c>
      <c r="J106" s="49">
        <v>8.4571997653386504E-10</v>
      </c>
      <c r="K106" s="49">
        <v>6.3717846323577113E-13</v>
      </c>
      <c r="L106" s="49">
        <v>1.417737624286462E-7</v>
      </c>
      <c r="M106" s="49">
        <v>1.5381733227484696E-7</v>
      </c>
      <c r="N106" s="49">
        <v>1.2706649187922141E-7</v>
      </c>
      <c r="O106" s="49">
        <v>8.6418877541513475E-8</v>
      </c>
      <c r="P106" s="49">
        <v>5.0546890637489021E-8</v>
      </c>
      <c r="Q106" s="49">
        <v>3.3444437563280995E-8</v>
      </c>
      <c r="R106" s="49">
        <v>2.2700410688304991E-8</v>
      </c>
      <c r="S106" s="49">
        <v>6.9954159093082012E-8</v>
      </c>
      <c r="T106" s="49">
        <v>7.1211727905021741E-8</v>
      </c>
      <c r="U106" s="49">
        <v>6.5445126025756401E-8</v>
      </c>
      <c r="V106" s="49">
        <v>5.5102945907151904E-8</v>
      </c>
      <c r="W106" s="49">
        <v>3.8293098967794715E-8</v>
      </c>
      <c r="X106" s="49">
        <v>2.7155739901809352E-8</v>
      </c>
      <c r="Y106" s="49">
        <v>1.9556654714201088E-8</v>
      </c>
      <c r="Z106" s="48">
        <v>8.9522814905638529E-9</v>
      </c>
    </row>
    <row r="107" spans="1:26" x14ac:dyDescent="0.55000000000000004">
      <c r="A107" s="209"/>
      <c r="B107" s="209"/>
      <c r="C107" s="209"/>
      <c r="D107" s="51" t="s">
        <v>408</v>
      </c>
      <c r="E107" s="49">
        <v>8.2183482903535145E-6</v>
      </c>
      <c r="F107" s="49">
        <v>8.2183482903535145E-6</v>
      </c>
      <c r="G107" s="49">
        <v>8.2183482903535145E-6</v>
      </c>
      <c r="H107" s="49">
        <v>8.2183482903535145E-6</v>
      </c>
      <c r="I107" s="49">
        <v>1.9620572964132922E-11</v>
      </c>
      <c r="J107" s="49">
        <v>1.9564810917667156E-11</v>
      </c>
      <c r="K107" s="49">
        <v>6.3660506154723859E-14</v>
      </c>
      <c r="L107" s="49">
        <v>1.1481906853995176E-8</v>
      </c>
      <c r="M107" s="49">
        <v>1.2457285829588486E-8</v>
      </c>
      <c r="N107" s="49">
        <v>1.029080133748614E-8</v>
      </c>
      <c r="O107" s="49">
        <v>6.9988514472687986E-9</v>
      </c>
      <c r="P107" s="49">
        <v>4.0936678276477883E-9</v>
      </c>
      <c r="Q107" s="49">
        <v>2.7085823942855246E-9</v>
      </c>
      <c r="R107" s="49">
        <v>1.8384501942080769E-9</v>
      </c>
      <c r="S107" s="49">
        <v>5.6654145661160405E-9</v>
      </c>
      <c r="T107" s="49">
        <v>5.7672619581428176E-9</v>
      </c>
      <c r="U107" s="49">
        <v>5.3002391147932083E-9</v>
      </c>
      <c r="V107" s="49">
        <v>4.4626514909984135E-9</v>
      </c>
      <c r="W107" s="49">
        <v>3.1012635057937785E-9</v>
      </c>
      <c r="X107" s="49">
        <v>2.1992763030523485E-9</v>
      </c>
      <c r="Y107" s="49">
        <v>1.5838451625858195E-9</v>
      </c>
      <c r="Z107" s="48">
        <v>7.2502316680163172E-10</v>
      </c>
    </row>
    <row r="108" spans="1:26" x14ac:dyDescent="0.55000000000000004">
      <c r="A108" s="209"/>
      <c r="B108" s="209"/>
      <c r="C108" s="209"/>
      <c r="D108" s="51" t="s">
        <v>409</v>
      </c>
      <c r="E108" s="49">
        <v>1.7831024809824577E-5</v>
      </c>
      <c r="F108" s="49">
        <v>1.7831024809824577E-5</v>
      </c>
      <c r="G108" s="49">
        <v>1.7831024809824577E-5</v>
      </c>
      <c r="H108" s="49">
        <v>1.7831024809824577E-5</v>
      </c>
      <c r="I108" s="49">
        <v>5.8369169085979821E-11</v>
      </c>
      <c r="J108" s="49">
        <v>5.8257571008944938E-11</v>
      </c>
      <c r="K108" s="49">
        <v>1.2057394601273988E-13</v>
      </c>
      <c r="L108" s="49">
        <v>2.4911838576857892E-8</v>
      </c>
      <c r="M108" s="49">
        <v>2.7028079711734092E-8</v>
      </c>
      <c r="N108" s="49">
        <v>2.2327544109693381E-8</v>
      </c>
      <c r="O108" s="49">
        <v>1.5185130805786091E-8</v>
      </c>
      <c r="P108" s="49">
        <v>8.8818689618748826E-9</v>
      </c>
      <c r="Q108" s="49">
        <v>5.876703951406974E-9</v>
      </c>
      <c r="R108" s="49">
        <v>3.9888125772217587E-9</v>
      </c>
      <c r="S108" s="49">
        <v>1.2292025613581201E-8</v>
      </c>
      <c r="T108" s="49">
        <v>1.2512999866543563E-8</v>
      </c>
      <c r="U108" s="49">
        <v>1.1499718899089762E-8</v>
      </c>
      <c r="V108" s="49">
        <v>9.6824382031843122E-9</v>
      </c>
      <c r="W108" s="49">
        <v>6.7286886074809729E-9</v>
      </c>
      <c r="X108" s="49">
        <v>4.7716826955868585E-9</v>
      </c>
      <c r="Y108" s="49">
        <v>3.4364061233736754E-9</v>
      </c>
      <c r="Z108" s="48">
        <v>1.5730540515193206E-9</v>
      </c>
    </row>
    <row r="109" spans="1:26" x14ac:dyDescent="0.55000000000000004">
      <c r="A109" s="209"/>
      <c r="B109" s="209"/>
      <c r="C109" s="209" t="s">
        <v>44</v>
      </c>
      <c r="D109" s="51" t="s">
        <v>407</v>
      </c>
      <c r="E109" s="49">
        <v>9.8399016535947014E-5</v>
      </c>
      <c r="F109" s="49">
        <v>9.8399016535947014E-5</v>
      </c>
      <c r="G109" s="49">
        <v>6.3959360748365562E-5</v>
      </c>
      <c r="H109" s="49">
        <v>6.3959360748365562E-5</v>
      </c>
      <c r="I109" s="49">
        <v>7.4959950736837406E-10</v>
      </c>
      <c r="J109" s="49">
        <v>7.4906080180613578E-10</v>
      </c>
      <c r="K109" s="49">
        <v>5.3870467897314275E-13</v>
      </c>
      <c r="L109" s="49">
        <v>9.1942031198936246E-8</v>
      </c>
      <c r="M109" s="49">
        <v>9.8301926225212441E-8</v>
      </c>
      <c r="N109" s="49">
        <v>8.2442738232306788E-8</v>
      </c>
      <c r="O109" s="49">
        <v>5.6734487156678659E-8</v>
      </c>
      <c r="P109" s="49">
        <v>3.3504670836688109E-8</v>
      </c>
      <c r="Q109" s="49">
        <v>2.1914162085738676E-8</v>
      </c>
      <c r="R109" s="49">
        <v>1.5760297624272939E-8</v>
      </c>
      <c r="S109" s="49">
        <v>4.5366133815264596E-8</v>
      </c>
      <c r="T109" s="49">
        <v>4.5510151030190955E-8</v>
      </c>
      <c r="U109" s="49">
        <v>4.2461826983074675E-8</v>
      </c>
      <c r="V109" s="49">
        <v>3.6175399007730714E-8</v>
      </c>
      <c r="W109" s="49">
        <v>2.5382326391430382E-8</v>
      </c>
      <c r="X109" s="49">
        <v>1.7793550411497211E-8</v>
      </c>
      <c r="Y109" s="49">
        <v>1.3577670600899769E-8</v>
      </c>
      <c r="Z109" s="48">
        <v>6.1471595581432614E-9</v>
      </c>
    </row>
    <row r="110" spans="1:26" x14ac:dyDescent="0.55000000000000004">
      <c r="A110" s="209"/>
      <c r="B110" s="209"/>
      <c r="C110" s="209"/>
      <c r="D110" s="51" t="s">
        <v>408</v>
      </c>
      <c r="E110" s="49">
        <v>7.9265378724391031E-6</v>
      </c>
      <c r="F110" s="49">
        <v>7.9265378724391031E-6</v>
      </c>
      <c r="G110" s="49">
        <v>5.1522496170854176E-6</v>
      </c>
      <c r="H110" s="49">
        <v>5.1522496170854176E-6</v>
      </c>
      <c r="I110" s="49">
        <v>1.8297618527436058E-11</v>
      </c>
      <c r="J110" s="49">
        <v>1.8244023509131547E-11</v>
      </c>
      <c r="K110" s="49">
        <v>5.3595155341439783E-14</v>
      </c>
      <c r="L110" s="49">
        <v>7.4063950842548119E-9</v>
      </c>
      <c r="M110" s="49">
        <v>7.9187167574302619E-9</v>
      </c>
      <c r="N110" s="49">
        <v>6.6411790474270908E-9</v>
      </c>
      <c r="O110" s="49">
        <v>4.5702495507822125E-9</v>
      </c>
      <c r="P110" s="49">
        <v>2.6989704942182457E-9</v>
      </c>
      <c r="Q110" s="49">
        <v>1.7652964615954224E-9</v>
      </c>
      <c r="R110" s="49">
        <v>1.2695715912371355E-9</v>
      </c>
      <c r="S110" s="49">
        <v>3.6544712586783613E-9</v>
      </c>
      <c r="T110" s="49">
        <v>3.6660725728843805E-9</v>
      </c>
      <c r="U110" s="49">
        <v>3.4205146714178882E-9</v>
      </c>
      <c r="V110" s="49">
        <v>2.9141111403346178E-9</v>
      </c>
      <c r="W110" s="49">
        <v>2.0446746168320046E-9</v>
      </c>
      <c r="X110" s="49">
        <v>1.4333603747997017E-9</v>
      </c>
      <c r="Y110" s="49">
        <v>1.0937499583465653E-9</v>
      </c>
      <c r="Z110" s="48">
        <v>4.9518475652394537E-10</v>
      </c>
    </row>
    <row r="111" spans="1:26" x14ac:dyDescent="0.55000000000000004">
      <c r="A111" s="209"/>
      <c r="B111" s="209"/>
      <c r="C111" s="209"/>
      <c r="D111" s="51" t="s">
        <v>409</v>
      </c>
      <c r="E111" s="49">
        <v>1.7306059670808123E-5</v>
      </c>
      <c r="F111" s="49">
        <v>1.7306059670808123E-5</v>
      </c>
      <c r="G111" s="49">
        <v>1.1248938786025281E-5</v>
      </c>
      <c r="H111" s="49">
        <v>1.1248938786025281E-5</v>
      </c>
      <c r="I111" s="49">
        <v>5.3322285065954442E-11</v>
      </c>
      <c r="J111" s="49">
        <v>5.3220942947100778E-11</v>
      </c>
      <c r="K111" s="49">
        <v>1.0134215067145971E-13</v>
      </c>
      <c r="L111" s="49">
        <v>1.6170428670928987E-8</v>
      </c>
      <c r="M111" s="49">
        <v>1.728898378153421E-8</v>
      </c>
      <c r="N111" s="49">
        <v>1.4499727715793718E-8</v>
      </c>
      <c r="O111" s="49">
        <v>9.9782544042753691E-9</v>
      </c>
      <c r="P111" s="49">
        <v>5.8926791462258666E-9</v>
      </c>
      <c r="Q111" s="49">
        <v>3.8541827961563834E-9</v>
      </c>
      <c r="R111" s="49">
        <v>2.7718635888573418E-9</v>
      </c>
      <c r="S111" s="49">
        <v>7.9788299363136444E-9</v>
      </c>
      <c r="T111" s="49">
        <v>8.0041591581176911E-9</v>
      </c>
      <c r="U111" s="49">
        <v>7.4680310573243123E-9</v>
      </c>
      <c r="V111" s="49">
        <v>6.3623970633321474E-9</v>
      </c>
      <c r="W111" s="49">
        <v>4.4641508683529296E-9</v>
      </c>
      <c r="X111" s="49">
        <v>3.1294646635457814E-9</v>
      </c>
      <c r="Y111" s="49">
        <v>2.3879911190363116E-9</v>
      </c>
      <c r="Z111" s="48">
        <v>1.0811399733892875E-9</v>
      </c>
    </row>
    <row r="112" spans="1:26" x14ac:dyDescent="0.55000000000000004">
      <c r="A112" s="209"/>
      <c r="B112" s="209" t="s">
        <v>299</v>
      </c>
      <c r="C112" s="209" t="s">
        <v>406</v>
      </c>
      <c r="D112" s="51" t="s">
        <v>407</v>
      </c>
      <c r="E112" s="49">
        <v>0</v>
      </c>
      <c r="F112" s="49">
        <v>0</v>
      </c>
      <c r="G112" s="49">
        <v>0</v>
      </c>
      <c r="H112" s="49">
        <v>0</v>
      </c>
      <c r="I112" s="49">
        <v>0</v>
      </c>
      <c r="J112" s="49">
        <v>0</v>
      </c>
      <c r="K112" s="49">
        <v>0</v>
      </c>
      <c r="L112" s="49">
        <v>0</v>
      </c>
      <c r="M112" s="49">
        <v>0</v>
      </c>
      <c r="N112" s="49">
        <v>0</v>
      </c>
      <c r="O112" s="49">
        <v>0</v>
      </c>
      <c r="P112" s="49">
        <v>0</v>
      </c>
      <c r="Q112" s="49">
        <v>0</v>
      </c>
      <c r="R112" s="49">
        <v>0</v>
      </c>
      <c r="S112" s="49">
        <v>0</v>
      </c>
      <c r="T112" s="49">
        <v>0</v>
      </c>
      <c r="U112" s="49">
        <v>0</v>
      </c>
      <c r="V112" s="49">
        <v>0</v>
      </c>
      <c r="W112" s="49">
        <v>0</v>
      </c>
      <c r="X112" s="49">
        <v>0</v>
      </c>
      <c r="Y112" s="49">
        <v>0</v>
      </c>
      <c r="Z112" s="48">
        <v>0</v>
      </c>
    </row>
    <row r="113" spans="1:26" x14ac:dyDescent="0.55000000000000004">
      <c r="A113" s="209"/>
      <c r="B113" s="209"/>
      <c r="C113" s="209"/>
      <c r="D113" s="51" t="s">
        <v>408</v>
      </c>
      <c r="E113" s="49">
        <v>0</v>
      </c>
      <c r="F113" s="49">
        <v>0</v>
      </c>
      <c r="G113" s="49">
        <v>0</v>
      </c>
      <c r="H113" s="49">
        <v>0</v>
      </c>
      <c r="I113" s="49">
        <v>0</v>
      </c>
      <c r="J113" s="49">
        <v>0</v>
      </c>
      <c r="K113" s="49">
        <v>0</v>
      </c>
      <c r="L113" s="49">
        <v>0</v>
      </c>
      <c r="M113" s="49">
        <v>0</v>
      </c>
      <c r="N113" s="49">
        <v>0</v>
      </c>
      <c r="O113" s="49">
        <v>0</v>
      </c>
      <c r="P113" s="49">
        <v>0</v>
      </c>
      <c r="Q113" s="49">
        <v>0</v>
      </c>
      <c r="R113" s="49">
        <v>0</v>
      </c>
      <c r="S113" s="49">
        <v>0</v>
      </c>
      <c r="T113" s="49">
        <v>0</v>
      </c>
      <c r="U113" s="49">
        <v>0</v>
      </c>
      <c r="V113" s="49">
        <v>0</v>
      </c>
      <c r="W113" s="49">
        <v>0</v>
      </c>
      <c r="X113" s="49">
        <v>0</v>
      </c>
      <c r="Y113" s="49">
        <v>0</v>
      </c>
      <c r="Z113" s="48">
        <v>0</v>
      </c>
    </row>
    <row r="114" spans="1:26" x14ac:dyDescent="0.55000000000000004">
      <c r="A114" s="209"/>
      <c r="B114" s="209"/>
      <c r="C114" s="209"/>
      <c r="D114" s="51" t="s">
        <v>409</v>
      </c>
      <c r="E114" s="49">
        <v>0</v>
      </c>
      <c r="F114" s="49">
        <v>0</v>
      </c>
      <c r="G114" s="49">
        <v>0</v>
      </c>
      <c r="H114" s="49">
        <v>0</v>
      </c>
      <c r="I114" s="49">
        <v>0</v>
      </c>
      <c r="J114" s="49">
        <v>0</v>
      </c>
      <c r="K114" s="49">
        <v>0</v>
      </c>
      <c r="L114" s="49">
        <v>0</v>
      </c>
      <c r="M114" s="49">
        <v>0</v>
      </c>
      <c r="N114" s="49">
        <v>0</v>
      </c>
      <c r="O114" s="49">
        <v>0</v>
      </c>
      <c r="P114" s="49">
        <v>0</v>
      </c>
      <c r="Q114" s="49">
        <v>0</v>
      </c>
      <c r="R114" s="49">
        <v>0</v>
      </c>
      <c r="S114" s="49">
        <v>0</v>
      </c>
      <c r="T114" s="49">
        <v>0</v>
      </c>
      <c r="U114" s="49">
        <v>0</v>
      </c>
      <c r="V114" s="49">
        <v>0</v>
      </c>
      <c r="W114" s="49">
        <v>0</v>
      </c>
      <c r="X114" s="49">
        <v>0</v>
      </c>
      <c r="Y114" s="49">
        <v>0</v>
      </c>
      <c r="Z114" s="48">
        <v>0</v>
      </c>
    </row>
    <row r="115" spans="1:26" x14ac:dyDescent="0.55000000000000004">
      <c r="A115" s="209"/>
      <c r="B115" s="209"/>
      <c r="C115" s="209" t="s">
        <v>44</v>
      </c>
      <c r="D115" s="51" t="s">
        <v>407</v>
      </c>
      <c r="E115" s="49">
        <v>0</v>
      </c>
      <c r="F115" s="49">
        <v>0</v>
      </c>
      <c r="G115" s="49">
        <v>0</v>
      </c>
      <c r="H115" s="49">
        <v>0</v>
      </c>
      <c r="I115" s="49">
        <v>0</v>
      </c>
      <c r="J115" s="49">
        <v>0</v>
      </c>
      <c r="K115" s="49">
        <v>0</v>
      </c>
      <c r="L115" s="49">
        <v>0</v>
      </c>
      <c r="M115" s="49">
        <v>0</v>
      </c>
      <c r="N115" s="49">
        <v>0</v>
      </c>
      <c r="O115" s="49">
        <v>0</v>
      </c>
      <c r="P115" s="49">
        <v>0</v>
      </c>
      <c r="Q115" s="49">
        <v>0</v>
      </c>
      <c r="R115" s="49">
        <v>0</v>
      </c>
      <c r="S115" s="49">
        <v>0</v>
      </c>
      <c r="T115" s="49">
        <v>0</v>
      </c>
      <c r="U115" s="49">
        <v>0</v>
      </c>
      <c r="V115" s="49">
        <v>0</v>
      </c>
      <c r="W115" s="49">
        <v>0</v>
      </c>
      <c r="X115" s="49">
        <v>0</v>
      </c>
      <c r="Y115" s="49">
        <v>0</v>
      </c>
      <c r="Z115" s="48">
        <v>0</v>
      </c>
    </row>
    <row r="116" spans="1:26" x14ac:dyDescent="0.55000000000000004">
      <c r="A116" s="209"/>
      <c r="B116" s="209"/>
      <c r="C116" s="209"/>
      <c r="D116" s="51" t="s">
        <v>408</v>
      </c>
      <c r="E116" s="49">
        <v>0</v>
      </c>
      <c r="F116" s="49">
        <v>0</v>
      </c>
      <c r="G116" s="49">
        <v>0</v>
      </c>
      <c r="H116" s="49">
        <v>0</v>
      </c>
      <c r="I116" s="49">
        <v>0</v>
      </c>
      <c r="J116" s="49">
        <v>0</v>
      </c>
      <c r="K116" s="49">
        <v>0</v>
      </c>
      <c r="L116" s="49">
        <v>0</v>
      </c>
      <c r="M116" s="49">
        <v>0</v>
      </c>
      <c r="N116" s="49">
        <v>0</v>
      </c>
      <c r="O116" s="49">
        <v>0</v>
      </c>
      <c r="P116" s="49">
        <v>0</v>
      </c>
      <c r="Q116" s="49">
        <v>0</v>
      </c>
      <c r="R116" s="49">
        <v>0</v>
      </c>
      <c r="S116" s="49">
        <v>0</v>
      </c>
      <c r="T116" s="49">
        <v>0</v>
      </c>
      <c r="U116" s="49">
        <v>0</v>
      </c>
      <c r="V116" s="49">
        <v>0</v>
      </c>
      <c r="W116" s="49">
        <v>0</v>
      </c>
      <c r="X116" s="49">
        <v>0</v>
      </c>
      <c r="Y116" s="49">
        <v>0</v>
      </c>
      <c r="Z116" s="48">
        <v>0</v>
      </c>
    </row>
    <row r="117" spans="1:26" x14ac:dyDescent="0.55000000000000004">
      <c r="A117" s="209"/>
      <c r="B117" s="209"/>
      <c r="C117" s="209"/>
      <c r="D117" s="51" t="s">
        <v>409</v>
      </c>
      <c r="E117" s="49">
        <v>0</v>
      </c>
      <c r="F117" s="49">
        <v>0</v>
      </c>
      <c r="G117" s="49">
        <v>0</v>
      </c>
      <c r="H117" s="49">
        <v>0</v>
      </c>
      <c r="I117" s="49">
        <v>0</v>
      </c>
      <c r="J117" s="49">
        <v>0</v>
      </c>
      <c r="K117" s="49">
        <v>0</v>
      </c>
      <c r="L117" s="49">
        <v>0</v>
      </c>
      <c r="M117" s="49">
        <v>0</v>
      </c>
      <c r="N117" s="49">
        <v>0</v>
      </c>
      <c r="O117" s="49">
        <v>0</v>
      </c>
      <c r="P117" s="49">
        <v>0</v>
      </c>
      <c r="Q117" s="49">
        <v>0</v>
      </c>
      <c r="R117" s="49">
        <v>0</v>
      </c>
      <c r="S117" s="49">
        <v>0</v>
      </c>
      <c r="T117" s="49">
        <v>0</v>
      </c>
      <c r="U117" s="49">
        <v>0</v>
      </c>
      <c r="V117" s="49">
        <v>0</v>
      </c>
      <c r="W117" s="49">
        <v>0</v>
      </c>
      <c r="X117" s="49">
        <v>0</v>
      </c>
      <c r="Y117" s="49">
        <v>0</v>
      </c>
      <c r="Z117" s="48">
        <v>0</v>
      </c>
    </row>
    <row r="118" spans="1:26" x14ac:dyDescent="0.55000000000000004">
      <c r="A118" s="209"/>
      <c r="B118" s="209" t="s">
        <v>300</v>
      </c>
      <c r="C118" s="209" t="s">
        <v>406</v>
      </c>
      <c r="D118" s="51" t="s">
        <v>407</v>
      </c>
      <c r="E118" s="49">
        <v>5.7131389005001337E-2</v>
      </c>
      <c r="F118" s="49">
        <v>5.7131389005001337E-2</v>
      </c>
      <c r="G118" s="49">
        <v>5.7131389005001337E-2</v>
      </c>
      <c r="H118" s="49">
        <v>5.7131389005001337E-2</v>
      </c>
      <c r="I118" s="49">
        <v>4.7651372220682154E-7</v>
      </c>
      <c r="J118" s="49">
        <v>4.7614034678856609E-7</v>
      </c>
      <c r="K118" s="49">
        <v>3.5873147480173925E-10</v>
      </c>
      <c r="L118" s="49">
        <v>7.9818628247327832E-5</v>
      </c>
      <c r="M118" s="49">
        <v>8.6599158070738873E-5</v>
      </c>
      <c r="N118" s="49">
        <v>7.1538434928001673E-5</v>
      </c>
      <c r="O118" s="49">
        <v>4.8653828055872104E-5</v>
      </c>
      <c r="P118" s="49">
        <v>2.8457899428906329E-5</v>
      </c>
      <c r="Q118" s="49">
        <v>1.8829218348127206E-5</v>
      </c>
      <c r="R118" s="49">
        <v>1.2780331217515711E-5</v>
      </c>
      <c r="S118" s="49">
        <v>3.9384191569405183E-5</v>
      </c>
      <c r="T118" s="49">
        <v>4.0092202810527258E-5</v>
      </c>
      <c r="U118" s="49">
        <v>3.684560595250086E-5</v>
      </c>
      <c r="V118" s="49">
        <v>3.1022958545726526E-5</v>
      </c>
      <c r="W118" s="49">
        <v>2.1559014718868429E-5</v>
      </c>
      <c r="X118" s="49">
        <v>1.5288681564718668E-5</v>
      </c>
      <c r="Y118" s="49">
        <v>1.1010396604095214E-5</v>
      </c>
      <c r="Z118" s="48">
        <v>5.0401344791874514E-6</v>
      </c>
    </row>
    <row r="119" spans="1:26" x14ac:dyDescent="0.55000000000000004">
      <c r="A119" s="209"/>
      <c r="B119" s="209"/>
      <c r="C119" s="209"/>
      <c r="D119" s="51" t="s">
        <v>408</v>
      </c>
      <c r="E119" s="49">
        <v>4.6269300874690299E-3</v>
      </c>
      <c r="F119" s="49">
        <v>4.6269300874690299E-3</v>
      </c>
      <c r="G119" s="49">
        <v>4.6269300874690299E-3</v>
      </c>
      <c r="H119" s="49">
        <v>4.6269300874690299E-3</v>
      </c>
      <c r="I119" s="49">
        <v>1.1046382578806838E-8</v>
      </c>
      <c r="J119" s="49">
        <v>1.1014988546646612E-8</v>
      </c>
      <c r="K119" s="49">
        <v>3.5840864965109539E-11</v>
      </c>
      <c r="L119" s="49">
        <v>6.4643135587992861E-6</v>
      </c>
      <c r="M119" s="49">
        <v>7.0134519220583188E-6</v>
      </c>
      <c r="N119" s="49">
        <v>5.7937211530046977E-6</v>
      </c>
      <c r="O119" s="49">
        <v>3.9403533648123345E-6</v>
      </c>
      <c r="P119" s="49">
        <v>2.304734986965705E-6</v>
      </c>
      <c r="Q119" s="49">
        <v>1.5249318879827507E-6</v>
      </c>
      <c r="R119" s="49">
        <v>1.0350474593391475E-6</v>
      </c>
      <c r="S119" s="49">
        <v>3.1896284007233319E-6</v>
      </c>
      <c r="T119" s="49">
        <v>3.246968482434407E-6</v>
      </c>
      <c r="U119" s="49">
        <v>2.9840346216285775E-6</v>
      </c>
      <c r="V119" s="49">
        <v>2.512472789432107E-6</v>
      </c>
      <c r="W119" s="49">
        <v>1.7460113537618982E-6</v>
      </c>
      <c r="X119" s="49">
        <v>1.2381925586184729E-6</v>
      </c>
      <c r="Y119" s="49">
        <v>8.9170482653581653E-7</v>
      </c>
      <c r="Z119" s="48">
        <v>4.0818804290931872E-7</v>
      </c>
    </row>
    <row r="120" spans="1:26" x14ac:dyDescent="0.55000000000000004">
      <c r="A120" s="209"/>
      <c r="B120" s="209"/>
      <c r="C120" s="209"/>
      <c r="D120" s="51" t="s">
        <v>409</v>
      </c>
      <c r="E120" s="49">
        <v>1.0038866967931239E-2</v>
      </c>
      <c r="F120" s="49">
        <v>1.0038866967931239E-2</v>
      </c>
      <c r="G120" s="49">
        <v>1.0038866967931239E-2</v>
      </c>
      <c r="H120" s="49">
        <v>1.0038866967931239E-2</v>
      </c>
      <c r="I120" s="49">
        <v>3.2861842195406646E-8</v>
      </c>
      <c r="J120" s="49">
        <v>3.2799012478036006E-8</v>
      </c>
      <c r="K120" s="49">
        <v>6.7883131605172568E-11</v>
      </c>
      <c r="L120" s="49">
        <v>1.4025365118770999E-5</v>
      </c>
      <c r="M120" s="49">
        <v>1.5216808877706299E-5</v>
      </c>
      <c r="N120" s="49">
        <v>1.2570407333757376E-5</v>
      </c>
      <c r="O120" s="49">
        <v>8.5492286436575712E-6</v>
      </c>
      <c r="P120" s="49">
        <v>5.0004922255355602E-6</v>
      </c>
      <c r="Q120" s="49">
        <v>3.3085843246421271E-6</v>
      </c>
      <c r="R120" s="49">
        <v>2.2457014809758508E-6</v>
      </c>
      <c r="S120" s="49">
        <v>6.9204104204462161E-6</v>
      </c>
      <c r="T120" s="49">
        <v>7.0448189248640273E-6</v>
      </c>
      <c r="U120" s="49">
        <v>6.4743417401875384E-6</v>
      </c>
      <c r="V120" s="49">
        <v>5.4512127083927695E-6</v>
      </c>
      <c r="W120" s="49">
        <v>3.7882516860117882E-6</v>
      </c>
      <c r="X120" s="49">
        <v>2.6864573576154019E-6</v>
      </c>
      <c r="Y120" s="49">
        <v>1.9346966474593795E-6</v>
      </c>
      <c r="Z120" s="48">
        <v>8.8562943100537768E-7</v>
      </c>
    </row>
    <row r="121" spans="1:26" x14ac:dyDescent="0.55000000000000004">
      <c r="A121" s="209"/>
      <c r="B121" s="209"/>
      <c r="C121" s="209" t="s">
        <v>44</v>
      </c>
      <c r="D121" s="51" t="s">
        <v>407</v>
      </c>
      <c r="E121" s="49">
        <v>5.5398646309738175E-2</v>
      </c>
      <c r="F121" s="49">
        <v>5.5398646309738175E-2</v>
      </c>
      <c r="G121" s="49">
        <v>3.6009120101329818E-2</v>
      </c>
      <c r="H121" s="49">
        <v>3.6009120101329818E-2</v>
      </c>
      <c r="I121" s="49">
        <v>4.2202452264839468E-7</v>
      </c>
      <c r="J121" s="49">
        <v>4.2172123141685452E-7</v>
      </c>
      <c r="K121" s="49">
        <v>3.0329073426187945E-10</v>
      </c>
      <c r="L121" s="49">
        <v>5.1763363565001129E-5</v>
      </c>
      <c r="M121" s="49">
        <v>5.5343984464794612E-5</v>
      </c>
      <c r="N121" s="49">
        <v>4.6415261624788723E-5</v>
      </c>
      <c r="O121" s="49">
        <v>3.1941516269210092E-5</v>
      </c>
      <c r="P121" s="49">
        <v>1.886312968105541E-5</v>
      </c>
      <c r="Q121" s="49">
        <v>1.2337673254270873E-5</v>
      </c>
      <c r="R121" s="49">
        <v>8.8730475624656656E-6</v>
      </c>
      <c r="S121" s="49">
        <v>2.5541133337993971E-5</v>
      </c>
      <c r="T121" s="49">
        <v>2.5622215029997514E-5</v>
      </c>
      <c r="U121" s="49">
        <v>2.3906008591471048E-5</v>
      </c>
      <c r="V121" s="49">
        <v>2.0366749641352395E-5</v>
      </c>
      <c r="W121" s="49">
        <v>1.429024975837531E-5</v>
      </c>
      <c r="X121" s="49">
        <v>1.0017768881672931E-5</v>
      </c>
      <c r="Y121" s="49">
        <v>7.6442285483065719E-6</v>
      </c>
      <c r="Z121" s="48">
        <v>3.4608508312346572E-6</v>
      </c>
    </row>
    <row r="122" spans="1:26" x14ac:dyDescent="0.55000000000000004">
      <c r="A122" s="209"/>
      <c r="B122" s="209"/>
      <c r="C122" s="209"/>
      <c r="D122" s="51" t="s">
        <v>408</v>
      </c>
      <c r="E122" s="49">
        <v>4.462640822183216E-3</v>
      </c>
      <c r="F122" s="49">
        <v>4.462640822183216E-3</v>
      </c>
      <c r="G122" s="49">
        <v>2.9007165344190904E-3</v>
      </c>
      <c r="H122" s="49">
        <v>2.9007165344190904E-3</v>
      </c>
      <c r="I122" s="49">
        <v>1.0301559230946503E-8</v>
      </c>
      <c r="J122" s="49">
        <v>1.0271385235641062E-8</v>
      </c>
      <c r="K122" s="49">
        <v>3.01740724572306E-11</v>
      </c>
      <c r="L122" s="49">
        <v>4.169800432435459E-6</v>
      </c>
      <c r="M122" s="49">
        <v>4.4582375344332378E-6</v>
      </c>
      <c r="N122" s="49">
        <v>3.7389838037014516E-6</v>
      </c>
      <c r="O122" s="49">
        <v>2.5730504970903855E-6</v>
      </c>
      <c r="P122" s="49">
        <v>1.5195203882448726E-6</v>
      </c>
      <c r="Q122" s="49">
        <v>9.9386190787822273E-7</v>
      </c>
      <c r="R122" s="49">
        <v>7.1476880586650745E-7</v>
      </c>
      <c r="S122" s="49">
        <v>2.0574673186359172E-6</v>
      </c>
      <c r="T122" s="49">
        <v>2.0639988585339068E-6</v>
      </c>
      <c r="U122" s="49">
        <v>1.925749760008271E-6</v>
      </c>
      <c r="V122" s="49">
        <v>1.6406445720083898E-6</v>
      </c>
      <c r="W122" s="49">
        <v>1.1511518092764187E-6</v>
      </c>
      <c r="X122" s="49">
        <v>8.0698189101223213E-7</v>
      </c>
      <c r="Y122" s="49">
        <v>6.1578122654911629E-7</v>
      </c>
      <c r="Z122" s="48">
        <v>2.7878901792298126E-7</v>
      </c>
    </row>
    <row r="123" spans="1:26" x14ac:dyDescent="0.55000000000000004">
      <c r="A123" s="209"/>
      <c r="B123" s="209"/>
      <c r="C123" s="209"/>
      <c r="D123" s="51" t="s">
        <v>409</v>
      </c>
      <c r="E123" s="49">
        <v>9.7433115946649763E-3</v>
      </c>
      <c r="F123" s="49">
        <v>9.7433115946649763E-3</v>
      </c>
      <c r="G123" s="49">
        <v>6.3331525365322352E-3</v>
      </c>
      <c r="H123" s="49">
        <v>6.3331525365322352E-3</v>
      </c>
      <c r="I123" s="49">
        <v>3.0020446492132359E-8</v>
      </c>
      <c r="J123" s="49">
        <v>2.9963390879217744E-8</v>
      </c>
      <c r="K123" s="49">
        <v>5.7055630828031826E-11</v>
      </c>
      <c r="L123" s="49">
        <v>9.1039513417330206E-6</v>
      </c>
      <c r="M123" s="49">
        <v>9.733697869003762E-6</v>
      </c>
      <c r="N123" s="49">
        <v>8.1633467039918671E-6</v>
      </c>
      <c r="O123" s="49">
        <v>5.6177572296070342E-6</v>
      </c>
      <c r="P123" s="49">
        <v>3.3175783593251638E-6</v>
      </c>
      <c r="Q123" s="49">
        <v>2.1699049142360448E-6</v>
      </c>
      <c r="R123" s="49">
        <v>1.560559200526684E-6</v>
      </c>
      <c r="S123" s="49">
        <v>4.4920812541445831E-6</v>
      </c>
      <c r="T123" s="49">
        <v>4.5063416060202609E-6</v>
      </c>
      <c r="U123" s="49">
        <v>4.2045014852735894E-6</v>
      </c>
      <c r="V123" s="49">
        <v>3.5820295466559999E-6</v>
      </c>
      <c r="W123" s="49">
        <v>2.5133169388826998E-6</v>
      </c>
      <c r="X123" s="49">
        <v>1.7618886055762753E-6</v>
      </c>
      <c r="Y123" s="49">
        <v>1.3444390000174436E-6</v>
      </c>
      <c r="Z123" s="48">
        <v>6.0868180501816902E-7</v>
      </c>
    </row>
    <row r="124" spans="1:26" x14ac:dyDescent="0.55000000000000004">
      <c r="A124" s="209"/>
      <c r="B124" s="209" t="s">
        <v>301</v>
      </c>
      <c r="C124" s="209" t="s">
        <v>406</v>
      </c>
      <c r="D124" s="51" t="s">
        <v>407</v>
      </c>
      <c r="E124" s="49">
        <v>1.5221506839698396E-3</v>
      </c>
      <c r="F124" s="49">
        <v>1.5221506839698396E-3</v>
      </c>
      <c r="G124" s="49">
        <v>1.5221506839698396E-3</v>
      </c>
      <c r="H124" s="49">
        <v>1.5221506839698396E-3</v>
      </c>
      <c r="I124" s="49">
        <v>1.2695747483307853E-8</v>
      </c>
      <c r="J124" s="49">
        <v>1.2685799648007974E-8</v>
      </c>
      <c r="K124" s="49">
        <v>9.557676948536566E-12</v>
      </c>
      <c r="L124" s="49">
        <v>2.1266064364296928E-6</v>
      </c>
      <c r="M124" s="49">
        <v>2.3072599841227042E-6</v>
      </c>
      <c r="N124" s="49">
        <v>1.9059973781883207E-6</v>
      </c>
      <c r="O124" s="49">
        <v>1.2962831631227025E-6</v>
      </c>
      <c r="P124" s="49">
        <v>7.5820335956233534E-7</v>
      </c>
      <c r="Q124" s="49">
        <v>5.0166656344921486E-7</v>
      </c>
      <c r="R124" s="49">
        <v>3.4050616032457484E-7</v>
      </c>
      <c r="S124" s="49">
        <v>1.04931238639623E-6</v>
      </c>
      <c r="T124" s="49">
        <v>1.068175918575326E-6</v>
      </c>
      <c r="U124" s="49">
        <v>9.8167689038634579E-7</v>
      </c>
      <c r="V124" s="49">
        <v>8.2654418860727851E-7</v>
      </c>
      <c r="W124" s="49">
        <v>5.7439648451692061E-7</v>
      </c>
      <c r="X124" s="49">
        <v>4.0733609852714023E-7</v>
      </c>
      <c r="Y124" s="49">
        <v>2.9334982071301624E-7</v>
      </c>
      <c r="Z124" s="48">
        <v>1.3428422235845778E-7</v>
      </c>
    </row>
    <row r="125" spans="1:26" x14ac:dyDescent="0.55000000000000004">
      <c r="A125" s="209"/>
      <c r="B125" s="209"/>
      <c r="C125" s="209"/>
      <c r="D125" s="51" t="s">
        <v>408</v>
      </c>
      <c r="E125" s="49">
        <v>1.232752243553027E-4</v>
      </c>
      <c r="F125" s="49">
        <v>1.232752243553027E-4</v>
      </c>
      <c r="G125" s="49">
        <v>1.232752243553027E-4</v>
      </c>
      <c r="H125" s="49">
        <v>1.232752243553027E-4</v>
      </c>
      <c r="I125" s="49">
        <v>2.9430859446199381E-10</v>
      </c>
      <c r="J125" s="49">
        <v>2.934721637650073E-10</v>
      </c>
      <c r="K125" s="49">
        <v>9.5490759232085772E-13</v>
      </c>
      <c r="L125" s="49">
        <v>1.722286028099276E-7</v>
      </c>
      <c r="M125" s="49">
        <v>1.8685928744382724E-7</v>
      </c>
      <c r="N125" s="49">
        <v>1.5436202006229208E-7</v>
      </c>
      <c r="O125" s="49">
        <v>1.0498277170903198E-7</v>
      </c>
      <c r="P125" s="49">
        <v>6.1405017414716815E-8</v>
      </c>
      <c r="Q125" s="49">
        <v>4.0628735914282868E-8</v>
      </c>
      <c r="R125" s="49">
        <v>2.7576752913121151E-8</v>
      </c>
      <c r="S125" s="49">
        <v>8.4981218491740605E-8</v>
      </c>
      <c r="T125" s="49">
        <v>8.6508929372142249E-8</v>
      </c>
      <c r="U125" s="49">
        <v>7.9503586721898125E-8</v>
      </c>
      <c r="V125" s="49">
        <v>6.6939772364976196E-8</v>
      </c>
      <c r="W125" s="49">
        <v>4.651895258690668E-8</v>
      </c>
      <c r="X125" s="49">
        <v>3.2989144545785228E-8</v>
      </c>
      <c r="Y125" s="49">
        <v>2.3757677438787289E-8</v>
      </c>
      <c r="Z125" s="48">
        <v>1.0875347502024473E-8</v>
      </c>
    </row>
    <row r="126" spans="1:26" x14ac:dyDescent="0.55000000000000004">
      <c r="A126" s="209"/>
      <c r="B126" s="209"/>
      <c r="C126" s="209"/>
      <c r="D126" s="51" t="s">
        <v>409</v>
      </c>
      <c r="E126" s="49">
        <v>2.6746537214736863E-4</v>
      </c>
      <c r="F126" s="49">
        <v>2.6746537214736863E-4</v>
      </c>
      <c r="G126" s="49">
        <v>2.6746537214736863E-4</v>
      </c>
      <c r="H126" s="49">
        <v>2.6746537214736863E-4</v>
      </c>
      <c r="I126" s="49">
        <v>8.7553753628969724E-10</v>
      </c>
      <c r="J126" s="49">
        <v>8.7386356513417395E-10</v>
      </c>
      <c r="K126" s="49">
        <v>1.8086091901910983E-12</v>
      </c>
      <c r="L126" s="49">
        <v>3.7367757865286843E-7</v>
      </c>
      <c r="M126" s="49">
        <v>4.0542119567601131E-7</v>
      </c>
      <c r="N126" s="49">
        <v>3.3491316164540068E-7</v>
      </c>
      <c r="O126" s="49">
        <v>2.2777696208679132E-7</v>
      </c>
      <c r="P126" s="49">
        <v>1.3322803442812325E-7</v>
      </c>
      <c r="Q126" s="49">
        <v>8.8150559271104589E-8</v>
      </c>
      <c r="R126" s="49">
        <v>5.9832188658326364E-8</v>
      </c>
      <c r="S126" s="49">
        <v>1.8438038420371799E-7</v>
      </c>
      <c r="T126" s="49">
        <v>1.8769499799815342E-7</v>
      </c>
      <c r="U126" s="49">
        <v>1.724957834863464E-7</v>
      </c>
      <c r="V126" s="49">
        <v>1.4523657304776467E-7</v>
      </c>
      <c r="W126" s="49">
        <v>1.0093032911221457E-7</v>
      </c>
      <c r="X126" s="49">
        <v>7.1575240433802883E-8</v>
      </c>
      <c r="Y126" s="49">
        <v>5.154609185060512E-8</v>
      </c>
      <c r="Z126" s="48">
        <v>2.3595810772789805E-8</v>
      </c>
    </row>
    <row r="127" spans="1:26" x14ac:dyDescent="0.55000000000000004">
      <c r="A127" s="209"/>
      <c r="B127" s="209"/>
      <c r="C127" s="209" t="s">
        <v>44</v>
      </c>
      <c r="D127" s="51" t="s">
        <v>407</v>
      </c>
      <c r="E127" s="49">
        <v>1.475985248039205E-3</v>
      </c>
      <c r="F127" s="49">
        <v>1.475985248039205E-3</v>
      </c>
      <c r="G127" s="49">
        <v>9.5939041122548331E-4</v>
      </c>
      <c r="H127" s="49">
        <v>9.5939041122548331E-4</v>
      </c>
      <c r="I127" s="49">
        <v>1.1243992610525611E-8</v>
      </c>
      <c r="J127" s="49">
        <v>1.1235912027092035E-8</v>
      </c>
      <c r="K127" s="49">
        <v>8.0805701845971416E-12</v>
      </c>
      <c r="L127" s="49">
        <v>1.3791304679840436E-6</v>
      </c>
      <c r="M127" s="49">
        <v>1.4745288933781866E-6</v>
      </c>
      <c r="N127" s="49">
        <v>1.2366410734846017E-6</v>
      </c>
      <c r="O127" s="49">
        <v>8.5101730735017992E-7</v>
      </c>
      <c r="P127" s="49">
        <v>5.0257006255032175E-7</v>
      </c>
      <c r="Q127" s="49">
        <v>3.2871243128608015E-7</v>
      </c>
      <c r="R127" s="49">
        <v>2.3640446436409406E-7</v>
      </c>
      <c r="S127" s="49">
        <v>6.8049200722896889E-7</v>
      </c>
      <c r="T127" s="49">
        <v>6.8265226545286426E-7</v>
      </c>
      <c r="U127" s="49">
        <v>6.3692740474612007E-7</v>
      </c>
      <c r="V127" s="49">
        <v>5.4263098511596057E-7</v>
      </c>
      <c r="W127" s="49">
        <v>3.8073489587145578E-7</v>
      </c>
      <c r="X127" s="49">
        <v>2.6690325617245812E-7</v>
      </c>
      <c r="Y127" s="49">
        <v>2.0366505901349651E-7</v>
      </c>
      <c r="Z127" s="48">
        <v>9.2207393372148937E-8</v>
      </c>
    </row>
    <row r="128" spans="1:26" x14ac:dyDescent="0.55000000000000004">
      <c r="A128" s="209"/>
      <c r="B128" s="209"/>
      <c r="C128" s="209"/>
      <c r="D128" s="51" t="s">
        <v>408</v>
      </c>
      <c r="E128" s="49">
        <v>1.1889806808658655E-4</v>
      </c>
      <c r="F128" s="49">
        <v>1.1889806808658655E-4</v>
      </c>
      <c r="G128" s="49">
        <v>7.7283744256281264E-5</v>
      </c>
      <c r="H128" s="49">
        <v>7.7283744256281264E-5</v>
      </c>
      <c r="I128" s="49">
        <v>2.7446427791154084E-10</v>
      </c>
      <c r="J128" s="49">
        <v>2.7366035263697318E-10</v>
      </c>
      <c r="K128" s="49">
        <v>8.0392733012159666E-13</v>
      </c>
      <c r="L128" s="49">
        <v>1.1109592626382215E-7</v>
      </c>
      <c r="M128" s="49">
        <v>1.1878075136145395E-7</v>
      </c>
      <c r="N128" s="49">
        <v>9.9617685711406344E-8</v>
      </c>
      <c r="O128" s="49">
        <v>6.8553743261733194E-8</v>
      </c>
      <c r="P128" s="49">
        <v>4.0484557413273697E-8</v>
      </c>
      <c r="Q128" s="49">
        <v>2.6479446923931335E-8</v>
      </c>
      <c r="R128" s="49">
        <v>1.9043573868557035E-8</v>
      </c>
      <c r="S128" s="49">
        <v>5.481706888017541E-8</v>
      </c>
      <c r="T128" s="49">
        <v>5.4991088593265722E-8</v>
      </c>
      <c r="U128" s="49">
        <v>5.1307720071268309E-8</v>
      </c>
      <c r="V128" s="49">
        <v>4.3711667105019265E-8</v>
      </c>
      <c r="W128" s="49">
        <v>3.0670119252480065E-8</v>
      </c>
      <c r="X128" s="49">
        <v>2.1500405621995527E-8</v>
      </c>
      <c r="Y128" s="49">
        <v>1.640624937519848E-8</v>
      </c>
      <c r="Z128" s="48">
        <v>7.4277713478591808E-9</v>
      </c>
    </row>
    <row r="129" spans="1:26" x14ac:dyDescent="0.55000000000000004">
      <c r="A129" s="209"/>
      <c r="B129" s="209"/>
      <c r="C129" s="209"/>
      <c r="D129" s="51" t="s">
        <v>409</v>
      </c>
      <c r="E129" s="49">
        <v>2.5959089506212183E-4</v>
      </c>
      <c r="F129" s="49">
        <v>2.5959089506212183E-4</v>
      </c>
      <c r="G129" s="49">
        <v>1.6873408179037919E-4</v>
      </c>
      <c r="H129" s="49">
        <v>1.6873408179037919E-4</v>
      </c>
      <c r="I129" s="49">
        <v>7.9983427598931653E-10</v>
      </c>
      <c r="J129" s="49">
        <v>7.9831414420651155E-10</v>
      </c>
      <c r="K129" s="49">
        <v>1.5201322600718955E-12</v>
      </c>
      <c r="L129" s="49">
        <v>2.4255643006393472E-7</v>
      </c>
      <c r="M129" s="49">
        <v>2.5933475672301316E-7</v>
      </c>
      <c r="N129" s="49">
        <v>2.1749591573690573E-7</v>
      </c>
      <c r="O129" s="49">
        <v>1.4967381606413052E-7</v>
      </c>
      <c r="P129" s="49">
        <v>8.8390187193388001E-8</v>
      </c>
      <c r="Q129" s="49">
        <v>5.781274194234575E-8</v>
      </c>
      <c r="R129" s="49">
        <v>4.1577953832860126E-8</v>
      </c>
      <c r="S129" s="49">
        <v>1.1968244904470464E-7</v>
      </c>
      <c r="T129" s="49">
        <v>1.2006238737176534E-7</v>
      </c>
      <c r="U129" s="49">
        <v>1.1202046585986466E-7</v>
      </c>
      <c r="V129" s="49">
        <v>9.5435955949982209E-8</v>
      </c>
      <c r="W129" s="49">
        <v>6.6962263025293941E-8</v>
      </c>
      <c r="X129" s="49">
        <v>4.6941969953186721E-8</v>
      </c>
      <c r="Y129" s="49">
        <v>3.5819866785544664E-8</v>
      </c>
      <c r="Z129" s="48">
        <v>1.6217099600839311E-8</v>
      </c>
    </row>
    <row r="130" spans="1:26" x14ac:dyDescent="0.55000000000000004">
      <c r="A130" s="209"/>
      <c r="B130" s="209" t="s">
        <v>302</v>
      </c>
      <c r="C130" s="209" t="s">
        <v>406</v>
      </c>
      <c r="D130" s="51" t="s">
        <v>407</v>
      </c>
      <c r="E130" s="49">
        <v>0.48708821887034881</v>
      </c>
      <c r="F130" s="49">
        <v>0.48708821887034881</v>
      </c>
      <c r="G130" s="49">
        <v>0.48708821887034881</v>
      </c>
      <c r="H130" s="49">
        <v>0.48708821887034881</v>
      </c>
      <c r="I130" s="49">
        <v>4.0626391946585134E-6</v>
      </c>
      <c r="J130" s="49">
        <v>4.0594558873625526E-6</v>
      </c>
      <c r="K130" s="49">
        <v>3.0584566235317018E-9</v>
      </c>
      <c r="L130" s="49">
        <v>6.8051405965750193E-4</v>
      </c>
      <c r="M130" s="49">
        <v>7.3832319491926555E-4</v>
      </c>
      <c r="N130" s="49">
        <v>6.0991916102026288E-4</v>
      </c>
      <c r="O130" s="49">
        <v>4.148106121992648E-4</v>
      </c>
      <c r="P130" s="49">
        <v>2.4262507505994735E-4</v>
      </c>
      <c r="Q130" s="49">
        <v>1.6053330030374878E-4</v>
      </c>
      <c r="R130" s="49">
        <v>1.0896197130386395E-4</v>
      </c>
      <c r="S130" s="49">
        <v>3.3577996364679368E-4</v>
      </c>
      <c r="T130" s="49">
        <v>3.418162939441044E-4</v>
      </c>
      <c r="U130" s="49">
        <v>3.1413660492363079E-4</v>
      </c>
      <c r="V130" s="49">
        <v>2.6449414035432912E-4</v>
      </c>
      <c r="W130" s="49">
        <v>1.8380687504541464E-4</v>
      </c>
      <c r="X130" s="49">
        <v>1.303475515286849E-4</v>
      </c>
      <c r="Y130" s="49">
        <v>9.3871942628165217E-5</v>
      </c>
      <c r="Z130" s="48">
        <v>4.29709511547065E-5</v>
      </c>
    </row>
    <row r="131" spans="1:26" x14ac:dyDescent="0.55000000000000004">
      <c r="A131" s="209"/>
      <c r="B131" s="209"/>
      <c r="C131" s="209"/>
      <c r="D131" s="51" t="s">
        <v>408</v>
      </c>
      <c r="E131" s="49">
        <v>3.9448071793696873E-2</v>
      </c>
      <c r="F131" s="49">
        <v>3.9448071793696873E-2</v>
      </c>
      <c r="G131" s="49">
        <v>3.9448071793696873E-2</v>
      </c>
      <c r="H131" s="49">
        <v>3.9448071793696873E-2</v>
      </c>
      <c r="I131" s="49">
        <v>9.4178750227838038E-8</v>
      </c>
      <c r="J131" s="49">
        <v>9.3911092404802355E-8</v>
      </c>
      <c r="K131" s="49">
        <v>3.0557042954267455E-10</v>
      </c>
      <c r="L131" s="49">
        <v>5.5113152899176846E-5</v>
      </c>
      <c r="M131" s="49">
        <v>5.9794971982024737E-5</v>
      </c>
      <c r="N131" s="49">
        <v>4.9395846419933475E-5</v>
      </c>
      <c r="O131" s="49">
        <v>3.3594486946890237E-5</v>
      </c>
      <c r="P131" s="49">
        <v>1.9649605572709387E-5</v>
      </c>
      <c r="Q131" s="49">
        <v>1.3001195492570521E-5</v>
      </c>
      <c r="R131" s="49">
        <v>8.8245609321987702E-6</v>
      </c>
      <c r="S131" s="49">
        <v>2.7193989917356994E-5</v>
      </c>
      <c r="T131" s="49">
        <v>2.7682857399085524E-5</v>
      </c>
      <c r="U131" s="49">
        <v>2.5441147751007402E-5</v>
      </c>
      <c r="V131" s="49">
        <v>2.1420727156792385E-5</v>
      </c>
      <c r="W131" s="49">
        <v>1.4886064827810141E-5</v>
      </c>
      <c r="X131" s="49">
        <v>1.0556526254651276E-5</v>
      </c>
      <c r="Y131" s="49">
        <v>7.6024567804119341E-6</v>
      </c>
      <c r="Z131" s="48">
        <v>3.4801112006478319E-6</v>
      </c>
    </row>
    <row r="132" spans="1:26" x14ac:dyDescent="0.55000000000000004">
      <c r="A132" s="209"/>
      <c r="B132" s="209"/>
      <c r="C132" s="209"/>
      <c r="D132" s="51" t="s">
        <v>409</v>
      </c>
      <c r="E132" s="49">
        <v>8.5588919087157975E-2</v>
      </c>
      <c r="F132" s="49">
        <v>8.5588919087157975E-2</v>
      </c>
      <c r="G132" s="49">
        <v>8.5588919087157975E-2</v>
      </c>
      <c r="H132" s="49">
        <v>8.5588919087157975E-2</v>
      </c>
      <c r="I132" s="49">
        <v>2.8017201161270318E-7</v>
      </c>
      <c r="J132" s="49">
        <v>2.7963634084293568E-7</v>
      </c>
      <c r="K132" s="49">
        <v>5.7875494086115155E-10</v>
      </c>
      <c r="L132" s="49">
        <v>1.195768251689179E-4</v>
      </c>
      <c r="M132" s="49">
        <v>1.2973478261632366E-4</v>
      </c>
      <c r="N132" s="49">
        <v>1.0717221172652825E-4</v>
      </c>
      <c r="O132" s="49">
        <v>7.2888627867773246E-5</v>
      </c>
      <c r="P132" s="49">
        <v>4.2632971016999447E-5</v>
      </c>
      <c r="Q132" s="49">
        <v>2.8208178966753474E-5</v>
      </c>
      <c r="R132" s="49">
        <v>1.9146300370664437E-5</v>
      </c>
      <c r="S132" s="49">
        <v>5.9001722945189756E-5</v>
      </c>
      <c r="T132" s="49">
        <v>6.0062399359409104E-5</v>
      </c>
      <c r="U132" s="49">
        <v>5.519865071563087E-5</v>
      </c>
      <c r="V132" s="49">
        <v>4.6475703375284704E-5</v>
      </c>
      <c r="W132" s="49">
        <v>3.2297705315908671E-5</v>
      </c>
      <c r="X132" s="49">
        <v>2.2904076938816923E-5</v>
      </c>
      <c r="Y132" s="49">
        <v>1.6494749392193636E-5</v>
      </c>
      <c r="Z132" s="48">
        <v>7.5506594472927383E-6</v>
      </c>
    </row>
    <row r="133" spans="1:26" x14ac:dyDescent="0.55000000000000004">
      <c r="A133" s="209"/>
      <c r="B133" s="209"/>
      <c r="C133" s="209" t="s">
        <v>44</v>
      </c>
      <c r="D133" s="51" t="s">
        <v>407</v>
      </c>
      <c r="E133" s="49">
        <v>0.47231527937254569</v>
      </c>
      <c r="F133" s="49">
        <v>0.47231527937254569</v>
      </c>
      <c r="G133" s="49">
        <v>0.3070049315921547</v>
      </c>
      <c r="H133" s="49">
        <v>0.3070049315921547</v>
      </c>
      <c r="I133" s="49">
        <v>3.5980776353681961E-6</v>
      </c>
      <c r="J133" s="49">
        <v>3.5954918486694519E-6</v>
      </c>
      <c r="K133" s="49">
        <v>2.5857824590710856E-9</v>
      </c>
      <c r="L133" s="49">
        <v>4.4132174975489396E-4</v>
      </c>
      <c r="M133" s="49">
        <v>4.7184924588101974E-4</v>
      </c>
      <c r="N133" s="49">
        <v>3.9572514351507253E-4</v>
      </c>
      <c r="O133" s="49">
        <v>2.7232553835205761E-4</v>
      </c>
      <c r="P133" s="49">
        <v>1.6082242001610295E-4</v>
      </c>
      <c r="Q133" s="49">
        <v>1.0518797801154563E-4</v>
      </c>
      <c r="R133" s="49">
        <v>7.564942859651011E-5</v>
      </c>
      <c r="S133" s="49">
        <v>2.1775744231327009E-4</v>
      </c>
      <c r="T133" s="49">
        <v>2.1844872494491656E-4</v>
      </c>
      <c r="U133" s="49">
        <v>2.0381676951875845E-4</v>
      </c>
      <c r="V133" s="49">
        <v>1.7364191523710742E-4</v>
      </c>
      <c r="W133" s="49">
        <v>1.2183516667886585E-4</v>
      </c>
      <c r="X133" s="49">
        <v>8.5409041975186614E-5</v>
      </c>
      <c r="Y133" s="49">
        <v>6.5172818884318893E-5</v>
      </c>
      <c r="Z133" s="48">
        <v>2.9506365879087666E-5</v>
      </c>
    </row>
    <row r="134" spans="1:26" x14ac:dyDescent="0.55000000000000004">
      <c r="A134" s="209"/>
      <c r="B134" s="209"/>
      <c r="C134" s="209"/>
      <c r="D134" s="51" t="s">
        <v>408</v>
      </c>
      <c r="E134" s="49">
        <v>3.8047381787707703E-2</v>
      </c>
      <c r="F134" s="49">
        <v>3.8047381787707703E-2</v>
      </c>
      <c r="G134" s="49">
        <v>2.4730798162010008E-2</v>
      </c>
      <c r="H134" s="49">
        <v>2.4730798162010008E-2</v>
      </c>
      <c r="I134" s="49">
        <v>8.7828568931693089E-8</v>
      </c>
      <c r="J134" s="49">
        <v>8.7571312843831431E-8</v>
      </c>
      <c r="K134" s="49">
        <v>2.5725674563891097E-10</v>
      </c>
      <c r="L134" s="49">
        <v>3.5550696404423098E-5</v>
      </c>
      <c r="M134" s="49">
        <v>3.800984043566527E-5</v>
      </c>
      <c r="N134" s="49">
        <v>3.1877659427650038E-5</v>
      </c>
      <c r="O134" s="49">
        <v>2.1937197843754624E-5</v>
      </c>
      <c r="P134" s="49">
        <v>1.2955058372247584E-5</v>
      </c>
      <c r="Q134" s="49">
        <v>8.4734230156580279E-6</v>
      </c>
      <c r="R134" s="49">
        <v>6.0939436379382533E-6</v>
      </c>
      <c r="S134" s="49">
        <v>1.7541462041656136E-5</v>
      </c>
      <c r="T134" s="49">
        <v>1.7597148349845034E-5</v>
      </c>
      <c r="U134" s="49">
        <v>1.6418470422805864E-5</v>
      </c>
      <c r="V134" s="49">
        <v>1.3987733473606165E-5</v>
      </c>
      <c r="W134" s="49">
        <v>9.8144381607936241E-6</v>
      </c>
      <c r="X134" s="49">
        <v>6.8801297990385686E-6</v>
      </c>
      <c r="Y134" s="49">
        <v>5.2499998000635146E-6</v>
      </c>
      <c r="Z134" s="48">
        <v>2.3768868313149385E-6</v>
      </c>
    </row>
    <row r="135" spans="1:26" x14ac:dyDescent="0.55000000000000004">
      <c r="A135" s="209"/>
      <c r="B135" s="209"/>
      <c r="C135" s="209"/>
      <c r="D135" s="51" t="s">
        <v>409</v>
      </c>
      <c r="E135" s="49">
        <v>8.3069086419879007E-2</v>
      </c>
      <c r="F135" s="49">
        <v>8.3069086419879007E-2</v>
      </c>
      <c r="G135" s="49">
        <v>5.3994906172921353E-2</v>
      </c>
      <c r="H135" s="49">
        <v>5.3994906172921353E-2</v>
      </c>
      <c r="I135" s="49">
        <v>2.5594696831658134E-7</v>
      </c>
      <c r="J135" s="49">
        <v>2.5546052614608374E-7</v>
      </c>
      <c r="K135" s="49">
        <v>4.8644232322300661E-10</v>
      </c>
      <c r="L135" s="49">
        <v>7.7618057620459132E-5</v>
      </c>
      <c r="M135" s="49">
        <v>8.2987122151364229E-5</v>
      </c>
      <c r="N135" s="49">
        <v>6.9598693035809872E-5</v>
      </c>
      <c r="O135" s="49">
        <v>4.7895621140521777E-5</v>
      </c>
      <c r="P135" s="49">
        <v>2.828485990188416E-5</v>
      </c>
      <c r="Q135" s="49">
        <v>1.8500077421550645E-5</v>
      </c>
      <c r="R135" s="49">
        <v>1.3304945226515241E-5</v>
      </c>
      <c r="S135" s="49">
        <v>3.82983836943055E-5</v>
      </c>
      <c r="T135" s="49">
        <v>3.8419963958964916E-5</v>
      </c>
      <c r="U135" s="49">
        <v>3.5846549075156709E-5</v>
      </c>
      <c r="V135" s="49">
        <v>3.0539505903994309E-5</v>
      </c>
      <c r="W135" s="49">
        <v>2.1427924168094065E-5</v>
      </c>
      <c r="X135" s="49">
        <v>1.5021430385019755E-5</v>
      </c>
      <c r="Y135" s="49">
        <v>1.1462357371374296E-5</v>
      </c>
      <c r="Z135" s="48">
        <v>5.1894718722685802E-6</v>
      </c>
    </row>
    <row r="136" spans="1:26" x14ac:dyDescent="0.55000000000000004">
      <c r="A136" s="209"/>
      <c r="B136" s="209" t="s">
        <v>303</v>
      </c>
      <c r="C136" s="209" t="s">
        <v>406</v>
      </c>
      <c r="D136" s="51" t="s">
        <v>407</v>
      </c>
      <c r="E136" s="49">
        <v>4.0590684905862396E-4</v>
      </c>
      <c r="F136" s="49">
        <v>4.0590684905862396E-4</v>
      </c>
      <c r="G136" s="49">
        <v>4.0590684905862396E-4</v>
      </c>
      <c r="H136" s="49">
        <v>4.0590684905862396E-4</v>
      </c>
      <c r="I136" s="49">
        <v>3.3855326622154278E-9</v>
      </c>
      <c r="J136" s="49">
        <v>3.3828799061354602E-9</v>
      </c>
      <c r="K136" s="49">
        <v>2.5487138529430845E-12</v>
      </c>
      <c r="L136" s="49">
        <v>5.6709504971458482E-7</v>
      </c>
      <c r="M136" s="49">
        <v>6.1526932909938786E-7</v>
      </c>
      <c r="N136" s="49">
        <v>5.0826596751688562E-7</v>
      </c>
      <c r="O136" s="49">
        <v>3.456755101660539E-7</v>
      </c>
      <c r="P136" s="49">
        <v>2.0218756254995608E-7</v>
      </c>
      <c r="Q136" s="49">
        <v>1.3377775025312398E-7</v>
      </c>
      <c r="R136" s="49">
        <v>9.0801642753219965E-8</v>
      </c>
      <c r="S136" s="49">
        <v>2.7981663637232805E-7</v>
      </c>
      <c r="T136" s="49">
        <v>2.8484691162008696E-7</v>
      </c>
      <c r="U136" s="49">
        <v>2.617805041030256E-7</v>
      </c>
      <c r="V136" s="49">
        <v>2.2041178362860762E-7</v>
      </c>
      <c r="W136" s="49">
        <v>1.5317239587117886E-7</v>
      </c>
      <c r="X136" s="49">
        <v>1.0862295960723741E-7</v>
      </c>
      <c r="Y136" s="49">
        <v>7.8226618856804353E-8</v>
      </c>
      <c r="Z136" s="48">
        <v>3.5809125962255412E-8</v>
      </c>
    </row>
    <row r="137" spans="1:26" x14ac:dyDescent="0.55000000000000004">
      <c r="A137" s="209"/>
      <c r="B137" s="209"/>
      <c r="C137" s="209"/>
      <c r="D137" s="51" t="s">
        <v>408</v>
      </c>
      <c r="E137" s="49">
        <v>3.2873393161414058E-5</v>
      </c>
      <c r="F137" s="49">
        <v>3.2873393161414058E-5</v>
      </c>
      <c r="G137" s="49">
        <v>3.2873393161414058E-5</v>
      </c>
      <c r="H137" s="49">
        <v>3.2873393161414058E-5</v>
      </c>
      <c r="I137" s="49">
        <v>7.8482291856531689E-11</v>
      </c>
      <c r="J137" s="49">
        <v>7.8259243670668624E-11</v>
      </c>
      <c r="K137" s="49">
        <v>2.5464202461889544E-13</v>
      </c>
      <c r="L137" s="49">
        <v>4.5927627415980702E-8</v>
      </c>
      <c r="M137" s="49">
        <v>4.9829143318353943E-8</v>
      </c>
      <c r="N137" s="49">
        <v>4.116320534994456E-8</v>
      </c>
      <c r="O137" s="49">
        <v>2.7995405789075195E-8</v>
      </c>
      <c r="P137" s="49">
        <v>1.6374671310591153E-8</v>
      </c>
      <c r="Q137" s="49">
        <v>1.0834329577142098E-8</v>
      </c>
      <c r="R137" s="49">
        <v>7.3538007768323074E-9</v>
      </c>
      <c r="S137" s="49">
        <v>2.2661658264464162E-8</v>
      </c>
      <c r="T137" s="49">
        <v>2.3069047832571271E-8</v>
      </c>
      <c r="U137" s="49">
        <v>2.1200956459172833E-8</v>
      </c>
      <c r="V137" s="49">
        <v>1.7850605963993654E-8</v>
      </c>
      <c r="W137" s="49">
        <v>1.2405054023175114E-8</v>
      </c>
      <c r="X137" s="49">
        <v>8.797105212209394E-9</v>
      </c>
      <c r="Y137" s="49">
        <v>6.3353806503432782E-9</v>
      </c>
      <c r="Z137" s="48">
        <v>2.9000926672065269E-9</v>
      </c>
    </row>
    <row r="138" spans="1:26" x14ac:dyDescent="0.55000000000000004">
      <c r="A138" s="209"/>
      <c r="B138" s="209"/>
      <c r="C138" s="209"/>
      <c r="D138" s="51" t="s">
        <v>409</v>
      </c>
      <c r="E138" s="49">
        <v>7.1324099239298308E-5</v>
      </c>
      <c r="F138" s="49">
        <v>7.1324099239298308E-5</v>
      </c>
      <c r="G138" s="49">
        <v>7.1324099239298308E-5</v>
      </c>
      <c r="H138" s="49">
        <v>7.1324099239298308E-5</v>
      </c>
      <c r="I138" s="49">
        <v>2.3347667634391929E-10</v>
      </c>
      <c r="J138" s="49">
        <v>2.3303028403577975E-10</v>
      </c>
      <c r="K138" s="49">
        <v>4.8229578405095953E-13</v>
      </c>
      <c r="L138" s="49">
        <v>9.9647354307431567E-8</v>
      </c>
      <c r="M138" s="49">
        <v>1.0811231884693637E-7</v>
      </c>
      <c r="N138" s="49">
        <v>8.9310176438773522E-8</v>
      </c>
      <c r="O138" s="49">
        <v>6.0740523223144363E-8</v>
      </c>
      <c r="P138" s="49">
        <v>3.552747584749953E-8</v>
      </c>
      <c r="Q138" s="49">
        <v>2.3506815805627896E-8</v>
      </c>
      <c r="R138" s="49">
        <v>1.5955250308887035E-8</v>
      </c>
      <c r="S138" s="49">
        <v>4.9168102454324802E-8</v>
      </c>
      <c r="T138" s="49">
        <v>5.0051999466174251E-8</v>
      </c>
      <c r="U138" s="49">
        <v>4.5998875596359049E-8</v>
      </c>
      <c r="V138" s="49">
        <v>3.8729752812737249E-8</v>
      </c>
      <c r="W138" s="49">
        <v>2.6914754429923892E-8</v>
      </c>
      <c r="X138" s="49">
        <v>1.9086730782347434E-8</v>
      </c>
      <c r="Y138" s="49">
        <v>1.3745624493494701E-8</v>
      </c>
      <c r="Z138" s="48">
        <v>6.2922162060772824E-9</v>
      </c>
    </row>
    <row r="139" spans="1:26" x14ac:dyDescent="0.55000000000000004">
      <c r="A139" s="209"/>
      <c r="B139" s="209"/>
      <c r="C139" s="209" t="s">
        <v>44</v>
      </c>
      <c r="D139" s="51" t="s">
        <v>407</v>
      </c>
      <c r="E139" s="49">
        <v>3.9359606614378806E-4</v>
      </c>
      <c r="F139" s="49">
        <v>3.9359606614378806E-4</v>
      </c>
      <c r="G139" s="49">
        <v>2.5583744299346225E-4</v>
      </c>
      <c r="H139" s="49">
        <v>2.5583744299346225E-4</v>
      </c>
      <c r="I139" s="49">
        <v>2.9983980294734963E-9</v>
      </c>
      <c r="J139" s="49">
        <v>2.9962432072245431E-9</v>
      </c>
      <c r="K139" s="49">
        <v>2.154818715892571E-12</v>
      </c>
      <c r="L139" s="49">
        <v>3.6776812479574498E-7</v>
      </c>
      <c r="M139" s="49">
        <v>3.9320770490084976E-7</v>
      </c>
      <c r="N139" s="49">
        <v>3.2977095292922715E-7</v>
      </c>
      <c r="O139" s="49">
        <v>2.2693794862671464E-7</v>
      </c>
      <c r="P139" s="49">
        <v>1.3401868334675244E-7</v>
      </c>
      <c r="Q139" s="49">
        <v>8.7656648342954702E-8</v>
      </c>
      <c r="R139" s="49">
        <v>6.3041190497091757E-8</v>
      </c>
      <c r="S139" s="49">
        <v>1.8146453526105838E-7</v>
      </c>
      <c r="T139" s="49">
        <v>1.8204060412076382E-7</v>
      </c>
      <c r="U139" s="49">
        <v>1.698473079322987E-7</v>
      </c>
      <c r="V139" s="49">
        <v>1.4470159603092285E-7</v>
      </c>
      <c r="W139" s="49">
        <v>1.0152930556572153E-7</v>
      </c>
      <c r="X139" s="49">
        <v>7.1174201645988844E-8</v>
      </c>
      <c r="Y139" s="49">
        <v>5.4310682403599076E-8</v>
      </c>
      <c r="Z139" s="48">
        <v>2.4588638232573046E-8</v>
      </c>
    </row>
    <row r="140" spans="1:26" x14ac:dyDescent="0.55000000000000004">
      <c r="A140" s="209"/>
      <c r="B140" s="209"/>
      <c r="C140" s="209"/>
      <c r="D140" s="51" t="s">
        <v>408</v>
      </c>
      <c r="E140" s="49">
        <v>3.1706151489756413E-5</v>
      </c>
      <c r="F140" s="49">
        <v>3.1706151489756413E-5</v>
      </c>
      <c r="G140" s="49">
        <v>2.0608998468341671E-5</v>
      </c>
      <c r="H140" s="49">
        <v>2.0608998468341671E-5</v>
      </c>
      <c r="I140" s="49">
        <v>7.3190474109744233E-11</v>
      </c>
      <c r="J140" s="49">
        <v>7.2976094036526186E-11</v>
      </c>
      <c r="K140" s="49">
        <v>2.1438062136575913E-13</v>
      </c>
      <c r="L140" s="49">
        <v>2.9625580337019248E-8</v>
      </c>
      <c r="M140" s="49">
        <v>3.1674867029721047E-8</v>
      </c>
      <c r="N140" s="49">
        <v>2.6564716189708363E-8</v>
      </c>
      <c r="O140" s="49">
        <v>1.828099820312885E-8</v>
      </c>
      <c r="P140" s="49">
        <v>1.0795881976872983E-8</v>
      </c>
      <c r="Q140" s="49">
        <v>7.0611858463816895E-9</v>
      </c>
      <c r="R140" s="49">
        <v>5.078286364948542E-9</v>
      </c>
      <c r="S140" s="49">
        <v>1.4617885034713445E-8</v>
      </c>
      <c r="T140" s="49">
        <v>1.4664290291537522E-8</v>
      </c>
      <c r="U140" s="49">
        <v>1.3682058685671553E-8</v>
      </c>
      <c r="V140" s="49">
        <v>1.1656444561338471E-8</v>
      </c>
      <c r="W140" s="49">
        <v>8.1786984673280183E-9</v>
      </c>
      <c r="X140" s="49">
        <v>5.733441499198807E-9</v>
      </c>
      <c r="Y140" s="49">
        <v>4.3749998333862613E-9</v>
      </c>
      <c r="Z140" s="48">
        <v>1.9807390260957815E-9</v>
      </c>
    </row>
    <row r="141" spans="1:26" x14ac:dyDescent="0.55000000000000004">
      <c r="A141" s="209"/>
      <c r="B141" s="209"/>
      <c r="C141" s="209"/>
      <c r="D141" s="51" t="s">
        <v>409</v>
      </c>
      <c r="E141" s="49">
        <v>6.9224238683232494E-5</v>
      </c>
      <c r="F141" s="49">
        <v>6.9224238683232494E-5</v>
      </c>
      <c r="G141" s="49">
        <v>4.4995755144101125E-5</v>
      </c>
      <c r="H141" s="49">
        <v>4.4995755144101125E-5</v>
      </c>
      <c r="I141" s="49">
        <v>2.1328914026381777E-10</v>
      </c>
      <c r="J141" s="49">
        <v>2.1288377178840311E-10</v>
      </c>
      <c r="K141" s="49">
        <v>4.0536860268583886E-13</v>
      </c>
      <c r="L141" s="49">
        <v>6.4681714683715947E-8</v>
      </c>
      <c r="M141" s="49">
        <v>6.9155935126136841E-8</v>
      </c>
      <c r="N141" s="49">
        <v>5.7998910863174874E-8</v>
      </c>
      <c r="O141" s="49">
        <v>3.9913017617101477E-8</v>
      </c>
      <c r="P141" s="49">
        <v>2.3570716584903466E-8</v>
      </c>
      <c r="Q141" s="49">
        <v>1.5416731184625533E-8</v>
      </c>
      <c r="R141" s="49">
        <v>1.1087454355429367E-8</v>
      </c>
      <c r="S141" s="49">
        <v>3.1915319745254577E-8</v>
      </c>
      <c r="T141" s="49">
        <v>3.2016636632470765E-8</v>
      </c>
      <c r="U141" s="49">
        <v>2.9872124229297249E-8</v>
      </c>
      <c r="V141" s="49">
        <v>2.544958825332859E-8</v>
      </c>
      <c r="W141" s="49">
        <v>1.7856603473411719E-8</v>
      </c>
      <c r="X141" s="49">
        <v>1.2517858654183126E-8</v>
      </c>
      <c r="Y141" s="49">
        <v>9.5519644761452464E-9</v>
      </c>
      <c r="Z141" s="48">
        <v>4.3245598935571499E-9</v>
      </c>
    </row>
    <row r="142" spans="1:26" x14ac:dyDescent="0.55000000000000004">
      <c r="A142" s="209"/>
      <c r="B142" s="209" t="s">
        <v>304</v>
      </c>
      <c r="C142" s="209" t="s">
        <v>406</v>
      </c>
      <c r="D142" s="51" t="s">
        <v>407</v>
      </c>
      <c r="E142" s="49">
        <v>0</v>
      </c>
      <c r="F142" s="49">
        <v>0</v>
      </c>
      <c r="G142" s="49">
        <v>0</v>
      </c>
      <c r="H142" s="49">
        <v>0</v>
      </c>
      <c r="I142" s="49">
        <v>0</v>
      </c>
      <c r="J142" s="49">
        <v>0</v>
      </c>
      <c r="K142" s="49">
        <v>0</v>
      </c>
      <c r="L142" s="49">
        <v>0</v>
      </c>
      <c r="M142" s="49">
        <v>0</v>
      </c>
      <c r="N142" s="49">
        <v>0</v>
      </c>
      <c r="O142" s="49">
        <v>0</v>
      </c>
      <c r="P142" s="49">
        <v>0</v>
      </c>
      <c r="Q142" s="49">
        <v>0</v>
      </c>
      <c r="R142" s="49">
        <v>0</v>
      </c>
      <c r="S142" s="49">
        <v>0</v>
      </c>
      <c r="T142" s="49">
        <v>0</v>
      </c>
      <c r="U142" s="49">
        <v>0</v>
      </c>
      <c r="V142" s="49">
        <v>0</v>
      </c>
      <c r="W142" s="49">
        <v>0</v>
      </c>
      <c r="X142" s="49">
        <v>0</v>
      </c>
      <c r="Y142" s="49">
        <v>0</v>
      </c>
      <c r="Z142" s="48">
        <v>0</v>
      </c>
    </row>
    <row r="143" spans="1:26" x14ac:dyDescent="0.55000000000000004">
      <c r="A143" s="209"/>
      <c r="B143" s="209"/>
      <c r="C143" s="209"/>
      <c r="D143" s="51" t="s">
        <v>408</v>
      </c>
      <c r="E143" s="49">
        <v>0</v>
      </c>
      <c r="F143" s="49">
        <v>0</v>
      </c>
      <c r="G143" s="49">
        <v>0</v>
      </c>
      <c r="H143" s="49">
        <v>0</v>
      </c>
      <c r="I143" s="49">
        <v>0</v>
      </c>
      <c r="J143" s="49">
        <v>0</v>
      </c>
      <c r="K143" s="49">
        <v>0</v>
      </c>
      <c r="L143" s="49">
        <v>0</v>
      </c>
      <c r="M143" s="49">
        <v>0</v>
      </c>
      <c r="N143" s="49">
        <v>0</v>
      </c>
      <c r="O143" s="49">
        <v>0</v>
      </c>
      <c r="P143" s="49">
        <v>0</v>
      </c>
      <c r="Q143" s="49">
        <v>0</v>
      </c>
      <c r="R143" s="49">
        <v>0</v>
      </c>
      <c r="S143" s="49">
        <v>0</v>
      </c>
      <c r="T143" s="49">
        <v>0</v>
      </c>
      <c r="U143" s="49">
        <v>0</v>
      </c>
      <c r="V143" s="49">
        <v>0</v>
      </c>
      <c r="W143" s="49">
        <v>0</v>
      </c>
      <c r="X143" s="49">
        <v>0</v>
      </c>
      <c r="Y143" s="49">
        <v>0</v>
      </c>
      <c r="Z143" s="48">
        <v>0</v>
      </c>
    </row>
    <row r="144" spans="1:26" x14ac:dyDescent="0.55000000000000004">
      <c r="A144" s="209"/>
      <c r="B144" s="209"/>
      <c r="C144" s="209"/>
      <c r="D144" s="51" t="s">
        <v>409</v>
      </c>
      <c r="E144" s="49">
        <v>0</v>
      </c>
      <c r="F144" s="49">
        <v>0</v>
      </c>
      <c r="G144" s="49">
        <v>0</v>
      </c>
      <c r="H144" s="49">
        <v>0</v>
      </c>
      <c r="I144" s="49">
        <v>0</v>
      </c>
      <c r="J144" s="49">
        <v>0</v>
      </c>
      <c r="K144" s="49">
        <v>0</v>
      </c>
      <c r="L144" s="49">
        <v>0</v>
      </c>
      <c r="M144" s="49">
        <v>0</v>
      </c>
      <c r="N144" s="49">
        <v>0</v>
      </c>
      <c r="O144" s="49">
        <v>0</v>
      </c>
      <c r="P144" s="49">
        <v>0</v>
      </c>
      <c r="Q144" s="49">
        <v>0</v>
      </c>
      <c r="R144" s="49">
        <v>0</v>
      </c>
      <c r="S144" s="49">
        <v>0</v>
      </c>
      <c r="T144" s="49">
        <v>0</v>
      </c>
      <c r="U144" s="49">
        <v>0</v>
      </c>
      <c r="V144" s="49">
        <v>0</v>
      </c>
      <c r="W144" s="49">
        <v>0</v>
      </c>
      <c r="X144" s="49">
        <v>0</v>
      </c>
      <c r="Y144" s="49">
        <v>0</v>
      </c>
      <c r="Z144" s="48">
        <v>0</v>
      </c>
    </row>
    <row r="145" spans="1:26" x14ac:dyDescent="0.55000000000000004">
      <c r="A145" s="209"/>
      <c r="B145" s="209"/>
      <c r="C145" s="209" t="s">
        <v>44</v>
      </c>
      <c r="D145" s="51" t="s">
        <v>407</v>
      </c>
      <c r="E145" s="49">
        <v>0</v>
      </c>
      <c r="F145" s="49">
        <v>0</v>
      </c>
      <c r="G145" s="49">
        <v>0</v>
      </c>
      <c r="H145" s="49">
        <v>0</v>
      </c>
      <c r="I145" s="49">
        <v>0</v>
      </c>
      <c r="J145" s="49">
        <v>0</v>
      </c>
      <c r="K145" s="49">
        <v>0</v>
      </c>
      <c r="L145" s="49">
        <v>0</v>
      </c>
      <c r="M145" s="49">
        <v>0</v>
      </c>
      <c r="N145" s="49">
        <v>0</v>
      </c>
      <c r="O145" s="49">
        <v>0</v>
      </c>
      <c r="P145" s="49">
        <v>0</v>
      </c>
      <c r="Q145" s="49">
        <v>0</v>
      </c>
      <c r="R145" s="49">
        <v>0</v>
      </c>
      <c r="S145" s="49">
        <v>0</v>
      </c>
      <c r="T145" s="49">
        <v>0</v>
      </c>
      <c r="U145" s="49">
        <v>0</v>
      </c>
      <c r="V145" s="49">
        <v>0</v>
      </c>
      <c r="W145" s="49">
        <v>0</v>
      </c>
      <c r="X145" s="49">
        <v>0</v>
      </c>
      <c r="Y145" s="49">
        <v>0</v>
      </c>
      <c r="Z145" s="48">
        <v>0</v>
      </c>
    </row>
    <row r="146" spans="1:26" x14ac:dyDescent="0.55000000000000004">
      <c r="A146" s="209"/>
      <c r="B146" s="209"/>
      <c r="C146" s="209"/>
      <c r="D146" s="51" t="s">
        <v>408</v>
      </c>
      <c r="E146" s="49">
        <v>0</v>
      </c>
      <c r="F146" s="49">
        <v>0</v>
      </c>
      <c r="G146" s="49">
        <v>0</v>
      </c>
      <c r="H146" s="49">
        <v>0</v>
      </c>
      <c r="I146" s="49">
        <v>0</v>
      </c>
      <c r="J146" s="49">
        <v>0</v>
      </c>
      <c r="K146" s="49">
        <v>0</v>
      </c>
      <c r="L146" s="49">
        <v>0</v>
      </c>
      <c r="M146" s="49">
        <v>0</v>
      </c>
      <c r="N146" s="49">
        <v>0</v>
      </c>
      <c r="O146" s="49">
        <v>0</v>
      </c>
      <c r="P146" s="49">
        <v>0</v>
      </c>
      <c r="Q146" s="49">
        <v>0</v>
      </c>
      <c r="R146" s="49">
        <v>0</v>
      </c>
      <c r="S146" s="49">
        <v>0</v>
      </c>
      <c r="T146" s="49">
        <v>0</v>
      </c>
      <c r="U146" s="49">
        <v>0</v>
      </c>
      <c r="V146" s="49">
        <v>0</v>
      </c>
      <c r="W146" s="49">
        <v>0</v>
      </c>
      <c r="X146" s="49">
        <v>0</v>
      </c>
      <c r="Y146" s="49">
        <v>0</v>
      </c>
      <c r="Z146" s="48">
        <v>0</v>
      </c>
    </row>
    <row r="147" spans="1:26" x14ac:dyDescent="0.55000000000000004">
      <c r="A147" s="209"/>
      <c r="B147" s="209"/>
      <c r="C147" s="209"/>
      <c r="D147" s="51" t="s">
        <v>409</v>
      </c>
      <c r="E147" s="49">
        <v>0</v>
      </c>
      <c r="F147" s="49">
        <v>0</v>
      </c>
      <c r="G147" s="49">
        <v>0</v>
      </c>
      <c r="H147" s="49">
        <v>0</v>
      </c>
      <c r="I147" s="49">
        <v>0</v>
      </c>
      <c r="J147" s="49">
        <v>0</v>
      </c>
      <c r="K147" s="49">
        <v>0</v>
      </c>
      <c r="L147" s="49">
        <v>0</v>
      </c>
      <c r="M147" s="49">
        <v>0</v>
      </c>
      <c r="N147" s="49">
        <v>0</v>
      </c>
      <c r="O147" s="49">
        <v>0</v>
      </c>
      <c r="P147" s="49">
        <v>0</v>
      </c>
      <c r="Q147" s="49">
        <v>0</v>
      </c>
      <c r="R147" s="49">
        <v>0</v>
      </c>
      <c r="S147" s="49">
        <v>0</v>
      </c>
      <c r="T147" s="49">
        <v>0</v>
      </c>
      <c r="U147" s="49">
        <v>0</v>
      </c>
      <c r="V147" s="49">
        <v>0</v>
      </c>
      <c r="W147" s="49">
        <v>0</v>
      </c>
      <c r="X147" s="49">
        <v>0</v>
      </c>
      <c r="Y147" s="49">
        <v>0</v>
      </c>
      <c r="Z147" s="48">
        <v>0</v>
      </c>
    </row>
    <row r="148" spans="1:26" x14ac:dyDescent="0.55000000000000004">
      <c r="A148" s="209"/>
      <c r="B148" s="209" t="s">
        <v>305</v>
      </c>
      <c r="C148" s="209" t="s">
        <v>406</v>
      </c>
      <c r="D148" s="51" t="s">
        <v>407</v>
      </c>
      <c r="E148" s="49">
        <v>1.9280575330284643E-5</v>
      </c>
      <c r="F148" s="49">
        <v>1.9280575330284643E-5</v>
      </c>
      <c r="G148" s="49">
        <v>1.9280575330284643E-5</v>
      </c>
      <c r="H148" s="49">
        <v>1.9280575330284643E-5</v>
      </c>
      <c r="I148" s="49">
        <v>1.6081280145523287E-10</v>
      </c>
      <c r="J148" s="49">
        <v>1.6068679554143439E-10</v>
      </c>
      <c r="K148" s="49">
        <v>1.2106390801479655E-13</v>
      </c>
      <c r="L148" s="49">
        <v>2.6937014861442787E-8</v>
      </c>
      <c r="M148" s="49">
        <v>2.9225293132220929E-8</v>
      </c>
      <c r="N148" s="49">
        <v>2.4142633457052072E-8</v>
      </c>
      <c r="O148" s="49">
        <v>1.6419586732887566E-8</v>
      </c>
      <c r="P148" s="49">
        <v>9.6039092211229176E-9</v>
      </c>
      <c r="Q148" s="49">
        <v>6.3544431370233899E-9</v>
      </c>
      <c r="R148" s="49">
        <v>4.3130780307779483E-9</v>
      </c>
      <c r="S148" s="49">
        <v>1.3291290227685586E-8</v>
      </c>
      <c r="T148" s="49">
        <v>1.3530228301954134E-8</v>
      </c>
      <c r="U148" s="49">
        <v>1.2434573944893719E-8</v>
      </c>
      <c r="V148" s="49">
        <v>1.0469559722358865E-8</v>
      </c>
      <c r="W148" s="49">
        <v>7.2756888038809976E-9</v>
      </c>
      <c r="X148" s="49">
        <v>5.1595905813437781E-9</v>
      </c>
      <c r="Y148" s="49">
        <v>3.7157643956982073E-9</v>
      </c>
      <c r="Z148" s="48">
        <v>1.7009334832071327E-9</v>
      </c>
    </row>
    <row r="149" spans="1:26" x14ac:dyDescent="0.55000000000000004">
      <c r="A149" s="209"/>
      <c r="B149" s="209"/>
      <c r="C149" s="209"/>
      <c r="D149" s="51" t="s">
        <v>408</v>
      </c>
      <c r="E149" s="49">
        <v>1.5614861751671682E-6</v>
      </c>
      <c r="F149" s="49">
        <v>1.5614861751671682E-6</v>
      </c>
      <c r="G149" s="49">
        <v>1.5614861751671682E-6</v>
      </c>
      <c r="H149" s="49">
        <v>1.5614861751671682E-6</v>
      </c>
      <c r="I149" s="49">
        <v>3.7279088631852559E-12</v>
      </c>
      <c r="J149" s="49">
        <v>3.7173140743567604E-12</v>
      </c>
      <c r="K149" s="49">
        <v>1.2095496169397536E-14</v>
      </c>
      <c r="L149" s="49">
        <v>2.181562302259084E-9</v>
      </c>
      <c r="M149" s="49">
        <v>2.3668843076218127E-9</v>
      </c>
      <c r="N149" s="49">
        <v>1.9552522541223672E-9</v>
      </c>
      <c r="O149" s="49">
        <v>1.3297817749810723E-9</v>
      </c>
      <c r="P149" s="49">
        <v>7.7779688725308016E-10</v>
      </c>
      <c r="Q149" s="49">
        <v>5.1463065491424984E-10</v>
      </c>
      <c r="R149" s="49">
        <v>3.4930553689953468E-10</v>
      </c>
      <c r="S149" s="49">
        <v>1.076428767562048E-9</v>
      </c>
      <c r="T149" s="49">
        <v>1.0957797720471355E-9</v>
      </c>
      <c r="U149" s="49">
        <v>1.00704543181071E-9</v>
      </c>
      <c r="V149" s="49">
        <v>8.4790378328969877E-10</v>
      </c>
      <c r="W149" s="49">
        <v>5.8924006610081817E-10</v>
      </c>
      <c r="X149" s="49">
        <v>4.1786249757994644E-10</v>
      </c>
      <c r="Y149" s="49">
        <v>3.0093058089130584E-10</v>
      </c>
      <c r="Z149" s="48">
        <v>1.3775440169231007E-10</v>
      </c>
    </row>
    <row r="150" spans="1:26" x14ac:dyDescent="0.55000000000000004">
      <c r="A150" s="209"/>
      <c r="B150" s="209"/>
      <c r="C150" s="209"/>
      <c r="D150" s="51" t="s">
        <v>409</v>
      </c>
      <c r="E150" s="49">
        <v>3.3878947138666701E-6</v>
      </c>
      <c r="F150" s="49">
        <v>3.3878947138666701E-6</v>
      </c>
      <c r="G150" s="49">
        <v>3.3878947138666701E-6</v>
      </c>
      <c r="H150" s="49">
        <v>3.3878947138666701E-6</v>
      </c>
      <c r="I150" s="49">
        <v>1.1090142126336168E-11</v>
      </c>
      <c r="J150" s="49">
        <v>1.106893849169954E-11</v>
      </c>
      <c r="K150" s="49">
        <v>2.2909049742420586E-14</v>
      </c>
      <c r="L150" s="49">
        <v>4.733249329603001E-9</v>
      </c>
      <c r="M150" s="49">
        <v>5.1353351452294785E-9</v>
      </c>
      <c r="N150" s="49">
        <v>4.2422333808417426E-9</v>
      </c>
      <c r="O150" s="49">
        <v>2.8851748530993578E-9</v>
      </c>
      <c r="P150" s="49">
        <v>1.6875551027562283E-9</v>
      </c>
      <c r="Q150" s="49">
        <v>1.1165737507673252E-9</v>
      </c>
      <c r="R150" s="49">
        <v>7.5787438967213415E-10</v>
      </c>
      <c r="S150" s="49">
        <v>2.3354848665804282E-9</v>
      </c>
      <c r="T150" s="49">
        <v>2.3774699746432772E-9</v>
      </c>
      <c r="U150" s="49">
        <v>2.1849465908270552E-9</v>
      </c>
      <c r="V150" s="49">
        <v>1.8396632586050193E-9</v>
      </c>
      <c r="W150" s="49">
        <v>1.278450835421385E-9</v>
      </c>
      <c r="X150" s="49">
        <v>9.0661971216150325E-10</v>
      </c>
      <c r="Y150" s="49">
        <v>6.5291716344099827E-10</v>
      </c>
      <c r="Z150" s="48">
        <v>2.9888026978867093E-10</v>
      </c>
    </row>
    <row r="151" spans="1:26" x14ac:dyDescent="0.55000000000000004">
      <c r="A151" s="209"/>
      <c r="B151" s="209"/>
      <c r="C151" s="209" t="s">
        <v>44</v>
      </c>
      <c r="D151" s="51" t="s">
        <v>407</v>
      </c>
      <c r="E151" s="49">
        <v>1.8695813141829935E-5</v>
      </c>
      <c r="F151" s="49">
        <v>1.8695813141829935E-5</v>
      </c>
      <c r="G151" s="49">
        <v>1.2152278542189458E-5</v>
      </c>
      <c r="H151" s="49">
        <v>1.2152278542189458E-5</v>
      </c>
      <c r="I151" s="49">
        <v>1.424239063999911E-10</v>
      </c>
      <c r="J151" s="49">
        <v>1.4232155234316583E-10</v>
      </c>
      <c r="K151" s="49">
        <v>1.0235388900489715E-13</v>
      </c>
      <c r="L151" s="49">
        <v>1.7468985927797887E-8</v>
      </c>
      <c r="M151" s="49">
        <v>1.8677365982790362E-8</v>
      </c>
      <c r="N151" s="49">
        <v>1.5664120264138293E-8</v>
      </c>
      <c r="O151" s="49">
        <v>1.0779552559768947E-8</v>
      </c>
      <c r="P151" s="49">
        <v>6.3658874589707426E-9</v>
      </c>
      <c r="Q151" s="49">
        <v>4.163690796290348E-9</v>
      </c>
      <c r="R151" s="49">
        <v>2.9944565486118592E-9</v>
      </c>
      <c r="S151" s="49">
        <v>8.6195654249002747E-9</v>
      </c>
      <c r="T151" s="49">
        <v>8.6469286957362794E-9</v>
      </c>
      <c r="U151" s="49">
        <v>8.0677471267841912E-9</v>
      </c>
      <c r="V151" s="49">
        <v>6.8733258114688362E-9</v>
      </c>
      <c r="W151" s="49">
        <v>4.8226420143717739E-9</v>
      </c>
      <c r="X151" s="49">
        <v>3.3807745781844707E-9</v>
      </c>
      <c r="Y151" s="49">
        <v>2.5797574141709569E-9</v>
      </c>
      <c r="Z151" s="48">
        <v>1.16796031604722E-9</v>
      </c>
    </row>
    <row r="152" spans="1:26" x14ac:dyDescent="0.55000000000000004">
      <c r="A152" s="209"/>
      <c r="B152" s="209"/>
      <c r="C152" s="209"/>
      <c r="D152" s="51" t="s">
        <v>408</v>
      </c>
      <c r="E152" s="49">
        <v>1.5060421957634301E-6</v>
      </c>
      <c r="F152" s="49">
        <v>1.5060421957634301E-6</v>
      </c>
      <c r="G152" s="49">
        <v>9.7892742724622965E-7</v>
      </c>
      <c r="H152" s="49">
        <v>9.7892742724622965E-7</v>
      </c>
      <c r="I152" s="49">
        <v>3.4765475202128521E-12</v>
      </c>
      <c r="J152" s="49">
        <v>3.4663644667349942E-12</v>
      </c>
      <c r="K152" s="49">
        <v>1.018307951487356E-14</v>
      </c>
      <c r="L152" s="49">
        <v>1.4072150660084145E-9</v>
      </c>
      <c r="M152" s="49">
        <v>1.5045561839117503E-9</v>
      </c>
      <c r="N152" s="49">
        <v>1.2618240190111474E-9</v>
      </c>
      <c r="O152" s="49">
        <v>8.6834741464862078E-10</v>
      </c>
      <c r="P152" s="49">
        <v>5.1280439390146699E-10</v>
      </c>
      <c r="Q152" s="49">
        <v>3.3540632770313034E-10</v>
      </c>
      <c r="R152" s="49">
        <v>2.4121860233505589E-10</v>
      </c>
      <c r="S152" s="49">
        <v>6.9434953914888885E-10</v>
      </c>
      <c r="T152" s="49">
        <v>6.9655378884803257E-10</v>
      </c>
      <c r="U152" s="49">
        <v>6.4989778756939882E-10</v>
      </c>
      <c r="V152" s="49">
        <v>5.5368111666357746E-10</v>
      </c>
      <c r="W152" s="49">
        <v>3.8848817719808096E-10</v>
      </c>
      <c r="X152" s="49">
        <v>2.7233847121194339E-10</v>
      </c>
      <c r="Y152" s="49">
        <v>2.0781249208584749E-10</v>
      </c>
      <c r="Z152" s="48">
        <v>9.4085103739549659E-11</v>
      </c>
    </row>
    <row r="153" spans="1:26" x14ac:dyDescent="0.55000000000000004">
      <c r="A153" s="209"/>
      <c r="B153" s="209"/>
      <c r="C153" s="209"/>
      <c r="D153" s="51" t="s">
        <v>409</v>
      </c>
      <c r="E153" s="49">
        <v>3.2881513374535443E-6</v>
      </c>
      <c r="F153" s="49">
        <v>3.2881513374535443E-6</v>
      </c>
      <c r="G153" s="49">
        <v>2.137298369344804E-6</v>
      </c>
      <c r="H153" s="49">
        <v>2.137298369344804E-6</v>
      </c>
      <c r="I153" s="49">
        <v>1.0131234162531347E-11</v>
      </c>
      <c r="J153" s="49">
        <v>1.0111979159949149E-11</v>
      </c>
      <c r="K153" s="49">
        <v>1.9255008627577347E-14</v>
      </c>
      <c r="L153" s="49">
        <v>3.0723814474765083E-9</v>
      </c>
      <c r="M153" s="49">
        <v>3.2849069184915008E-9</v>
      </c>
      <c r="N153" s="49">
        <v>2.7549482660008074E-9</v>
      </c>
      <c r="O153" s="49">
        <v>1.8958683368123206E-9</v>
      </c>
      <c r="P153" s="49">
        <v>1.1196090377829149E-9</v>
      </c>
      <c r="Q153" s="49">
        <v>7.3229473126971318E-10</v>
      </c>
      <c r="R153" s="49">
        <v>5.2665408188289501E-10</v>
      </c>
      <c r="S153" s="49">
        <v>1.515977687899593E-9</v>
      </c>
      <c r="T153" s="49">
        <v>1.5207902400423617E-9</v>
      </c>
      <c r="U153" s="49">
        <v>1.4189259008916195E-9</v>
      </c>
      <c r="V153" s="49">
        <v>1.2088554420331083E-9</v>
      </c>
      <c r="W153" s="49">
        <v>8.4818866498705679E-10</v>
      </c>
      <c r="X153" s="49">
        <v>5.9459828607369864E-10</v>
      </c>
      <c r="Y153" s="49">
        <v>4.5371831261689933E-10</v>
      </c>
      <c r="Z153" s="48">
        <v>2.0541659494396465E-10</v>
      </c>
    </row>
    <row r="154" spans="1:26" x14ac:dyDescent="0.55000000000000004">
      <c r="A154" s="209"/>
      <c r="B154" s="209" t="s">
        <v>306</v>
      </c>
      <c r="C154" s="209" t="s">
        <v>406</v>
      </c>
      <c r="D154" s="51" t="s">
        <v>407</v>
      </c>
      <c r="E154" s="49">
        <v>3.0443013679396804E-4</v>
      </c>
      <c r="F154" s="49">
        <v>3.0443013679396804E-4</v>
      </c>
      <c r="G154" s="49">
        <v>3.0443013679396804E-4</v>
      </c>
      <c r="H154" s="49">
        <v>3.0443013679396804E-4</v>
      </c>
      <c r="I154" s="49">
        <v>2.5391494966615711E-9</v>
      </c>
      <c r="J154" s="49">
        <v>2.5371599296015953E-9</v>
      </c>
      <c r="K154" s="49">
        <v>1.9115353897073136E-12</v>
      </c>
      <c r="L154" s="49">
        <v>4.2532128728593869E-7</v>
      </c>
      <c r="M154" s="49">
        <v>4.6145199682454108E-7</v>
      </c>
      <c r="N154" s="49">
        <v>3.8119947563766435E-7</v>
      </c>
      <c r="O154" s="49">
        <v>2.5925663262454049E-7</v>
      </c>
      <c r="P154" s="49">
        <v>1.5164067191246709E-7</v>
      </c>
      <c r="Q154" s="49">
        <v>1.0033331268984299E-7</v>
      </c>
      <c r="R154" s="49">
        <v>6.810123206491498E-8</v>
      </c>
      <c r="S154" s="49">
        <v>2.0986247727924608E-7</v>
      </c>
      <c r="T154" s="49">
        <v>2.1363518371506526E-7</v>
      </c>
      <c r="U154" s="49">
        <v>1.9633537807726924E-7</v>
      </c>
      <c r="V154" s="49">
        <v>1.6530883772145574E-7</v>
      </c>
      <c r="W154" s="49">
        <v>1.1487929690338416E-7</v>
      </c>
      <c r="X154" s="49">
        <v>8.1467219705428068E-8</v>
      </c>
      <c r="Y154" s="49">
        <v>5.8669964142603281E-8</v>
      </c>
      <c r="Z154" s="48">
        <v>2.6856844471691569E-8</v>
      </c>
    </row>
    <row r="155" spans="1:26" x14ac:dyDescent="0.55000000000000004">
      <c r="A155" s="209"/>
      <c r="B155" s="209"/>
      <c r="C155" s="209"/>
      <c r="D155" s="51" t="s">
        <v>408</v>
      </c>
      <c r="E155" s="49">
        <v>2.4655044871060549E-5</v>
      </c>
      <c r="F155" s="49">
        <v>2.4655044871060549E-5</v>
      </c>
      <c r="G155" s="49">
        <v>2.4655044871060549E-5</v>
      </c>
      <c r="H155" s="49">
        <v>2.4655044871060549E-5</v>
      </c>
      <c r="I155" s="49">
        <v>5.8861718892398777E-11</v>
      </c>
      <c r="J155" s="49">
        <v>5.8694432753001478E-11</v>
      </c>
      <c r="K155" s="49">
        <v>1.9098151846417159E-13</v>
      </c>
      <c r="L155" s="49">
        <v>3.4445720561985528E-8</v>
      </c>
      <c r="M155" s="49">
        <v>3.7371857488765469E-8</v>
      </c>
      <c r="N155" s="49">
        <v>3.0872404012458428E-8</v>
      </c>
      <c r="O155" s="49">
        <v>2.0996554341806404E-8</v>
      </c>
      <c r="P155" s="49">
        <v>1.2281003482943369E-8</v>
      </c>
      <c r="Q155" s="49">
        <v>8.1257471828565758E-9</v>
      </c>
      <c r="R155" s="49">
        <v>5.5153505826242326E-9</v>
      </c>
      <c r="S155" s="49">
        <v>1.6996243698348126E-8</v>
      </c>
      <c r="T155" s="49">
        <v>1.7301785874428454E-8</v>
      </c>
      <c r="U155" s="49">
        <v>1.5900717344379628E-8</v>
      </c>
      <c r="V155" s="49">
        <v>1.3387954472995244E-8</v>
      </c>
      <c r="W155" s="49">
        <v>9.3037905173813406E-9</v>
      </c>
      <c r="X155" s="49">
        <v>6.5978289091570488E-9</v>
      </c>
      <c r="Y155" s="49">
        <v>4.7515354877574599E-9</v>
      </c>
      <c r="Z155" s="48">
        <v>2.1750695004048953E-9</v>
      </c>
    </row>
    <row r="156" spans="1:26" x14ac:dyDescent="0.55000000000000004">
      <c r="A156" s="209"/>
      <c r="B156" s="209"/>
      <c r="C156" s="209"/>
      <c r="D156" s="51" t="s">
        <v>409</v>
      </c>
      <c r="E156" s="49">
        <v>5.3493074429473738E-5</v>
      </c>
      <c r="F156" s="49">
        <v>5.3493074429473738E-5</v>
      </c>
      <c r="G156" s="49">
        <v>5.3493074429473738E-5</v>
      </c>
      <c r="H156" s="49">
        <v>5.3493074429473738E-5</v>
      </c>
      <c r="I156" s="49">
        <v>1.7510750725793949E-10</v>
      </c>
      <c r="J156" s="49">
        <v>1.7477271302683482E-10</v>
      </c>
      <c r="K156" s="49">
        <v>3.6172183803821973E-13</v>
      </c>
      <c r="L156" s="49">
        <v>7.4735515730573702E-8</v>
      </c>
      <c r="M156" s="49">
        <v>8.1084239135202294E-8</v>
      </c>
      <c r="N156" s="49">
        <v>6.6982632329080162E-8</v>
      </c>
      <c r="O156" s="49">
        <v>4.5555392417358279E-8</v>
      </c>
      <c r="P156" s="49">
        <v>2.6645606885624658E-8</v>
      </c>
      <c r="Q156" s="49">
        <v>1.7630111854220924E-8</v>
      </c>
      <c r="R156" s="49">
        <v>1.1966437731665276E-8</v>
      </c>
      <c r="S156" s="49">
        <v>3.6876076840743598E-8</v>
      </c>
      <c r="T156" s="49">
        <v>3.7538999599630696E-8</v>
      </c>
      <c r="U156" s="49">
        <v>3.4499156697269297E-8</v>
      </c>
      <c r="V156" s="49">
        <v>2.9047314609552943E-8</v>
      </c>
      <c r="W156" s="49">
        <v>2.0186065822442923E-8</v>
      </c>
      <c r="X156" s="49">
        <v>1.4315048086760577E-8</v>
      </c>
      <c r="Y156" s="49">
        <v>1.0309218370121025E-8</v>
      </c>
      <c r="Z156" s="48">
        <v>4.7191621545579616E-9</v>
      </c>
    </row>
    <row r="157" spans="1:26" x14ac:dyDescent="0.55000000000000004">
      <c r="A157" s="209"/>
      <c r="B157" s="209"/>
      <c r="C157" s="209" t="s">
        <v>44</v>
      </c>
      <c r="D157" s="51" t="s">
        <v>407</v>
      </c>
      <c r="E157" s="49">
        <v>2.9519704960784108E-4</v>
      </c>
      <c r="F157" s="49">
        <v>2.9519704960784108E-4</v>
      </c>
      <c r="G157" s="49">
        <v>1.918780822450967E-4</v>
      </c>
      <c r="H157" s="49">
        <v>1.918780822450967E-4</v>
      </c>
      <c r="I157" s="49">
        <v>2.2487985221051225E-9</v>
      </c>
      <c r="J157" s="49">
        <v>2.2471824054184073E-9</v>
      </c>
      <c r="K157" s="49">
        <v>1.6161140369194284E-12</v>
      </c>
      <c r="L157" s="49">
        <v>2.7582609359680879E-7</v>
      </c>
      <c r="M157" s="49">
        <v>2.9490577867563734E-7</v>
      </c>
      <c r="N157" s="49">
        <v>2.473282146969204E-7</v>
      </c>
      <c r="O157" s="49">
        <v>1.7020346147003598E-7</v>
      </c>
      <c r="P157" s="49">
        <v>1.0051401251006437E-7</v>
      </c>
      <c r="Q157" s="49">
        <v>6.574248625721603E-8</v>
      </c>
      <c r="R157" s="49">
        <v>4.7280892872818824E-8</v>
      </c>
      <c r="S157" s="49">
        <v>1.3609840144579384E-7</v>
      </c>
      <c r="T157" s="49">
        <v>1.3653045309057283E-7</v>
      </c>
      <c r="U157" s="49">
        <v>1.2738548094922405E-7</v>
      </c>
      <c r="V157" s="49">
        <v>1.0852619702319212E-7</v>
      </c>
      <c r="W157" s="49">
        <v>7.614697917429118E-8</v>
      </c>
      <c r="X157" s="49">
        <v>5.338065123449164E-8</v>
      </c>
      <c r="Y157" s="49">
        <v>4.0733011802699321E-8</v>
      </c>
      <c r="Z157" s="48">
        <v>1.8441478674429794E-8</v>
      </c>
    </row>
    <row r="158" spans="1:26" x14ac:dyDescent="0.55000000000000004">
      <c r="A158" s="209"/>
      <c r="B158" s="209"/>
      <c r="C158" s="209"/>
      <c r="D158" s="51" t="s">
        <v>408</v>
      </c>
      <c r="E158" s="49">
        <v>2.3779613617317315E-5</v>
      </c>
      <c r="F158" s="49">
        <v>2.3779613617317315E-5</v>
      </c>
      <c r="G158" s="49">
        <v>1.5456748851256255E-5</v>
      </c>
      <c r="H158" s="49">
        <v>1.5456748851256255E-5</v>
      </c>
      <c r="I158" s="49">
        <v>5.4892855582308181E-11</v>
      </c>
      <c r="J158" s="49">
        <v>5.4732070527394643E-11</v>
      </c>
      <c r="K158" s="49">
        <v>1.6078546602431937E-13</v>
      </c>
      <c r="L158" s="49">
        <v>2.221918525276444E-8</v>
      </c>
      <c r="M158" s="49">
        <v>2.3756150272290791E-8</v>
      </c>
      <c r="N158" s="49">
        <v>1.9923537142281274E-8</v>
      </c>
      <c r="O158" s="49">
        <v>1.371074865234664E-8</v>
      </c>
      <c r="P158" s="49">
        <v>8.0969114826547401E-9</v>
      </c>
      <c r="Q158" s="49">
        <v>5.2958893847862677E-9</v>
      </c>
      <c r="R158" s="49">
        <v>3.8087147737114082E-9</v>
      </c>
      <c r="S158" s="49">
        <v>1.0963413776035085E-8</v>
      </c>
      <c r="T158" s="49">
        <v>1.0998217718653145E-8</v>
      </c>
      <c r="U158" s="49">
        <v>1.0261544014253667E-8</v>
      </c>
      <c r="V158" s="49">
        <v>8.742333421003853E-9</v>
      </c>
      <c r="W158" s="49">
        <v>6.1340238504960146E-9</v>
      </c>
      <c r="X158" s="49">
        <v>4.3000811243991065E-9</v>
      </c>
      <c r="Y158" s="49">
        <v>3.281249875039696E-9</v>
      </c>
      <c r="Z158" s="48">
        <v>1.4855542695718363E-9</v>
      </c>
    </row>
    <row r="159" spans="1:26" x14ac:dyDescent="0.55000000000000004">
      <c r="A159" s="209"/>
      <c r="B159" s="209"/>
      <c r="C159" s="209"/>
      <c r="D159" s="51" t="s">
        <v>409</v>
      </c>
      <c r="E159" s="49">
        <v>5.1918179012424377E-5</v>
      </c>
      <c r="F159" s="49">
        <v>5.1918179012424377E-5</v>
      </c>
      <c r="G159" s="49">
        <v>3.3746816358075844E-5</v>
      </c>
      <c r="H159" s="49">
        <v>3.3746816358075844E-5</v>
      </c>
      <c r="I159" s="49">
        <v>1.5996685519786335E-10</v>
      </c>
      <c r="J159" s="49">
        <v>1.5966282884130234E-10</v>
      </c>
      <c r="K159" s="49">
        <v>3.0402645201437916E-13</v>
      </c>
      <c r="L159" s="49">
        <v>4.8511286012786963E-8</v>
      </c>
      <c r="M159" s="49">
        <v>5.1866951344602641E-8</v>
      </c>
      <c r="N159" s="49">
        <v>4.3499183147381172E-8</v>
      </c>
      <c r="O159" s="49">
        <v>2.9934763212826104E-8</v>
      </c>
      <c r="P159" s="49">
        <v>1.7678037438677602E-8</v>
      </c>
      <c r="Q159" s="49">
        <v>1.1562548388469153E-8</v>
      </c>
      <c r="R159" s="49">
        <v>8.3155907665720251E-9</v>
      </c>
      <c r="S159" s="49">
        <v>2.393648980894093E-8</v>
      </c>
      <c r="T159" s="49">
        <v>2.4012477474353072E-8</v>
      </c>
      <c r="U159" s="49">
        <v>2.2404093171972944E-8</v>
      </c>
      <c r="V159" s="49">
        <v>1.9087191189996444E-8</v>
      </c>
      <c r="W159" s="49">
        <v>1.3392452605058789E-8</v>
      </c>
      <c r="X159" s="49">
        <v>9.3883939906373454E-9</v>
      </c>
      <c r="Y159" s="49">
        <v>7.1639733571089344E-9</v>
      </c>
      <c r="Z159" s="48">
        <v>3.2434199201678623E-9</v>
      </c>
    </row>
    <row r="160" spans="1:26" x14ac:dyDescent="0.55000000000000004">
      <c r="A160" s="209"/>
      <c r="B160" s="209" t="s">
        <v>307</v>
      </c>
      <c r="C160" s="209" t="s">
        <v>406</v>
      </c>
      <c r="D160" s="51" t="s">
        <v>407</v>
      </c>
      <c r="E160" s="49">
        <v>2.0295342452931198E-4</v>
      </c>
      <c r="F160" s="49">
        <v>2.0295342452931198E-4</v>
      </c>
      <c r="G160" s="49">
        <v>2.0295342452931198E-4</v>
      </c>
      <c r="H160" s="49">
        <v>2.0295342452931198E-4</v>
      </c>
      <c r="I160" s="49">
        <v>1.6927663311077139E-9</v>
      </c>
      <c r="J160" s="49">
        <v>1.6914399530677301E-9</v>
      </c>
      <c r="K160" s="49">
        <v>1.2743569264715423E-12</v>
      </c>
      <c r="L160" s="49">
        <v>2.8354752485729241E-7</v>
      </c>
      <c r="M160" s="49">
        <v>3.0763466454969393E-7</v>
      </c>
      <c r="N160" s="49">
        <v>2.5413298375844281E-7</v>
      </c>
      <c r="O160" s="49">
        <v>1.7283775508302695E-7</v>
      </c>
      <c r="P160" s="49">
        <v>1.0109378127497804E-7</v>
      </c>
      <c r="Q160" s="49">
        <v>6.688887512656199E-8</v>
      </c>
      <c r="R160" s="49">
        <v>4.5400821376609983E-8</v>
      </c>
      <c r="S160" s="49">
        <v>1.3990831818616402E-7</v>
      </c>
      <c r="T160" s="49">
        <v>1.4242345581004348E-7</v>
      </c>
      <c r="U160" s="49">
        <v>1.308902520515128E-7</v>
      </c>
      <c r="V160" s="49">
        <v>1.1020589181430381E-7</v>
      </c>
      <c r="W160" s="49">
        <v>7.658619793558943E-8</v>
      </c>
      <c r="X160" s="49">
        <v>5.4311479803618703E-8</v>
      </c>
      <c r="Y160" s="49">
        <v>3.9113309428402176E-8</v>
      </c>
      <c r="Z160" s="48">
        <v>1.7904562981127706E-8</v>
      </c>
    </row>
    <row r="161" spans="1:26" x14ac:dyDescent="0.55000000000000004">
      <c r="A161" s="209"/>
      <c r="B161" s="209"/>
      <c r="C161" s="209"/>
      <c r="D161" s="51" t="s">
        <v>408</v>
      </c>
      <c r="E161" s="49">
        <v>1.6436696580707029E-5</v>
      </c>
      <c r="F161" s="49">
        <v>1.6436696580707029E-5</v>
      </c>
      <c r="G161" s="49">
        <v>1.6436696580707029E-5</v>
      </c>
      <c r="H161" s="49">
        <v>1.6436696580707029E-5</v>
      </c>
      <c r="I161" s="49">
        <v>3.9241145928265845E-11</v>
      </c>
      <c r="J161" s="49">
        <v>3.9129621835334312E-11</v>
      </c>
      <c r="K161" s="49">
        <v>1.2732101230944772E-13</v>
      </c>
      <c r="L161" s="49">
        <v>2.2963813707990351E-8</v>
      </c>
      <c r="M161" s="49">
        <v>2.4914571659176972E-8</v>
      </c>
      <c r="N161" s="49">
        <v>2.058160267497228E-8</v>
      </c>
      <c r="O161" s="49">
        <v>1.3997702894537597E-8</v>
      </c>
      <c r="P161" s="49">
        <v>8.1873356552955766E-9</v>
      </c>
      <c r="Q161" s="49">
        <v>5.4171647885710492E-9</v>
      </c>
      <c r="R161" s="49">
        <v>3.6769003884161537E-9</v>
      </c>
      <c r="S161" s="49">
        <v>1.1330829132232081E-8</v>
      </c>
      <c r="T161" s="49">
        <v>1.1534523916285635E-8</v>
      </c>
      <c r="U161" s="49">
        <v>1.0600478229586417E-8</v>
      </c>
      <c r="V161" s="49">
        <v>8.925302981996827E-9</v>
      </c>
      <c r="W161" s="49">
        <v>6.2025270115875571E-9</v>
      </c>
      <c r="X161" s="49">
        <v>4.398552606104697E-9</v>
      </c>
      <c r="Y161" s="49">
        <v>3.1676903251716391E-9</v>
      </c>
      <c r="Z161" s="48">
        <v>1.4500463336032634E-9</v>
      </c>
    </row>
    <row r="162" spans="1:26" x14ac:dyDescent="0.55000000000000004">
      <c r="A162" s="209"/>
      <c r="B162" s="209"/>
      <c r="C162" s="209"/>
      <c r="D162" s="51" t="s">
        <v>409</v>
      </c>
      <c r="E162" s="49">
        <v>3.5662049619649154E-5</v>
      </c>
      <c r="F162" s="49">
        <v>3.5662049619649154E-5</v>
      </c>
      <c r="G162" s="49">
        <v>3.5662049619649154E-5</v>
      </c>
      <c r="H162" s="49">
        <v>3.5662049619649154E-5</v>
      </c>
      <c r="I162" s="49">
        <v>1.1673833817195964E-10</v>
      </c>
      <c r="J162" s="49">
        <v>1.1651514201788988E-10</v>
      </c>
      <c r="K162" s="49">
        <v>2.4114789202547977E-13</v>
      </c>
      <c r="L162" s="49">
        <v>4.9823677153715783E-8</v>
      </c>
      <c r="M162" s="49">
        <v>5.4056159423468185E-8</v>
      </c>
      <c r="N162" s="49">
        <v>4.4655088219386761E-8</v>
      </c>
      <c r="O162" s="49">
        <v>3.0370261611572181E-8</v>
      </c>
      <c r="P162" s="49">
        <v>1.7763737923749765E-8</v>
      </c>
      <c r="Q162" s="49">
        <v>1.1753407902813948E-8</v>
      </c>
      <c r="R162" s="49">
        <v>7.9776251544435175E-9</v>
      </c>
      <c r="S162" s="49">
        <v>2.4584051227162401E-8</v>
      </c>
      <c r="T162" s="49">
        <v>2.5025999733087125E-8</v>
      </c>
      <c r="U162" s="49">
        <v>2.2999437798179525E-8</v>
      </c>
      <c r="V162" s="49">
        <v>1.9364876406368624E-8</v>
      </c>
      <c r="W162" s="49">
        <v>1.3457377214961946E-8</v>
      </c>
      <c r="X162" s="49">
        <v>9.543365391173717E-9</v>
      </c>
      <c r="Y162" s="49">
        <v>6.8728122467473507E-9</v>
      </c>
      <c r="Z162" s="48">
        <v>3.1461081030386412E-9</v>
      </c>
    </row>
    <row r="163" spans="1:26" x14ac:dyDescent="0.55000000000000004">
      <c r="A163" s="209"/>
      <c r="B163" s="209"/>
      <c r="C163" s="209" t="s">
        <v>44</v>
      </c>
      <c r="D163" s="51" t="s">
        <v>407</v>
      </c>
      <c r="E163" s="49">
        <v>1.9679803307189403E-4</v>
      </c>
      <c r="F163" s="49">
        <v>1.9679803307189403E-4</v>
      </c>
      <c r="G163" s="49">
        <v>1.2791872149673112E-4</v>
      </c>
      <c r="H163" s="49">
        <v>1.2791872149673112E-4</v>
      </c>
      <c r="I163" s="49">
        <v>1.4991990147367481E-9</v>
      </c>
      <c r="J163" s="49">
        <v>1.4981216036122716E-9</v>
      </c>
      <c r="K163" s="49">
        <v>1.0774093579462855E-12</v>
      </c>
      <c r="L163" s="49">
        <v>1.8388406239787249E-7</v>
      </c>
      <c r="M163" s="49">
        <v>1.9660385245042488E-7</v>
      </c>
      <c r="N163" s="49">
        <v>1.6488547646461358E-7</v>
      </c>
      <c r="O163" s="49">
        <v>1.1346897431335732E-7</v>
      </c>
      <c r="P163" s="49">
        <v>6.7009341673376219E-8</v>
      </c>
      <c r="Q163" s="49">
        <v>4.3828324171477351E-8</v>
      </c>
      <c r="R163" s="49">
        <v>3.1520595248545878E-8</v>
      </c>
      <c r="S163" s="49">
        <v>9.0732267630529192E-8</v>
      </c>
      <c r="T163" s="49">
        <v>9.1020302060381909E-8</v>
      </c>
      <c r="U163" s="49">
        <v>8.492365396614935E-8</v>
      </c>
      <c r="V163" s="49">
        <v>7.2350798015461427E-8</v>
      </c>
      <c r="W163" s="49">
        <v>5.0764652782860765E-8</v>
      </c>
      <c r="X163" s="49">
        <v>3.5587100822994422E-8</v>
      </c>
      <c r="Y163" s="49">
        <v>2.7155341201799538E-8</v>
      </c>
      <c r="Z163" s="48">
        <v>1.2294319116286523E-8</v>
      </c>
    </row>
    <row r="164" spans="1:26" x14ac:dyDescent="0.55000000000000004">
      <c r="A164" s="209"/>
      <c r="B164" s="209"/>
      <c r="C164" s="209"/>
      <c r="D164" s="51" t="s">
        <v>408</v>
      </c>
      <c r="E164" s="49">
        <v>1.5853075744878206E-5</v>
      </c>
      <c r="F164" s="49">
        <v>1.5853075744878206E-5</v>
      </c>
      <c r="G164" s="49">
        <v>1.0304499234170835E-5</v>
      </c>
      <c r="H164" s="49">
        <v>1.0304499234170835E-5</v>
      </c>
      <c r="I164" s="49">
        <v>3.6595237054872117E-11</v>
      </c>
      <c r="J164" s="49">
        <v>3.6488047018263093E-11</v>
      </c>
      <c r="K164" s="49">
        <v>1.0719031068287957E-13</v>
      </c>
      <c r="L164" s="49">
        <v>1.4812790168509624E-8</v>
      </c>
      <c r="M164" s="49">
        <v>1.5837433514860524E-8</v>
      </c>
      <c r="N164" s="49">
        <v>1.3282358094854182E-8</v>
      </c>
      <c r="O164" s="49">
        <v>9.1404991015644249E-9</v>
      </c>
      <c r="P164" s="49">
        <v>5.3979409884364915E-9</v>
      </c>
      <c r="Q164" s="49">
        <v>3.5305929231908448E-9</v>
      </c>
      <c r="R164" s="49">
        <v>2.539143182474271E-9</v>
      </c>
      <c r="S164" s="49">
        <v>7.3089425173567227E-9</v>
      </c>
      <c r="T164" s="49">
        <v>7.3321451457687609E-9</v>
      </c>
      <c r="U164" s="49">
        <v>6.8410293428357764E-9</v>
      </c>
      <c r="V164" s="49">
        <v>5.8282222806692356E-9</v>
      </c>
      <c r="W164" s="49">
        <v>4.0893492336640092E-9</v>
      </c>
      <c r="X164" s="49">
        <v>2.8667207495994035E-9</v>
      </c>
      <c r="Y164" s="49">
        <v>2.1874999166931306E-9</v>
      </c>
      <c r="Z164" s="48">
        <v>9.9036951304789074E-10</v>
      </c>
    </row>
    <row r="165" spans="1:26" x14ac:dyDescent="0.55000000000000004">
      <c r="A165" s="209"/>
      <c r="B165" s="209"/>
      <c r="C165" s="209"/>
      <c r="D165" s="51" t="s">
        <v>409</v>
      </c>
      <c r="E165" s="49">
        <v>3.4612119341616247E-5</v>
      </c>
      <c r="F165" s="49">
        <v>3.4612119341616247E-5</v>
      </c>
      <c r="G165" s="49">
        <v>2.2497877572050563E-5</v>
      </c>
      <c r="H165" s="49">
        <v>2.2497877572050563E-5</v>
      </c>
      <c r="I165" s="49">
        <v>1.0664457013190888E-10</v>
      </c>
      <c r="J165" s="49">
        <v>1.0644188589420156E-10</v>
      </c>
      <c r="K165" s="49">
        <v>2.0268430134291943E-13</v>
      </c>
      <c r="L165" s="49">
        <v>3.2340857341857973E-8</v>
      </c>
      <c r="M165" s="49">
        <v>3.457796756306842E-8</v>
      </c>
      <c r="N165" s="49">
        <v>2.8999455431587437E-8</v>
      </c>
      <c r="O165" s="49">
        <v>1.9956508808550738E-8</v>
      </c>
      <c r="P165" s="49">
        <v>1.1785358292451733E-8</v>
      </c>
      <c r="Q165" s="49">
        <v>7.7083655923127667E-9</v>
      </c>
      <c r="R165" s="49">
        <v>5.5437271777146837E-9</v>
      </c>
      <c r="S165" s="49">
        <v>1.5957659872627289E-8</v>
      </c>
      <c r="T165" s="49">
        <v>1.6008318316235382E-8</v>
      </c>
      <c r="U165" s="49">
        <v>1.4936062114648625E-8</v>
      </c>
      <c r="V165" s="49">
        <v>1.2724794126664295E-8</v>
      </c>
      <c r="W165" s="49">
        <v>8.9283017367058593E-9</v>
      </c>
      <c r="X165" s="49">
        <v>6.2589293270915628E-9</v>
      </c>
      <c r="Y165" s="49">
        <v>4.7759822380726232E-9</v>
      </c>
      <c r="Z165" s="48">
        <v>2.162279946778575E-9</v>
      </c>
    </row>
    <row r="166" spans="1:26" x14ac:dyDescent="0.55000000000000004">
      <c r="A166" s="209"/>
      <c r="B166" s="209" t="s">
        <v>308</v>
      </c>
      <c r="C166" s="209" t="s">
        <v>406</v>
      </c>
      <c r="D166" s="51" t="s">
        <v>407</v>
      </c>
      <c r="E166" s="49">
        <v>2.0295342452931197E-5</v>
      </c>
      <c r="F166" s="49">
        <v>2.0295342452931197E-5</v>
      </c>
      <c r="G166" s="49">
        <v>2.0295342452931197E-5</v>
      </c>
      <c r="H166" s="49">
        <v>2.0295342452931197E-5</v>
      </c>
      <c r="I166" s="49">
        <v>1.692766331107714E-10</v>
      </c>
      <c r="J166" s="49">
        <v>1.6914399530677299E-10</v>
      </c>
      <c r="K166" s="49">
        <v>1.2743569264715423E-13</v>
      </c>
      <c r="L166" s="49">
        <v>2.8354752485729245E-8</v>
      </c>
      <c r="M166" s="49">
        <v>3.0763466454969393E-8</v>
      </c>
      <c r="N166" s="49">
        <v>2.5413298375844281E-8</v>
      </c>
      <c r="O166" s="49">
        <v>1.7283775508302697E-8</v>
      </c>
      <c r="P166" s="49">
        <v>1.0109378127497804E-8</v>
      </c>
      <c r="Q166" s="49">
        <v>6.6888875126561976E-9</v>
      </c>
      <c r="R166" s="49">
        <v>4.5400821376609974E-9</v>
      </c>
      <c r="S166" s="49">
        <v>1.3990831818616405E-8</v>
      </c>
      <c r="T166" s="49">
        <v>1.424234558100435E-8</v>
      </c>
      <c r="U166" s="49">
        <v>1.3089025205151279E-8</v>
      </c>
      <c r="V166" s="49">
        <v>1.1020589181430379E-8</v>
      </c>
      <c r="W166" s="49">
        <v>7.658619793558942E-9</v>
      </c>
      <c r="X166" s="49">
        <v>5.4311479803618695E-9</v>
      </c>
      <c r="Y166" s="49">
        <v>3.9113309428402173E-9</v>
      </c>
      <c r="Z166" s="48">
        <v>1.7904562981127708E-9</v>
      </c>
    </row>
    <row r="167" spans="1:26" x14ac:dyDescent="0.55000000000000004">
      <c r="A167" s="209"/>
      <c r="B167" s="209"/>
      <c r="C167" s="209"/>
      <c r="D167" s="51" t="s">
        <v>408</v>
      </c>
      <c r="E167" s="49">
        <v>1.643669658070703E-6</v>
      </c>
      <c r="F167" s="49">
        <v>1.643669658070703E-6</v>
      </c>
      <c r="G167" s="49">
        <v>1.643669658070703E-6</v>
      </c>
      <c r="H167" s="49">
        <v>1.643669658070703E-6</v>
      </c>
      <c r="I167" s="49">
        <v>3.9241145928265845E-12</v>
      </c>
      <c r="J167" s="49">
        <v>3.912962183533431E-12</v>
      </c>
      <c r="K167" s="49">
        <v>1.2732101230944771E-14</v>
      </c>
      <c r="L167" s="49">
        <v>2.296381370799035E-9</v>
      </c>
      <c r="M167" s="49">
        <v>2.491457165917697E-9</v>
      </c>
      <c r="N167" s="49">
        <v>2.0581602674972278E-9</v>
      </c>
      <c r="O167" s="49">
        <v>1.3997702894537602E-9</v>
      </c>
      <c r="P167" s="49">
        <v>8.1873356552955781E-10</v>
      </c>
      <c r="Q167" s="49">
        <v>5.4171647885710502E-10</v>
      </c>
      <c r="R167" s="49">
        <v>3.6769003884161536E-10</v>
      </c>
      <c r="S167" s="49">
        <v>1.133082913223208E-9</v>
      </c>
      <c r="T167" s="49">
        <v>1.1534523916285636E-9</v>
      </c>
      <c r="U167" s="49">
        <v>1.0600478229586417E-9</v>
      </c>
      <c r="V167" s="49">
        <v>8.9253029819968266E-10</v>
      </c>
      <c r="W167" s="49">
        <v>6.2025270115875589E-10</v>
      </c>
      <c r="X167" s="49">
        <v>4.3985526061046984E-10</v>
      </c>
      <c r="Y167" s="49">
        <v>3.1676903251716391E-10</v>
      </c>
      <c r="Z167" s="48">
        <v>1.4500463336032636E-10</v>
      </c>
    </row>
    <row r="168" spans="1:26" x14ac:dyDescent="0.55000000000000004">
      <c r="A168" s="209"/>
      <c r="B168" s="209"/>
      <c r="C168" s="209"/>
      <c r="D168" s="51" t="s">
        <v>409</v>
      </c>
      <c r="E168" s="49">
        <v>3.5662049619649153E-6</v>
      </c>
      <c r="F168" s="49">
        <v>3.5662049619649153E-6</v>
      </c>
      <c r="G168" s="49">
        <v>3.5662049619649153E-6</v>
      </c>
      <c r="H168" s="49">
        <v>3.5662049619649153E-6</v>
      </c>
      <c r="I168" s="49">
        <v>1.1673833817195964E-11</v>
      </c>
      <c r="J168" s="49">
        <v>1.1651514201788986E-11</v>
      </c>
      <c r="K168" s="49">
        <v>2.4114789202547977E-14</v>
      </c>
      <c r="L168" s="49">
        <v>4.9823677153715793E-9</v>
      </c>
      <c r="M168" s="49">
        <v>5.4056159423468188E-9</v>
      </c>
      <c r="N168" s="49">
        <v>4.465508821938676E-9</v>
      </c>
      <c r="O168" s="49">
        <v>3.0370261611572179E-9</v>
      </c>
      <c r="P168" s="49">
        <v>1.7763737923749764E-9</v>
      </c>
      <c r="Q168" s="49">
        <v>1.1753407902813946E-9</v>
      </c>
      <c r="R168" s="49">
        <v>7.9776251544435158E-10</v>
      </c>
      <c r="S168" s="49">
        <v>2.45840512271624E-9</v>
      </c>
      <c r="T168" s="49">
        <v>2.5025999733087126E-9</v>
      </c>
      <c r="U168" s="49">
        <v>2.2999437798179525E-9</v>
      </c>
      <c r="V168" s="49">
        <v>1.9364876406368625E-9</v>
      </c>
      <c r="W168" s="49">
        <v>1.3457377214961945E-9</v>
      </c>
      <c r="X168" s="49">
        <v>9.5433653911737174E-10</v>
      </c>
      <c r="Y168" s="49">
        <v>6.8728122467473491E-10</v>
      </c>
      <c r="Z168" s="48">
        <v>3.1461081030386408E-10</v>
      </c>
    </row>
    <row r="169" spans="1:26" x14ac:dyDescent="0.55000000000000004">
      <c r="A169" s="209"/>
      <c r="B169" s="209"/>
      <c r="C169" s="209" t="s">
        <v>44</v>
      </c>
      <c r="D169" s="51" t="s">
        <v>407</v>
      </c>
      <c r="E169" s="49">
        <v>1.9679803307189403E-5</v>
      </c>
      <c r="F169" s="49">
        <v>1.9679803307189403E-5</v>
      </c>
      <c r="G169" s="49">
        <v>1.2791872149673112E-5</v>
      </c>
      <c r="H169" s="49">
        <v>1.2791872149673112E-5</v>
      </c>
      <c r="I169" s="49">
        <v>1.4991990147367482E-10</v>
      </c>
      <c r="J169" s="49">
        <v>1.4981216036122714E-10</v>
      </c>
      <c r="K169" s="49">
        <v>1.0774093579462856E-13</v>
      </c>
      <c r="L169" s="49">
        <v>1.8388406239787251E-8</v>
      </c>
      <c r="M169" s="49">
        <v>1.9660385245042491E-8</v>
      </c>
      <c r="N169" s="49">
        <v>1.6488547646461356E-8</v>
      </c>
      <c r="O169" s="49">
        <v>1.1346897431335733E-8</v>
      </c>
      <c r="P169" s="49">
        <v>6.7009341673376234E-9</v>
      </c>
      <c r="Q169" s="49">
        <v>4.3828324171477343E-9</v>
      </c>
      <c r="R169" s="49">
        <v>3.1520595248545881E-9</v>
      </c>
      <c r="S169" s="49">
        <v>9.0732267630529199E-9</v>
      </c>
      <c r="T169" s="49">
        <v>9.1020302060381909E-9</v>
      </c>
      <c r="U169" s="49">
        <v>8.4923653966149369E-9</v>
      </c>
      <c r="V169" s="49">
        <v>7.2350798015461426E-9</v>
      </c>
      <c r="W169" s="49">
        <v>5.0764652782860768E-9</v>
      </c>
      <c r="X169" s="49">
        <v>3.5587100822994425E-9</v>
      </c>
      <c r="Y169" s="49">
        <v>2.7155341201799542E-9</v>
      </c>
      <c r="Z169" s="48">
        <v>1.2294319116286527E-9</v>
      </c>
    </row>
    <row r="170" spans="1:26" x14ac:dyDescent="0.55000000000000004">
      <c r="A170" s="209"/>
      <c r="B170" s="209"/>
      <c r="C170" s="209"/>
      <c r="D170" s="51" t="s">
        <v>408</v>
      </c>
      <c r="E170" s="49">
        <v>1.5853075744878207E-6</v>
      </c>
      <c r="F170" s="49">
        <v>1.5853075744878207E-6</v>
      </c>
      <c r="G170" s="49">
        <v>1.0304499234170835E-6</v>
      </c>
      <c r="H170" s="49">
        <v>1.0304499234170835E-6</v>
      </c>
      <c r="I170" s="49">
        <v>3.6595237054872115E-12</v>
      </c>
      <c r="J170" s="49">
        <v>3.6488047018263088E-12</v>
      </c>
      <c r="K170" s="49">
        <v>1.0719031068287956E-14</v>
      </c>
      <c r="L170" s="49">
        <v>1.4812790168509625E-9</v>
      </c>
      <c r="M170" s="49">
        <v>1.5837433514860527E-9</v>
      </c>
      <c r="N170" s="49">
        <v>1.3282358094854177E-9</v>
      </c>
      <c r="O170" s="49">
        <v>9.1404991015644268E-10</v>
      </c>
      <c r="P170" s="49">
        <v>5.3979409884364919E-10</v>
      </c>
      <c r="Q170" s="49">
        <v>3.5305929231908451E-10</v>
      </c>
      <c r="R170" s="49">
        <v>2.5391431824742712E-10</v>
      </c>
      <c r="S170" s="49">
        <v>7.3089425173567221E-10</v>
      </c>
      <c r="T170" s="49">
        <v>7.3321451457687628E-10</v>
      </c>
      <c r="U170" s="49">
        <v>6.8410293428357752E-10</v>
      </c>
      <c r="V170" s="49">
        <v>5.8282222806692365E-10</v>
      </c>
      <c r="W170" s="49">
        <v>4.0893492336640088E-10</v>
      </c>
      <c r="X170" s="49">
        <v>2.8667207495994036E-10</v>
      </c>
      <c r="Y170" s="49">
        <v>2.1874999166931303E-10</v>
      </c>
      <c r="Z170" s="48">
        <v>9.9036951304789061E-11</v>
      </c>
    </row>
    <row r="171" spans="1:26" x14ac:dyDescent="0.55000000000000004">
      <c r="A171" s="209"/>
      <c r="B171" s="209"/>
      <c r="C171" s="209"/>
      <c r="D171" s="51" t="s">
        <v>409</v>
      </c>
      <c r="E171" s="49">
        <v>3.4612119341616248E-6</v>
      </c>
      <c r="F171" s="49">
        <v>3.4612119341616248E-6</v>
      </c>
      <c r="G171" s="49">
        <v>2.2497877572050561E-6</v>
      </c>
      <c r="H171" s="49">
        <v>2.2497877572050561E-6</v>
      </c>
      <c r="I171" s="49">
        <v>1.0664457013190889E-11</v>
      </c>
      <c r="J171" s="49">
        <v>1.0644188589420156E-11</v>
      </c>
      <c r="K171" s="49">
        <v>2.0268430134291942E-14</v>
      </c>
      <c r="L171" s="49">
        <v>3.2340857341857971E-9</v>
      </c>
      <c r="M171" s="49">
        <v>3.4577967563068423E-9</v>
      </c>
      <c r="N171" s="49">
        <v>2.8999455431587439E-9</v>
      </c>
      <c r="O171" s="49">
        <v>1.995650880855074E-9</v>
      </c>
      <c r="P171" s="49">
        <v>1.1785358292451735E-9</v>
      </c>
      <c r="Q171" s="49">
        <v>7.7083655923127663E-10</v>
      </c>
      <c r="R171" s="49">
        <v>5.5437271777146845E-10</v>
      </c>
      <c r="S171" s="49">
        <v>1.595765987262729E-9</v>
      </c>
      <c r="T171" s="49">
        <v>1.6008318316235378E-9</v>
      </c>
      <c r="U171" s="49">
        <v>1.4936062114648625E-9</v>
      </c>
      <c r="V171" s="49">
        <v>1.2724794126664295E-9</v>
      </c>
      <c r="W171" s="49">
        <v>8.9283017367058588E-10</v>
      </c>
      <c r="X171" s="49">
        <v>6.2589293270915632E-10</v>
      </c>
      <c r="Y171" s="49">
        <v>4.7759822380726226E-10</v>
      </c>
      <c r="Z171" s="48">
        <v>2.1622799467785746E-10</v>
      </c>
    </row>
    <row r="172" spans="1:26" x14ac:dyDescent="0.55000000000000004">
      <c r="A172" s="209"/>
      <c r="B172" s="209" t="s">
        <v>309</v>
      </c>
      <c r="C172" s="209" t="s">
        <v>406</v>
      </c>
      <c r="D172" s="51" t="s">
        <v>407</v>
      </c>
      <c r="E172" s="49">
        <v>4.0590684905862395E-5</v>
      </c>
      <c r="F172" s="49">
        <v>4.0590684905862395E-5</v>
      </c>
      <c r="G172" s="49">
        <v>4.0590684905862395E-5</v>
      </c>
      <c r="H172" s="49">
        <v>4.0590684905862395E-5</v>
      </c>
      <c r="I172" s="49">
        <v>3.385532662215428E-10</v>
      </c>
      <c r="J172" s="49">
        <v>3.3828799061354599E-10</v>
      </c>
      <c r="K172" s="49">
        <v>2.5487138529430845E-13</v>
      </c>
      <c r="L172" s="49">
        <v>5.6709504971458491E-8</v>
      </c>
      <c r="M172" s="49">
        <v>6.1526932909938786E-8</v>
      </c>
      <c r="N172" s="49">
        <v>5.0826596751688562E-8</v>
      </c>
      <c r="O172" s="49">
        <v>3.4567551016605394E-8</v>
      </c>
      <c r="P172" s="49">
        <v>2.0218756254995608E-8</v>
      </c>
      <c r="Q172" s="49">
        <v>1.3377775025312395E-8</v>
      </c>
      <c r="R172" s="49">
        <v>9.0801642753219949E-9</v>
      </c>
      <c r="S172" s="49">
        <v>2.798166363723281E-8</v>
      </c>
      <c r="T172" s="49">
        <v>2.84846911620087E-8</v>
      </c>
      <c r="U172" s="49">
        <v>2.6178050410302558E-8</v>
      </c>
      <c r="V172" s="49">
        <v>2.2041178362860758E-8</v>
      </c>
      <c r="W172" s="49">
        <v>1.5317239587117884E-8</v>
      </c>
      <c r="X172" s="49">
        <v>1.0862295960723739E-8</v>
      </c>
      <c r="Y172" s="49">
        <v>7.8226618856804346E-9</v>
      </c>
      <c r="Z172" s="48">
        <v>3.5809125962255416E-9</v>
      </c>
    </row>
    <row r="173" spans="1:26" x14ac:dyDescent="0.55000000000000004">
      <c r="A173" s="209"/>
      <c r="B173" s="209"/>
      <c r="C173" s="209"/>
      <c r="D173" s="51" t="s">
        <v>408</v>
      </c>
      <c r="E173" s="49">
        <v>3.287339316141406E-6</v>
      </c>
      <c r="F173" s="49">
        <v>3.287339316141406E-6</v>
      </c>
      <c r="G173" s="49">
        <v>3.287339316141406E-6</v>
      </c>
      <c r="H173" s="49">
        <v>3.287339316141406E-6</v>
      </c>
      <c r="I173" s="49">
        <v>7.8482291856531689E-12</v>
      </c>
      <c r="J173" s="49">
        <v>7.8259243670668621E-12</v>
      </c>
      <c r="K173" s="49">
        <v>2.5464202461889543E-14</v>
      </c>
      <c r="L173" s="49">
        <v>4.5927627415980699E-9</v>
      </c>
      <c r="M173" s="49">
        <v>4.982914331835394E-9</v>
      </c>
      <c r="N173" s="49">
        <v>4.1163205349944555E-9</v>
      </c>
      <c r="O173" s="49">
        <v>2.7995405789075204E-9</v>
      </c>
      <c r="P173" s="49">
        <v>1.6374671310591156E-9</v>
      </c>
      <c r="Q173" s="49">
        <v>1.08343295771421E-9</v>
      </c>
      <c r="R173" s="49">
        <v>7.3538007768323072E-10</v>
      </c>
      <c r="S173" s="49">
        <v>2.266165826446416E-9</v>
      </c>
      <c r="T173" s="49">
        <v>2.3069047832571272E-9</v>
      </c>
      <c r="U173" s="49">
        <v>2.1200956459172834E-9</v>
      </c>
      <c r="V173" s="49">
        <v>1.7850605963993653E-9</v>
      </c>
      <c r="W173" s="49">
        <v>1.2405054023175118E-9</v>
      </c>
      <c r="X173" s="49">
        <v>8.7971052122093967E-10</v>
      </c>
      <c r="Y173" s="49">
        <v>6.3353806503432782E-10</v>
      </c>
      <c r="Z173" s="48">
        <v>2.9000926672065272E-10</v>
      </c>
    </row>
    <row r="174" spans="1:26" x14ac:dyDescent="0.55000000000000004">
      <c r="A174" s="209"/>
      <c r="B174" s="209"/>
      <c r="C174" s="209"/>
      <c r="D174" s="51" t="s">
        <v>409</v>
      </c>
      <c r="E174" s="49">
        <v>7.1324099239298306E-6</v>
      </c>
      <c r="F174" s="49">
        <v>7.1324099239298306E-6</v>
      </c>
      <c r="G174" s="49">
        <v>7.1324099239298306E-6</v>
      </c>
      <c r="H174" s="49">
        <v>7.1324099239298306E-6</v>
      </c>
      <c r="I174" s="49">
        <v>2.3347667634391927E-11</v>
      </c>
      <c r="J174" s="49">
        <v>2.3303028403577973E-11</v>
      </c>
      <c r="K174" s="49">
        <v>4.8229578405095953E-14</v>
      </c>
      <c r="L174" s="49">
        <v>9.9647354307431587E-9</v>
      </c>
      <c r="M174" s="49">
        <v>1.0811231884693638E-8</v>
      </c>
      <c r="N174" s="49">
        <v>8.9310176438773519E-9</v>
      </c>
      <c r="O174" s="49">
        <v>6.0740523223144358E-9</v>
      </c>
      <c r="P174" s="49">
        <v>3.5527475847499529E-9</v>
      </c>
      <c r="Q174" s="49">
        <v>2.3506815805627893E-9</v>
      </c>
      <c r="R174" s="49">
        <v>1.5955250308887032E-9</v>
      </c>
      <c r="S174" s="49">
        <v>4.9168102454324801E-9</v>
      </c>
      <c r="T174" s="49">
        <v>5.0051999466174252E-9</v>
      </c>
      <c r="U174" s="49">
        <v>4.5998875596359051E-9</v>
      </c>
      <c r="V174" s="49">
        <v>3.872975281273725E-9</v>
      </c>
      <c r="W174" s="49">
        <v>2.691475442992389E-9</v>
      </c>
      <c r="X174" s="49">
        <v>1.9086730782347435E-9</v>
      </c>
      <c r="Y174" s="49">
        <v>1.3745624493494698E-9</v>
      </c>
      <c r="Z174" s="48">
        <v>6.2922162060772815E-10</v>
      </c>
    </row>
    <row r="175" spans="1:26" x14ac:dyDescent="0.55000000000000004">
      <c r="A175" s="209"/>
      <c r="B175" s="209"/>
      <c r="C175" s="209" t="s">
        <v>44</v>
      </c>
      <c r="D175" s="51" t="s">
        <v>407</v>
      </c>
      <c r="E175" s="49">
        <v>3.9359606614378806E-5</v>
      </c>
      <c r="F175" s="49">
        <v>3.9359606614378806E-5</v>
      </c>
      <c r="G175" s="49">
        <v>2.5583744299346225E-5</v>
      </c>
      <c r="H175" s="49">
        <v>2.5583744299346225E-5</v>
      </c>
      <c r="I175" s="49">
        <v>2.9983980294734964E-10</v>
      </c>
      <c r="J175" s="49">
        <v>2.9962432072245428E-10</v>
      </c>
      <c r="K175" s="49">
        <v>2.1548187158925711E-13</v>
      </c>
      <c r="L175" s="49">
        <v>3.6776812479574502E-8</v>
      </c>
      <c r="M175" s="49">
        <v>3.9320770490084983E-8</v>
      </c>
      <c r="N175" s="49">
        <v>3.2977095292922713E-8</v>
      </c>
      <c r="O175" s="49">
        <v>2.2693794862671467E-8</v>
      </c>
      <c r="P175" s="49">
        <v>1.3401868334675247E-8</v>
      </c>
      <c r="Q175" s="49">
        <v>8.7656648342954686E-9</v>
      </c>
      <c r="R175" s="49">
        <v>6.3041190497091762E-9</v>
      </c>
      <c r="S175" s="49">
        <v>1.814645352610584E-8</v>
      </c>
      <c r="T175" s="49">
        <v>1.8204060412076382E-8</v>
      </c>
      <c r="U175" s="49">
        <v>1.6984730793229874E-8</v>
      </c>
      <c r="V175" s="49">
        <v>1.4470159603092285E-8</v>
      </c>
      <c r="W175" s="49">
        <v>1.0152930556572154E-8</v>
      </c>
      <c r="X175" s="49">
        <v>7.1174201645988851E-9</v>
      </c>
      <c r="Y175" s="49">
        <v>5.4310682403599083E-9</v>
      </c>
      <c r="Z175" s="48">
        <v>2.4588638232573053E-9</v>
      </c>
    </row>
    <row r="176" spans="1:26" x14ac:dyDescent="0.55000000000000004">
      <c r="A176" s="209"/>
      <c r="B176" s="209"/>
      <c r="C176" s="209"/>
      <c r="D176" s="51" t="s">
        <v>408</v>
      </c>
      <c r="E176" s="49">
        <v>3.1706151489756414E-6</v>
      </c>
      <c r="F176" s="49">
        <v>3.1706151489756414E-6</v>
      </c>
      <c r="G176" s="49">
        <v>2.0608998468341671E-6</v>
      </c>
      <c r="H176" s="49">
        <v>2.0608998468341671E-6</v>
      </c>
      <c r="I176" s="49">
        <v>7.319047410974423E-12</v>
      </c>
      <c r="J176" s="49">
        <v>7.2976094036526176E-12</v>
      </c>
      <c r="K176" s="49">
        <v>2.1438062136575911E-14</v>
      </c>
      <c r="L176" s="49">
        <v>2.9625580337019251E-9</v>
      </c>
      <c r="M176" s="49">
        <v>3.1674867029721054E-9</v>
      </c>
      <c r="N176" s="49">
        <v>2.6564716189708353E-9</v>
      </c>
      <c r="O176" s="49">
        <v>1.8280998203128854E-9</v>
      </c>
      <c r="P176" s="49">
        <v>1.0795881976872984E-9</v>
      </c>
      <c r="Q176" s="49">
        <v>7.0611858463816901E-10</v>
      </c>
      <c r="R176" s="49">
        <v>5.0782863649485424E-10</v>
      </c>
      <c r="S176" s="49">
        <v>1.4617885034713444E-9</v>
      </c>
      <c r="T176" s="49">
        <v>1.4664290291537526E-9</v>
      </c>
      <c r="U176" s="49">
        <v>1.368205868567155E-9</v>
      </c>
      <c r="V176" s="49">
        <v>1.1656444561338473E-9</v>
      </c>
      <c r="W176" s="49">
        <v>8.1786984673280175E-10</v>
      </c>
      <c r="X176" s="49">
        <v>5.7334414991988072E-10</v>
      </c>
      <c r="Y176" s="49">
        <v>4.3749998333862607E-10</v>
      </c>
      <c r="Z176" s="48">
        <v>1.9807390260957812E-10</v>
      </c>
    </row>
    <row r="177" spans="1:26" x14ac:dyDescent="0.55000000000000004">
      <c r="A177" s="209"/>
      <c r="B177" s="209"/>
      <c r="C177" s="209"/>
      <c r="D177" s="51" t="s">
        <v>409</v>
      </c>
      <c r="E177" s="49">
        <v>6.9224238683232495E-6</v>
      </c>
      <c r="F177" s="49">
        <v>6.9224238683232495E-6</v>
      </c>
      <c r="G177" s="49">
        <v>4.4995755144101122E-6</v>
      </c>
      <c r="H177" s="49">
        <v>4.4995755144101122E-6</v>
      </c>
      <c r="I177" s="49">
        <v>2.1328914026381777E-11</v>
      </c>
      <c r="J177" s="49">
        <v>2.1288377178840311E-11</v>
      </c>
      <c r="K177" s="49">
        <v>4.0536860268583883E-14</v>
      </c>
      <c r="L177" s="49">
        <v>6.4681714683715942E-9</v>
      </c>
      <c r="M177" s="49">
        <v>6.9155935126136846E-9</v>
      </c>
      <c r="N177" s="49">
        <v>5.7998910863174879E-9</v>
      </c>
      <c r="O177" s="49">
        <v>3.991301761710148E-9</v>
      </c>
      <c r="P177" s="49">
        <v>2.357071658490347E-9</v>
      </c>
      <c r="Q177" s="49">
        <v>1.5416731184625533E-9</v>
      </c>
      <c r="R177" s="49">
        <v>1.1087454355429369E-9</v>
      </c>
      <c r="S177" s="49">
        <v>3.1915319745254579E-9</v>
      </c>
      <c r="T177" s="49">
        <v>3.2016636632470756E-9</v>
      </c>
      <c r="U177" s="49">
        <v>2.9872124229297249E-9</v>
      </c>
      <c r="V177" s="49">
        <v>2.544958825332859E-9</v>
      </c>
      <c r="W177" s="49">
        <v>1.7856603473411718E-9</v>
      </c>
      <c r="X177" s="49">
        <v>1.2517858654183126E-9</v>
      </c>
      <c r="Y177" s="49">
        <v>9.5519644761452452E-10</v>
      </c>
      <c r="Z177" s="48">
        <v>4.3245598935571491E-10</v>
      </c>
    </row>
    <row r="178" spans="1:26" x14ac:dyDescent="0.55000000000000004">
      <c r="A178" s="209"/>
      <c r="B178" s="209" t="s">
        <v>310</v>
      </c>
      <c r="C178" s="209" t="s">
        <v>406</v>
      </c>
      <c r="D178" s="51" t="s">
        <v>407</v>
      </c>
      <c r="E178" s="49">
        <v>0</v>
      </c>
      <c r="F178" s="49">
        <v>0</v>
      </c>
      <c r="G178" s="49">
        <v>0</v>
      </c>
      <c r="H178" s="49">
        <v>0</v>
      </c>
      <c r="I178" s="49">
        <v>0</v>
      </c>
      <c r="J178" s="49">
        <v>0</v>
      </c>
      <c r="K178" s="49">
        <v>0</v>
      </c>
      <c r="L178" s="49">
        <v>0</v>
      </c>
      <c r="M178" s="49">
        <v>0</v>
      </c>
      <c r="N178" s="49">
        <v>0</v>
      </c>
      <c r="O178" s="49">
        <v>0</v>
      </c>
      <c r="P178" s="49">
        <v>0</v>
      </c>
      <c r="Q178" s="49">
        <v>0</v>
      </c>
      <c r="R178" s="49">
        <v>0</v>
      </c>
      <c r="S178" s="49">
        <v>0</v>
      </c>
      <c r="T178" s="49">
        <v>0</v>
      </c>
      <c r="U178" s="49">
        <v>0</v>
      </c>
      <c r="V178" s="49">
        <v>0</v>
      </c>
      <c r="W178" s="49">
        <v>0</v>
      </c>
      <c r="X178" s="49">
        <v>0</v>
      </c>
      <c r="Y178" s="49">
        <v>0</v>
      </c>
      <c r="Z178" s="48">
        <v>0</v>
      </c>
    </row>
    <row r="179" spans="1:26" x14ac:dyDescent="0.55000000000000004">
      <c r="A179" s="209"/>
      <c r="B179" s="209"/>
      <c r="C179" s="209"/>
      <c r="D179" s="51" t="s">
        <v>408</v>
      </c>
      <c r="E179" s="49">
        <v>0</v>
      </c>
      <c r="F179" s="49">
        <v>0</v>
      </c>
      <c r="G179" s="49">
        <v>0</v>
      </c>
      <c r="H179" s="49">
        <v>0</v>
      </c>
      <c r="I179" s="49">
        <v>0</v>
      </c>
      <c r="J179" s="49">
        <v>0</v>
      </c>
      <c r="K179" s="49">
        <v>0</v>
      </c>
      <c r="L179" s="49">
        <v>0</v>
      </c>
      <c r="M179" s="49">
        <v>0</v>
      </c>
      <c r="N179" s="49">
        <v>0</v>
      </c>
      <c r="O179" s="49">
        <v>0</v>
      </c>
      <c r="P179" s="49">
        <v>0</v>
      </c>
      <c r="Q179" s="49">
        <v>0</v>
      </c>
      <c r="R179" s="49">
        <v>0</v>
      </c>
      <c r="S179" s="49">
        <v>0</v>
      </c>
      <c r="T179" s="49">
        <v>0</v>
      </c>
      <c r="U179" s="49">
        <v>0</v>
      </c>
      <c r="V179" s="49">
        <v>0</v>
      </c>
      <c r="W179" s="49">
        <v>0</v>
      </c>
      <c r="X179" s="49">
        <v>0</v>
      </c>
      <c r="Y179" s="49">
        <v>0</v>
      </c>
      <c r="Z179" s="48">
        <v>0</v>
      </c>
    </row>
    <row r="180" spans="1:26" x14ac:dyDescent="0.55000000000000004">
      <c r="A180" s="209"/>
      <c r="B180" s="209"/>
      <c r="C180" s="209"/>
      <c r="D180" s="51" t="s">
        <v>409</v>
      </c>
      <c r="E180" s="49">
        <v>0</v>
      </c>
      <c r="F180" s="49">
        <v>0</v>
      </c>
      <c r="G180" s="49">
        <v>0</v>
      </c>
      <c r="H180" s="49">
        <v>0</v>
      </c>
      <c r="I180" s="49">
        <v>0</v>
      </c>
      <c r="J180" s="49">
        <v>0</v>
      </c>
      <c r="K180" s="49">
        <v>0</v>
      </c>
      <c r="L180" s="49">
        <v>0</v>
      </c>
      <c r="M180" s="49">
        <v>0</v>
      </c>
      <c r="N180" s="49">
        <v>0</v>
      </c>
      <c r="O180" s="49">
        <v>0</v>
      </c>
      <c r="P180" s="49">
        <v>0</v>
      </c>
      <c r="Q180" s="49">
        <v>0</v>
      </c>
      <c r="R180" s="49">
        <v>0</v>
      </c>
      <c r="S180" s="49">
        <v>0</v>
      </c>
      <c r="T180" s="49">
        <v>0</v>
      </c>
      <c r="U180" s="49">
        <v>0</v>
      </c>
      <c r="V180" s="49">
        <v>0</v>
      </c>
      <c r="W180" s="49">
        <v>0</v>
      </c>
      <c r="X180" s="49">
        <v>0</v>
      </c>
      <c r="Y180" s="49">
        <v>0</v>
      </c>
      <c r="Z180" s="48">
        <v>0</v>
      </c>
    </row>
    <row r="181" spans="1:26" x14ac:dyDescent="0.55000000000000004">
      <c r="A181" s="209"/>
      <c r="B181" s="209"/>
      <c r="C181" s="209" t="s">
        <v>44</v>
      </c>
      <c r="D181" s="51" t="s">
        <v>407</v>
      </c>
      <c r="E181" s="49">
        <v>0</v>
      </c>
      <c r="F181" s="49">
        <v>0</v>
      </c>
      <c r="G181" s="49">
        <v>0</v>
      </c>
      <c r="H181" s="49">
        <v>0</v>
      </c>
      <c r="I181" s="49">
        <v>0</v>
      </c>
      <c r="J181" s="49">
        <v>0</v>
      </c>
      <c r="K181" s="49">
        <v>0</v>
      </c>
      <c r="L181" s="49">
        <v>0</v>
      </c>
      <c r="M181" s="49">
        <v>0</v>
      </c>
      <c r="N181" s="49">
        <v>0</v>
      </c>
      <c r="O181" s="49">
        <v>0</v>
      </c>
      <c r="P181" s="49">
        <v>0</v>
      </c>
      <c r="Q181" s="49">
        <v>0</v>
      </c>
      <c r="R181" s="49">
        <v>0</v>
      </c>
      <c r="S181" s="49">
        <v>0</v>
      </c>
      <c r="T181" s="49">
        <v>0</v>
      </c>
      <c r="U181" s="49">
        <v>0</v>
      </c>
      <c r="V181" s="49">
        <v>0</v>
      </c>
      <c r="W181" s="49">
        <v>0</v>
      </c>
      <c r="X181" s="49">
        <v>0</v>
      </c>
      <c r="Y181" s="49">
        <v>0</v>
      </c>
      <c r="Z181" s="48">
        <v>0</v>
      </c>
    </row>
    <row r="182" spans="1:26" x14ac:dyDescent="0.55000000000000004">
      <c r="A182" s="209"/>
      <c r="B182" s="209"/>
      <c r="C182" s="209"/>
      <c r="D182" s="51" t="s">
        <v>408</v>
      </c>
      <c r="E182" s="49">
        <v>0</v>
      </c>
      <c r="F182" s="49">
        <v>0</v>
      </c>
      <c r="G182" s="49">
        <v>0</v>
      </c>
      <c r="H182" s="49">
        <v>0</v>
      </c>
      <c r="I182" s="49">
        <v>0</v>
      </c>
      <c r="J182" s="49">
        <v>0</v>
      </c>
      <c r="K182" s="49">
        <v>0</v>
      </c>
      <c r="L182" s="49">
        <v>0</v>
      </c>
      <c r="M182" s="49">
        <v>0</v>
      </c>
      <c r="N182" s="49">
        <v>0</v>
      </c>
      <c r="O182" s="49">
        <v>0</v>
      </c>
      <c r="P182" s="49">
        <v>0</v>
      </c>
      <c r="Q182" s="49">
        <v>0</v>
      </c>
      <c r="R182" s="49">
        <v>0</v>
      </c>
      <c r="S182" s="49">
        <v>0</v>
      </c>
      <c r="T182" s="49">
        <v>0</v>
      </c>
      <c r="U182" s="49">
        <v>0</v>
      </c>
      <c r="V182" s="49">
        <v>0</v>
      </c>
      <c r="W182" s="49">
        <v>0</v>
      </c>
      <c r="X182" s="49">
        <v>0</v>
      </c>
      <c r="Y182" s="49">
        <v>0</v>
      </c>
      <c r="Z182" s="48">
        <v>0</v>
      </c>
    </row>
    <row r="183" spans="1:26" x14ac:dyDescent="0.55000000000000004">
      <c r="A183" s="209"/>
      <c r="B183" s="209"/>
      <c r="C183" s="209"/>
      <c r="D183" s="51" t="s">
        <v>409</v>
      </c>
      <c r="E183" s="49">
        <v>0</v>
      </c>
      <c r="F183" s="49">
        <v>0</v>
      </c>
      <c r="G183" s="49">
        <v>0</v>
      </c>
      <c r="H183" s="49">
        <v>0</v>
      </c>
      <c r="I183" s="49">
        <v>0</v>
      </c>
      <c r="J183" s="49">
        <v>0</v>
      </c>
      <c r="K183" s="49">
        <v>0</v>
      </c>
      <c r="L183" s="49">
        <v>0</v>
      </c>
      <c r="M183" s="49">
        <v>0</v>
      </c>
      <c r="N183" s="49">
        <v>0</v>
      </c>
      <c r="O183" s="49">
        <v>0</v>
      </c>
      <c r="P183" s="49">
        <v>0</v>
      </c>
      <c r="Q183" s="49">
        <v>0</v>
      </c>
      <c r="R183" s="49">
        <v>0</v>
      </c>
      <c r="S183" s="49">
        <v>0</v>
      </c>
      <c r="T183" s="49">
        <v>0</v>
      </c>
      <c r="U183" s="49">
        <v>0</v>
      </c>
      <c r="V183" s="49">
        <v>0</v>
      </c>
      <c r="W183" s="49">
        <v>0</v>
      </c>
      <c r="X183" s="49">
        <v>0</v>
      </c>
      <c r="Y183" s="49">
        <v>0</v>
      </c>
      <c r="Z183" s="48">
        <v>0</v>
      </c>
    </row>
    <row r="184" spans="1:26" x14ac:dyDescent="0.55000000000000004">
      <c r="A184" s="209"/>
      <c r="B184" s="209" t="s">
        <v>311</v>
      </c>
      <c r="C184" s="209" t="s">
        <v>406</v>
      </c>
      <c r="D184" s="51" t="s">
        <v>407</v>
      </c>
      <c r="E184" s="49">
        <v>2.0295342452931198E-4</v>
      </c>
      <c r="F184" s="49">
        <v>2.0295342452931198E-4</v>
      </c>
      <c r="G184" s="49">
        <v>2.0295342452931198E-4</v>
      </c>
      <c r="H184" s="49">
        <v>2.0295342452931198E-4</v>
      </c>
      <c r="I184" s="49">
        <v>1.6927663311077139E-9</v>
      </c>
      <c r="J184" s="49">
        <v>1.6914399530677301E-9</v>
      </c>
      <c r="K184" s="49">
        <v>1.2743569264715423E-12</v>
      </c>
      <c r="L184" s="49">
        <v>2.8354752485729241E-7</v>
      </c>
      <c r="M184" s="49">
        <v>3.0763466454969393E-7</v>
      </c>
      <c r="N184" s="49">
        <v>2.5413298375844281E-7</v>
      </c>
      <c r="O184" s="49">
        <v>1.7283775508302695E-7</v>
      </c>
      <c r="P184" s="49">
        <v>1.0109378127497804E-7</v>
      </c>
      <c r="Q184" s="49">
        <v>6.688887512656199E-8</v>
      </c>
      <c r="R184" s="49">
        <v>4.5400821376609983E-8</v>
      </c>
      <c r="S184" s="49">
        <v>1.3990831818616402E-7</v>
      </c>
      <c r="T184" s="49">
        <v>1.4242345581004348E-7</v>
      </c>
      <c r="U184" s="49">
        <v>1.308902520515128E-7</v>
      </c>
      <c r="V184" s="49">
        <v>1.1020589181430381E-7</v>
      </c>
      <c r="W184" s="49">
        <v>7.658619793558943E-8</v>
      </c>
      <c r="X184" s="49">
        <v>5.4311479803618703E-8</v>
      </c>
      <c r="Y184" s="49">
        <v>3.9113309428402176E-8</v>
      </c>
      <c r="Z184" s="48">
        <v>1.7904562981127706E-8</v>
      </c>
    </row>
    <row r="185" spans="1:26" x14ac:dyDescent="0.55000000000000004">
      <c r="A185" s="209"/>
      <c r="B185" s="209"/>
      <c r="C185" s="209"/>
      <c r="D185" s="51" t="s">
        <v>408</v>
      </c>
      <c r="E185" s="49">
        <v>1.6436696580707029E-5</v>
      </c>
      <c r="F185" s="49">
        <v>1.6436696580707029E-5</v>
      </c>
      <c r="G185" s="49">
        <v>1.6436696580707029E-5</v>
      </c>
      <c r="H185" s="49">
        <v>1.6436696580707029E-5</v>
      </c>
      <c r="I185" s="49">
        <v>3.9241145928265845E-11</v>
      </c>
      <c r="J185" s="49">
        <v>3.9129621835334312E-11</v>
      </c>
      <c r="K185" s="49">
        <v>1.2732101230944772E-13</v>
      </c>
      <c r="L185" s="49">
        <v>2.2963813707990351E-8</v>
      </c>
      <c r="M185" s="49">
        <v>2.4914571659176972E-8</v>
      </c>
      <c r="N185" s="49">
        <v>2.058160267497228E-8</v>
      </c>
      <c r="O185" s="49">
        <v>1.3997702894537597E-8</v>
      </c>
      <c r="P185" s="49">
        <v>8.1873356552955766E-9</v>
      </c>
      <c r="Q185" s="49">
        <v>5.4171647885710492E-9</v>
      </c>
      <c r="R185" s="49">
        <v>3.6769003884161537E-9</v>
      </c>
      <c r="S185" s="49">
        <v>1.1330829132232081E-8</v>
      </c>
      <c r="T185" s="49">
        <v>1.1534523916285635E-8</v>
      </c>
      <c r="U185" s="49">
        <v>1.0600478229586417E-8</v>
      </c>
      <c r="V185" s="49">
        <v>8.925302981996827E-9</v>
      </c>
      <c r="W185" s="49">
        <v>6.2025270115875571E-9</v>
      </c>
      <c r="X185" s="49">
        <v>4.398552606104697E-9</v>
      </c>
      <c r="Y185" s="49">
        <v>3.1676903251716391E-9</v>
      </c>
      <c r="Z185" s="48">
        <v>1.4500463336032634E-9</v>
      </c>
    </row>
    <row r="186" spans="1:26" x14ac:dyDescent="0.55000000000000004">
      <c r="A186" s="209"/>
      <c r="B186" s="209"/>
      <c r="C186" s="209"/>
      <c r="D186" s="51" t="s">
        <v>409</v>
      </c>
      <c r="E186" s="49">
        <v>3.5662049619649154E-5</v>
      </c>
      <c r="F186" s="49">
        <v>3.5662049619649154E-5</v>
      </c>
      <c r="G186" s="49">
        <v>3.5662049619649154E-5</v>
      </c>
      <c r="H186" s="49">
        <v>3.5662049619649154E-5</v>
      </c>
      <c r="I186" s="49">
        <v>1.1673833817195964E-10</v>
      </c>
      <c r="J186" s="49">
        <v>1.1651514201788988E-10</v>
      </c>
      <c r="K186" s="49">
        <v>2.4114789202547977E-13</v>
      </c>
      <c r="L186" s="49">
        <v>4.9823677153715783E-8</v>
      </c>
      <c r="M186" s="49">
        <v>5.4056159423468185E-8</v>
      </c>
      <c r="N186" s="49">
        <v>4.4655088219386761E-8</v>
      </c>
      <c r="O186" s="49">
        <v>3.0370261611572181E-8</v>
      </c>
      <c r="P186" s="49">
        <v>1.7763737923749765E-8</v>
      </c>
      <c r="Q186" s="49">
        <v>1.1753407902813948E-8</v>
      </c>
      <c r="R186" s="49">
        <v>7.9776251544435175E-9</v>
      </c>
      <c r="S186" s="49">
        <v>2.4584051227162401E-8</v>
      </c>
      <c r="T186" s="49">
        <v>2.5025999733087125E-8</v>
      </c>
      <c r="U186" s="49">
        <v>2.2999437798179525E-8</v>
      </c>
      <c r="V186" s="49">
        <v>1.9364876406368624E-8</v>
      </c>
      <c r="W186" s="49">
        <v>1.3457377214961946E-8</v>
      </c>
      <c r="X186" s="49">
        <v>9.543365391173717E-9</v>
      </c>
      <c r="Y186" s="49">
        <v>6.8728122467473507E-9</v>
      </c>
      <c r="Z186" s="48">
        <v>3.1461081030386412E-9</v>
      </c>
    </row>
    <row r="187" spans="1:26" x14ac:dyDescent="0.55000000000000004">
      <c r="A187" s="209"/>
      <c r="B187" s="209"/>
      <c r="C187" s="209" t="s">
        <v>44</v>
      </c>
      <c r="D187" s="51" t="s">
        <v>407</v>
      </c>
      <c r="E187" s="49">
        <v>1.9679803307189403E-4</v>
      </c>
      <c r="F187" s="49">
        <v>1.9679803307189403E-4</v>
      </c>
      <c r="G187" s="49">
        <v>1.2791872149673112E-4</v>
      </c>
      <c r="H187" s="49">
        <v>1.2791872149673112E-4</v>
      </c>
      <c r="I187" s="49">
        <v>1.4991990147367481E-9</v>
      </c>
      <c r="J187" s="49">
        <v>1.4981216036122716E-9</v>
      </c>
      <c r="K187" s="49">
        <v>1.0774093579462855E-12</v>
      </c>
      <c r="L187" s="49">
        <v>1.8388406239787249E-7</v>
      </c>
      <c r="M187" s="49">
        <v>1.9660385245042488E-7</v>
      </c>
      <c r="N187" s="49">
        <v>1.6488547646461358E-7</v>
      </c>
      <c r="O187" s="49">
        <v>1.1346897431335732E-7</v>
      </c>
      <c r="P187" s="49">
        <v>6.7009341673376219E-8</v>
      </c>
      <c r="Q187" s="49">
        <v>4.3828324171477351E-8</v>
      </c>
      <c r="R187" s="49">
        <v>3.1520595248545878E-8</v>
      </c>
      <c r="S187" s="49">
        <v>9.0732267630529192E-8</v>
      </c>
      <c r="T187" s="49">
        <v>9.1020302060381909E-8</v>
      </c>
      <c r="U187" s="49">
        <v>8.492365396614935E-8</v>
      </c>
      <c r="V187" s="49">
        <v>7.2350798015461427E-8</v>
      </c>
      <c r="W187" s="49">
        <v>5.0764652782860765E-8</v>
      </c>
      <c r="X187" s="49">
        <v>3.5587100822994422E-8</v>
      </c>
      <c r="Y187" s="49">
        <v>2.7155341201799538E-8</v>
      </c>
      <c r="Z187" s="48">
        <v>1.2294319116286523E-8</v>
      </c>
    </row>
    <row r="188" spans="1:26" x14ac:dyDescent="0.55000000000000004">
      <c r="A188" s="209"/>
      <c r="B188" s="209"/>
      <c r="C188" s="209"/>
      <c r="D188" s="51" t="s">
        <v>408</v>
      </c>
      <c r="E188" s="49">
        <v>1.5853075744878206E-5</v>
      </c>
      <c r="F188" s="49">
        <v>1.5853075744878206E-5</v>
      </c>
      <c r="G188" s="49">
        <v>1.0304499234170835E-5</v>
      </c>
      <c r="H188" s="49">
        <v>1.0304499234170835E-5</v>
      </c>
      <c r="I188" s="49">
        <v>3.6595237054872117E-11</v>
      </c>
      <c r="J188" s="49">
        <v>3.6488047018263093E-11</v>
      </c>
      <c r="K188" s="49">
        <v>1.0719031068287957E-13</v>
      </c>
      <c r="L188" s="49">
        <v>1.4812790168509624E-8</v>
      </c>
      <c r="M188" s="49">
        <v>1.5837433514860524E-8</v>
      </c>
      <c r="N188" s="49">
        <v>1.3282358094854182E-8</v>
      </c>
      <c r="O188" s="49">
        <v>9.1404991015644249E-9</v>
      </c>
      <c r="P188" s="49">
        <v>5.3979409884364915E-9</v>
      </c>
      <c r="Q188" s="49">
        <v>3.5305929231908448E-9</v>
      </c>
      <c r="R188" s="49">
        <v>2.539143182474271E-9</v>
      </c>
      <c r="S188" s="49">
        <v>7.3089425173567227E-9</v>
      </c>
      <c r="T188" s="49">
        <v>7.3321451457687609E-9</v>
      </c>
      <c r="U188" s="49">
        <v>6.8410293428357764E-9</v>
      </c>
      <c r="V188" s="49">
        <v>5.8282222806692356E-9</v>
      </c>
      <c r="W188" s="49">
        <v>4.0893492336640092E-9</v>
      </c>
      <c r="X188" s="49">
        <v>2.8667207495994035E-9</v>
      </c>
      <c r="Y188" s="49">
        <v>2.1874999166931306E-9</v>
      </c>
      <c r="Z188" s="48">
        <v>9.9036951304789074E-10</v>
      </c>
    </row>
    <row r="189" spans="1:26" x14ac:dyDescent="0.55000000000000004">
      <c r="A189" s="209"/>
      <c r="B189" s="209"/>
      <c r="C189" s="209"/>
      <c r="D189" s="51" t="s">
        <v>409</v>
      </c>
      <c r="E189" s="49">
        <v>3.4612119341616247E-5</v>
      </c>
      <c r="F189" s="49">
        <v>3.4612119341616247E-5</v>
      </c>
      <c r="G189" s="49">
        <v>2.2497877572050563E-5</v>
      </c>
      <c r="H189" s="49">
        <v>2.2497877572050563E-5</v>
      </c>
      <c r="I189" s="49">
        <v>1.0664457013190888E-10</v>
      </c>
      <c r="J189" s="49">
        <v>1.0644188589420156E-10</v>
      </c>
      <c r="K189" s="49">
        <v>2.0268430134291943E-13</v>
      </c>
      <c r="L189" s="49">
        <v>3.2340857341857973E-8</v>
      </c>
      <c r="M189" s="49">
        <v>3.457796756306842E-8</v>
      </c>
      <c r="N189" s="49">
        <v>2.8999455431587437E-8</v>
      </c>
      <c r="O189" s="49">
        <v>1.9956508808550738E-8</v>
      </c>
      <c r="P189" s="49">
        <v>1.1785358292451733E-8</v>
      </c>
      <c r="Q189" s="49">
        <v>7.7083655923127667E-9</v>
      </c>
      <c r="R189" s="49">
        <v>5.5437271777146837E-9</v>
      </c>
      <c r="S189" s="49">
        <v>1.5957659872627289E-8</v>
      </c>
      <c r="T189" s="49">
        <v>1.6008318316235382E-8</v>
      </c>
      <c r="U189" s="49">
        <v>1.4936062114648625E-8</v>
      </c>
      <c r="V189" s="49">
        <v>1.2724794126664295E-8</v>
      </c>
      <c r="W189" s="49">
        <v>8.9283017367058593E-9</v>
      </c>
      <c r="X189" s="49">
        <v>6.2589293270915628E-9</v>
      </c>
      <c r="Y189" s="49">
        <v>4.7759822380726232E-9</v>
      </c>
      <c r="Z189" s="48">
        <v>2.162279946778575E-9</v>
      </c>
    </row>
    <row r="190" spans="1:26" x14ac:dyDescent="0.55000000000000004">
      <c r="A190" s="209"/>
      <c r="B190" s="209" t="s">
        <v>312</v>
      </c>
      <c r="C190" s="209" t="s">
        <v>406</v>
      </c>
      <c r="D190" s="51" t="s">
        <v>407</v>
      </c>
      <c r="E190" s="49">
        <v>1.3090495882140623E-2</v>
      </c>
      <c r="F190" s="49">
        <v>1.3090495882140623E-2</v>
      </c>
      <c r="G190" s="49">
        <v>1.3090495882140623E-2</v>
      </c>
      <c r="H190" s="49">
        <v>1.3090495882140623E-2</v>
      </c>
      <c r="I190" s="49">
        <v>1.0918342835644755E-7</v>
      </c>
      <c r="J190" s="49">
        <v>1.0909787697286859E-7</v>
      </c>
      <c r="K190" s="49">
        <v>8.2196021757414489E-11</v>
      </c>
      <c r="L190" s="49">
        <v>1.8288815353295363E-5</v>
      </c>
      <c r="M190" s="49">
        <v>1.9842435863455263E-5</v>
      </c>
      <c r="N190" s="49">
        <v>1.639157745241956E-5</v>
      </c>
      <c r="O190" s="49">
        <v>1.1148035202855241E-5</v>
      </c>
      <c r="P190" s="49">
        <v>6.5205488922360846E-6</v>
      </c>
      <c r="Q190" s="49">
        <v>4.3143324456632482E-6</v>
      </c>
      <c r="R190" s="49">
        <v>2.9283529787913427E-6</v>
      </c>
      <c r="S190" s="49">
        <v>9.0240865230075802E-6</v>
      </c>
      <c r="T190" s="49">
        <v>9.1863128997478055E-6</v>
      </c>
      <c r="U190" s="49">
        <v>8.4424212573225749E-6</v>
      </c>
      <c r="V190" s="49">
        <v>7.1082800220225962E-6</v>
      </c>
      <c r="W190" s="49">
        <v>4.9398097668455182E-6</v>
      </c>
      <c r="X190" s="49">
        <v>3.5030904473334059E-6</v>
      </c>
      <c r="Y190" s="49">
        <v>2.52280845813194E-6</v>
      </c>
      <c r="Z190" s="48">
        <v>1.1548443122827372E-6</v>
      </c>
    </row>
    <row r="191" spans="1:26" x14ac:dyDescent="0.55000000000000004">
      <c r="A191" s="209"/>
      <c r="B191" s="209"/>
      <c r="C191" s="209"/>
      <c r="D191" s="51" t="s">
        <v>408</v>
      </c>
      <c r="E191" s="49">
        <v>1.0601669294556034E-3</v>
      </c>
      <c r="F191" s="49">
        <v>1.0601669294556034E-3</v>
      </c>
      <c r="G191" s="49">
        <v>1.0601669294556034E-3</v>
      </c>
      <c r="H191" s="49">
        <v>1.0601669294556034E-3</v>
      </c>
      <c r="I191" s="49">
        <v>2.5310539123731474E-9</v>
      </c>
      <c r="J191" s="49">
        <v>2.5238606083790631E-9</v>
      </c>
      <c r="K191" s="49">
        <v>8.2122052939593778E-12</v>
      </c>
      <c r="L191" s="49">
        <v>1.4811659841653776E-6</v>
      </c>
      <c r="M191" s="49">
        <v>1.6069898720169147E-6</v>
      </c>
      <c r="N191" s="49">
        <v>1.3275133725357121E-6</v>
      </c>
      <c r="O191" s="49">
        <v>9.0285183669767505E-7</v>
      </c>
      <c r="P191" s="49">
        <v>5.2808314976656465E-7</v>
      </c>
      <c r="Q191" s="49">
        <v>3.4940712886283272E-7</v>
      </c>
      <c r="R191" s="49">
        <v>2.3716007505284191E-7</v>
      </c>
      <c r="S191" s="49">
        <v>7.3083847902896925E-7</v>
      </c>
      <c r="T191" s="49">
        <v>7.4397679260042341E-7</v>
      </c>
      <c r="U191" s="49">
        <v>6.8373084580832396E-7</v>
      </c>
      <c r="V191" s="49">
        <v>5.7568204233879531E-7</v>
      </c>
      <c r="W191" s="49">
        <v>4.0006299224739752E-7</v>
      </c>
      <c r="X191" s="49">
        <v>2.8370664309375304E-7</v>
      </c>
      <c r="Y191" s="49">
        <v>2.043160259735707E-7</v>
      </c>
      <c r="Z191" s="48">
        <v>9.3527988517410484E-8</v>
      </c>
    </row>
    <row r="192" spans="1:26" x14ac:dyDescent="0.55000000000000004">
      <c r="A192" s="209"/>
      <c r="B192" s="209"/>
      <c r="C192" s="209"/>
      <c r="D192" s="51" t="s">
        <v>409</v>
      </c>
      <c r="E192" s="49">
        <v>2.3002022004673705E-3</v>
      </c>
      <c r="F192" s="49">
        <v>2.3002022004673705E-3</v>
      </c>
      <c r="G192" s="49">
        <v>2.3002022004673705E-3</v>
      </c>
      <c r="H192" s="49">
        <v>2.3002022004673705E-3</v>
      </c>
      <c r="I192" s="49">
        <v>7.5296228120913978E-9</v>
      </c>
      <c r="J192" s="49">
        <v>7.5152266601538969E-9</v>
      </c>
      <c r="K192" s="49">
        <v>1.5554039035643448E-11</v>
      </c>
      <c r="L192" s="49">
        <v>3.2136271764146687E-6</v>
      </c>
      <c r="M192" s="49">
        <v>3.4866222828136983E-6</v>
      </c>
      <c r="N192" s="49">
        <v>2.8802531901504462E-6</v>
      </c>
      <c r="O192" s="49">
        <v>1.9588818739464058E-6</v>
      </c>
      <c r="P192" s="49">
        <v>1.14576109608186E-6</v>
      </c>
      <c r="Q192" s="49">
        <v>7.5809480973149967E-7</v>
      </c>
      <c r="R192" s="49">
        <v>5.1455682246160679E-7</v>
      </c>
      <c r="S192" s="49">
        <v>1.5856713041519747E-6</v>
      </c>
      <c r="T192" s="49">
        <v>1.6141769827841197E-6</v>
      </c>
      <c r="U192" s="49">
        <v>1.4834637379825795E-6</v>
      </c>
      <c r="V192" s="49">
        <v>1.2490345282107764E-6</v>
      </c>
      <c r="W192" s="49">
        <v>8.680008303650454E-7</v>
      </c>
      <c r="X192" s="49">
        <v>6.1554706773070486E-7</v>
      </c>
      <c r="Y192" s="49">
        <v>4.4329638991520405E-7</v>
      </c>
      <c r="Z192" s="48">
        <v>2.029239726459923E-7</v>
      </c>
    </row>
    <row r="193" spans="1:26" x14ac:dyDescent="0.55000000000000004">
      <c r="A193" s="209"/>
      <c r="B193" s="209"/>
      <c r="C193" s="209" t="s">
        <v>44</v>
      </c>
      <c r="D193" s="51" t="s">
        <v>407</v>
      </c>
      <c r="E193" s="49">
        <v>1.2693473133137165E-2</v>
      </c>
      <c r="F193" s="49">
        <v>1.2693473133137165E-2</v>
      </c>
      <c r="G193" s="49">
        <v>8.2507575365391578E-3</v>
      </c>
      <c r="H193" s="49">
        <v>8.2507575365391578E-3</v>
      </c>
      <c r="I193" s="49">
        <v>9.6698336450520266E-8</v>
      </c>
      <c r="J193" s="49">
        <v>9.6628843432991514E-8</v>
      </c>
      <c r="K193" s="49">
        <v>6.9492903587535415E-11</v>
      </c>
      <c r="L193" s="49">
        <v>1.1860522024662777E-5</v>
      </c>
      <c r="M193" s="49">
        <v>1.2680948483052404E-5</v>
      </c>
      <c r="N193" s="49">
        <v>1.0635113231967577E-5</v>
      </c>
      <c r="O193" s="49">
        <v>7.3187488432115475E-6</v>
      </c>
      <c r="P193" s="49">
        <v>4.3221025379327661E-6</v>
      </c>
      <c r="Q193" s="49">
        <v>2.8269269090602894E-6</v>
      </c>
      <c r="R193" s="49">
        <v>2.033078393531209E-6</v>
      </c>
      <c r="S193" s="49">
        <v>5.8522312621691336E-6</v>
      </c>
      <c r="T193" s="49">
        <v>5.8708094828946312E-6</v>
      </c>
      <c r="U193" s="49">
        <v>5.4775756808166344E-6</v>
      </c>
      <c r="V193" s="49">
        <v>4.6666264719972622E-6</v>
      </c>
      <c r="W193" s="49">
        <v>3.2743201044945201E-6</v>
      </c>
      <c r="X193" s="49">
        <v>2.2953680030831407E-6</v>
      </c>
      <c r="Y193" s="49">
        <v>1.7515195075160705E-6</v>
      </c>
      <c r="Z193" s="48">
        <v>7.9298358300048093E-7</v>
      </c>
    </row>
    <row r="194" spans="1:26" x14ac:dyDescent="0.55000000000000004">
      <c r="A194" s="209"/>
      <c r="B194" s="209"/>
      <c r="C194" s="209"/>
      <c r="D194" s="51" t="s">
        <v>408</v>
      </c>
      <c r="E194" s="49">
        <v>1.0225233855446444E-3</v>
      </c>
      <c r="F194" s="49">
        <v>1.0225233855446444E-3</v>
      </c>
      <c r="G194" s="49">
        <v>6.6464020060401884E-4</v>
      </c>
      <c r="H194" s="49">
        <v>6.6464020060401884E-4</v>
      </c>
      <c r="I194" s="49">
        <v>2.3603927900392516E-9</v>
      </c>
      <c r="J194" s="49">
        <v>2.3534790326779696E-9</v>
      </c>
      <c r="K194" s="49">
        <v>6.913775039045732E-12</v>
      </c>
      <c r="L194" s="49">
        <v>9.5542496586887075E-7</v>
      </c>
      <c r="M194" s="49">
        <v>1.0215144617085038E-6</v>
      </c>
      <c r="N194" s="49">
        <v>8.5671209711809464E-7</v>
      </c>
      <c r="O194" s="49">
        <v>5.8956219205090541E-7</v>
      </c>
      <c r="P194" s="49">
        <v>3.4816719375415373E-7</v>
      </c>
      <c r="Q194" s="49">
        <v>2.2772324354580946E-7</v>
      </c>
      <c r="R194" s="49">
        <v>1.6377473526959051E-7</v>
      </c>
      <c r="S194" s="49">
        <v>4.7142679236950858E-7</v>
      </c>
      <c r="T194" s="49">
        <v>4.7292336190208505E-7</v>
      </c>
      <c r="U194" s="49">
        <v>4.4124639261290753E-7</v>
      </c>
      <c r="V194" s="49">
        <v>3.7592033710316559E-7</v>
      </c>
      <c r="W194" s="49">
        <v>2.6376302557132853E-7</v>
      </c>
      <c r="X194" s="49">
        <v>1.8490348834916151E-7</v>
      </c>
      <c r="Y194" s="49">
        <v>1.4109374462670692E-7</v>
      </c>
      <c r="Z194" s="48">
        <v>6.3878833591588949E-8</v>
      </c>
    </row>
    <row r="195" spans="1:26" x14ac:dyDescent="0.55000000000000004">
      <c r="A195" s="209"/>
      <c r="B195" s="209"/>
      <c r="C195" s="209"/>
      <c r="D195" s="51" t="s">
        <v>409</v>
      </c>
      <c r="E195" s="49">
        <v>2.2324816975342479E-3</v>
      </c>
      <c r="F195" s="49">
        <v>2.2324816975342479E-3</v>
      </c>
      <c r="G195" s="49">
        <v>1.4511131033972612E-3</v>
      </c>
      <c r="H195" s="49">
        <v>1.4511131033972612E-3</v>
      </c>
      <c r="I195" s="49">
        <v>6.878574773508124E-9</v>
      </c>
      <c r="J195" s="49">
        <v>6.8655016401760002E-9</v>
      </c>
      <c r="K195" s="49">
        <v>1.3073137436618303E-11</v>
      </c>
      <c r="L195" s="49">
        <v>2.085985298549839E-6</v>
      </c>
      <c r="M195" s="49">
        <v>2.2302789078179131E-6</v>
      </c>
      <c r="N195" s="49">
        <v>1.8704648753373903E-6</v>
      </c>
      <c r="O195" s="49">
        <v>1.2871948181515225E-6</v>
      </c>
      <c r="P195" s="49">
        <v>7.6015560986313669E-7</v>
      </c>
      <c r="Q195" s="49">
        <v>4.9718958070417351E-7</v>
      </c>
      <c r="R195" s="49">
        <v>3.5757040296259706E-7</v>
      </c>
      <c r="S195" s="49">
        <v>1.02926906178446E-6</v>
      </c>
      <c r="T195" s="49">
        <v>1.0325365313971821E-6</v>
      </c>
      <c r="U195" s="49">
        <v>9.6337600639483631E-7</v>
      </c>
      <c r="V195" s="49">
        <v>8.207492211698468E-7</v>
      </c>
      <c r="W195" s="49">
        <v>5.7587546201752786E-7</v>
      </c>
      <c r="X195" s="49">
        <v>4.0370094159740579E-7</v>
      </c>
      <c r="Y195" s="49">
        <v>3.080508543556841E-7</v>
      </c>
      <c r="Z195" s="48">
        <v>1.3946705656721808E-7</v>
      </c>
    </row>
    <row r="196" spans="1:26" x14ac:dyDescent="0.55000000000000004">
      <c r="A196" s="209"/>
      <c r="B196" s="209" t="s">
        <v>313</v>
      </c>
      <c r="C196" s="209" t="s">
        <v>406</v>
      </c>
      <c r="D196" s="51" t="s">
        <v>407</v>
      </c>
      <c r="E196" s="49">
        <v>0</v>
      </c>
      <c r="F196" s="49">
        <v>0</v>
      </c>
      <c r="G196" s="49">
        <v>0</v>
      </c>
      <c r="H196" s="49">
        <v>0</v>
      </c>
      <c r="I196" s="49">
        <v>0</v>
      </c>
      <c r="J196" s="49">
        <v>0</v>
      </c>
      <c r="K196" s="49">
        <v>0</v>
      </c>
      <c r="L196" s="49">
        <v>0</v>
      </c>
      <c r="M196" s="49">
        <v>0</v>
      </c>
      <c r="N196" s="49">
        <v>0</v>
      </c>
      <c r="O196" s="49">
        <v>0</v>
      </c>
      <c r="P196" s="49">
        <v>0</v>
      </c>
      <c r="Q196" s="49">
        <v>0</v>
      </c>
      <c r="R196" s="49">
        <v>0</v>
      </c>
      <c r="S196" s="49">
        <v>0</v>
      </c>
      <c r="T196" s="49">
        <v>0</v>
      </c>
      <c r="U196" s="49">
        <v>0</v>
      </c>
      <c r="V196" s="49">
        <v>0</v>
      </c>
      <c r="W196" s="49">
        <v>0</v>
      </c>
      <c r="X196" s="49">
        <v>0</v>
      </c>
      <c r="Y196" s="49">
        <v>0</v>
      </c>
      <c r="Z196" s="48">
        <v>0</v>
      </c>
    </row>
    <row r="197" spans="1:26" x14ac:dyDescent="0.55000000000000004">
      <c r="A197" s="209"/>
      <c r="B197" s="209"/>
      <c r="C197" s="209"/>
      <c r="D197" s="51" t="s">
        <v>408</v>
      </c>
      <c r="E197" s="49">
        <v>0</v>
      </c>
      <c r="F197" s="49">
        <v>0</v>
      </c>
      <c r="G197" s="49">
        <v>0</v>
      </c>
      <c r="H197" s="49">
        <v>0</v>
      </c>
      <c r="I197" s="49">
        <v>0</v>
      </c>
      <c r="J197" s="49">
        <v>0</v>
      </c>
      <c r="K197" s="49">
        <v>0</v>
      </c>
      <c r="L197" s="49">
        <v>0</v>
      </c>
      <c r="M197" s="49">
        <v>0</v>
      </c>
      <c r="N197" s="49">
        <v>0</v>
      </c>
      <c r="O197" s="49">
        <v>0</v>
      </c>
      <c r="P197" s="49">
        <v>0</v>
      </c>
      <c r="Q197" s="49">
        <v>0</v>
      </c>
      <c r="R197" s="49">
        <v>0</v>
      </c>
      <c r="S197" s="49">
        <v>0</v>
      </c>
      <c r="T197" s="49">
        <v>0</v>
      </c>
      <c r="U197" s="49">
        <v>0</v>
      </c>
      <c r="V197" s="49">
        <v>0</v>
      </c>
      <c r="W197" s="49">
        <v>0</v>
      </c>
      <c r="X197" s="49">
        <v>0</v>
      </c>
      <c r="Y197" s="49">
        <v>0</v>
      </c>
      <c r="Z197" s="48">
        <v>0</v>
      </c>
    </row>
    <row r="198" spans="1:26" x14ac:dyDescent="0.55000000000000004">
      <c r="A198" s="209"/>
      <c r="B198" s="209"/>
      <c r="C198" s="209"/>
      <c r="D198" s="51" t="s">
        <v>409</v>
      </c>
      <c r="E198" s="49">
        <v>0</v>
      </c>
      <c r="F198" s="49">
        <v>0</v>
      </c>
      <c r="G198" s="49">
        <v>0</v>
      </c>
      <c r="H198" s="49">
        <v>0</v>
      </c>
      <c r="I198" s="49">
        <v>0</v>
      </c>
      <c r="J198" s="49">
        <v>0</v>
      </c>
      <c r="K198" s="49">
        <v>0</v>
      </c>
      <c r="L198" s="49">
        <v>0</v>
      </c>
      <c r="M198" s="49">
        <v>0</v>
      </c>
      <c r="N198" s="49">
        <v>0</v>
      </c>
      <c r="O198" s="49">
        <v>0</v>
      </c>
      <c r="P198" s="49">
        <v>0</v>
      </c>
      <c r="Q198" s="49">
        <v>0</v>
      </c>
      <c r="R198" s="49">
        <v>0</v>
      </c>
      <c r="S198" s="49">
        <v>0</v>
      </c>
      <c r="T198" s="49">
        <v>0</v>
      </c>
      <c r="U198" s="49">
        <v>0</v>
      </c>
      <c r="V198" s="49">
        <v>0</v>
      </c>
      <c r="W198" s="49">
        <v>0</v>
      </c>
      <c r="X198" s="49">
        <v>0</v>
      </c>
      <c r="Y198" s="49">
        <v>0</v>
      </c>
      <c r="Z198" s="48">
        <v>0</v>
      </c>
    </row>
    <row r="199" spans="1:26" x14ac:dyDescent="0.55000000000000004">
      <c r="A199" s="209"/>
      <c r="B199" s="209"/>
      <c r="C199" s="209" t="s">
        <v>44</v>
      </c>
      <c r="D199" s="51" t="s">
        <v>407</v>
      </c>
      <c r="E199" s="49">
        <v>0</v>
      </c>
      <c r="F199" s="49">
        <v>0</v>
      </c>
      <c r="G199" s="49">
        <v>0</v>
      </c>
      <c r="H199" s="49">
        <v>0</v>
      </c>
      <c r="I199" s="49">
        <v>0</v>
      </c>
      <c r="J199" s="49">
        <v>0</v>
      </c>
      <c r="K199" s="49">
        <v>0</v>
      </c>
      <c r="L199" s="49">
        <v>0</v>
      </c>
      <c r="M199" s="49">
        <v>0</v>
      </c>
      <c r="N199" s="49">
        <v>0</v>
      </c>
      <c r="O199" s="49">
        <v>0</v>
      </c>
      <c r="P199" s="49">
        <v>0</v>
      </c>
      <c r="Q199" s="49">
        <v>0</v>
      </c>
      <c r="R199" s="49">
        <v>0</v>
      </c>
      <c r="S199" s="49">
        <v>0</v>
      </c>
      <c r="T199" s="49">
        <v>0</v>
      </c>
      <c r="U199" s="49">
        <v>0</v>
      </c>
      <c r="V199" s="49">
        <v>0</v>
      </c>
      <c r="W199" s="49">
        <v>0</v>
      </c>
      <c r="X199" s="49">
        <v>0</v>
      </c>
      <c r="Y199" s="49">
        <v>0</v>
      </c>
      <c r="Z199" s="48">
        <v>0</v>
      </c>
    </row>
    <row r="200" spans="1:26" x14ac:dyDescent="0.55000000000000004">
      <c r="A200" s="209"/>
      <c r="B200" s="209"/>
      <c r="C200" s="209"/>
      <c r="D200" s="51" t="s">
        <v>408</v>
      </c>
      <c r="E200" s="49">
        <v>0</v>
      </c>
      <c r="F200" s="49">
        <v>0</v>
      </c>
      <c r="G200" s="49">
        <v>0</v>
      </c>
      <c r="H200" s="49">
        <v>0</v>
      </c>
      <c r="I200" s="49">
        <v>0</v>
      </c>
      <c r="J200" s="49">
        <v>0</v>
      </c>
      <c r="K200" s="49">
        <v>0</v>
      </c>
      <c r="L200" s="49">
        <v>0</v>
      </c>
      <c r="M200" s="49">
        <v>0</v>
      </c>
      <c r="N200" s="49">
        <v>0</v>
      </c>
      <c r="O200" s="49">
        <v>0</v>
      </c>
      <c r="P200" s="49">
        <v>0</v>
      </c>
      <c r="Q200" s="49">
        <v>0</v>
      </c>
      <c r="R200" s="49">
        <v>0</v>
      </c>
      <c r="S200" s="49">
        <v>0</v>
      </c>
      <c r="T200" s="49">
        <v>0</v>
      </c>
      <c r="U200" s="49">
        <v>0</v>
      </c>
      <c r="V200" s="49">
        <v>0</v>
      </c>
      <c r="W200" s="49">
        <v>0</v>
      </c>
      <c r="X200" s="49">
        <v>0</v>
      </c>
      <c r="Y200" s="49">
        <v>0</v>
      </c>
      <c r="Z200" s="48">
        <v>0</v>
      </c>
    </row>
    <row r="201" spans="1:26" x14ac:dyDescent="0.55000000000000004">
      <c r="A201" s="209"/>
      <c r="B201" s="209"/>
      <c r="C201" s="209"/>
      <c r="D201" s="51" t="s">
        <v>409</v>
      </c>
      <c r="E201" s="49">
        <v>0</v>
      </c>
      <c r="F201" s="49">
        <v>0</v>
      </c>
      <c r="G201" s="49">
        <v>0</v>
      </c>
      <c r="H201" s="49">
        <v>0</v>
      </c>
      <c r="I201" s="49">
        <v>0</v>
      </c>
      <c r="J201" s="49">
        <v>0</v>
      </c>
      <c r="K201" s="49">
        <v>0</v>
      </c>
      <c r="L201" s="49">
        <v>0</v>
      </c>
      <c r="M201" s="49">
        <v>0</v>
      </c>
      <c r="N201" s="49">
        <v>0</v>
      </c>
      <c r="O201" s="49">
        <v>0</v>
      </c>
      <c r="P201" s="49">
        <v>0</v>
      </c>
      <c r="Q201" s="49">
        <v>0</v>
      </c>
      <c r="R201" s="49">
        <v>0</v>
      </c>
      <c r="S201" s="49">
        <v>0</v>
      </c>
      <c r="T201" s="49">
        <v>0</v>
      </c>
      <c r="U201" s="49">
        <v>0</v>
      </c>
      <c r="V201" s="49">
        <v>0</v>
      </c>
      <c r="W201" s="49">
        <v>0</v>
      </c>
      <c r="X201" s="49">
        <v>0</v>
      </c>
      <c r="Y201" s="49">
        <v>0</v>
      </c>
      <c r="Z201" s="48">
        <v>0</v>
      </c>
    </row>
    <row r="202" spans="1:26" x14ac:dyDescent="0.55000000000000004">
      <c r="A202" s="209"/>
      <c r="B202" s="209" t="s">
        <v>314</v>
      </c>
      <c r="C202" s="209" t="s">
        <v>406</v>
      </c>
      <c r="D202" s="51" t="s">
        <v>407</v>
      </c>
      <c r="E202" s="49">
        <v>0</v>
      </c>
      <c r="F202" s="49">
        <v>0</v>
      </c>
      <c r="G202" s="49">
        <v>0</v>
      </c>
      <c r="H202" s="49">
        <v>0</v>
      </c>
      <c r="I202" s="49">
        <v>0</v>
      </c>
      <c r="J202" s="49">
        <v>0</v>
      </c>
      <c r="K202" s="49">
        <v>0</v>
      </c>
      <c r="L202" s="49">
        <v>0</v>
      </c>
      <c r="M202" s="49">
        <v>0</v>
      </c>
      <c r="N202" s="49">
        <v>0</v>
      </c>
      <c r="O202" s="49">
        <v>0</v>
      </c>
      <c r="P202" s="49">
        <v>0</v>
      </c>
      <c r="Q202" s="49">
        <v>0</v>
      </c>
      <c r="R202" s="49">
        <v>0</v>
      </c>
      <c r="S202" s="49">
        <v>0</v>
      </c>
      <c r="T202" s="49">
        <v>0</v>
      </c>
      <c r="U202" s="49">
        <v>0</v>
      </c>
      <c r="V202" s="49">
        <v>0</v>
      </c>
      <c r="W202" s="49">
        <v>0</v>
      </c>
      <c r="X202" s="49">
        <v>0</v>
      </c>
      <c r="Y202" s="49">
        <v>0</v>
      </c>
      <c r="Z202" s="48">
        <v>0</v>
      </c>
    </row>
    <row r="203" spans="1:26" x14ac:dyDescent="0.55000000000000004">
      <c r="A203" s="209"/>
      <c r="B203" s="209"/>
      <c r="C203" s="209"/>
      <c r="D203" s="51" t="s">
        <v>408</v>
      </c>
      <c r="E203" s="49">
        <v>0</v>
      </c>
      <c r="F203" s="49">
        <v>0</v>
      </c>
      <c r="G203" s="49">
        <v>0</v>
      </c>
      <c r="H203" s="49">
        <v>0</v>
      </c>
      <c r="I203" s="49">
        <v>0</v>
      </c>
      <c r="J203" s="49">
        <v>0</v>
      </c>
      <c r="K203" s="49">
        <v>0</v>
      </c>
      <c r="L203" s="49">
        <v>0</v>
      </c>
      <c r="M203" s="49">
        <v>0</v>
      </c>
      <c r="N203" s="49">
        <v>0</v>
      </c>
      <c r="O203" s="49">
        <v>0</v>
      </c>
      <c r="P203" s="49">
        <v>0</v>
      </c>
      <c r="Q203" s="49">
        <v>0</v>
      </c>
      <c r="R203" s="49">
        <v>0</v>
      </c>
      <c r="S203" s="49">
        <v>0</v>
      </c>
      <c r="T203" s="49">
        <v>0</v>
      </c>
      <c r="U203" s="49">
        <v>0</v>
      </c>
      <c r="V203" s="49">
        <v>0</v>
      </c>
      <c r="W203" s="49">
        <v>0</v>
      </c>
      <c r="X203" s="49">
        <v>0</v>
      </c>
      <c r="Y203" s="49">
        <v>0</v>
      </c>
      <c r="Z203" s="48">
        <v>0</v>
      </c>
    </row>
    <row r="204" spans="1:26" x14ac:dyDescent="0.55000000000000004">
      <c r="A204" s="209"/>
      <c r="B204" s="209"/>
      <c r="C204" s="209"/>
      <c r="D204" s="51" t="s">
        <v>409</v>
      </c>
      <c r="E204" s="49">
        <v>0</v>
      </c>
      <c r="F204" s="49">
        <v>0</v>
      </c>
      <c r="G204" s="49">
        <v>0</v>
      </c>
      <c r="H204" s="49">
        <v>0</v>
      </c>
      <c r="I204" s="49">
        <v>0</v>
      </c>
      <c r="J204" s="49">
        <v>0</v>
      </c>
      <c r="K204" s="49">
        <v>0</v>
      </c>
      <c r="L204" s="49">
        <v>0</v>
      </c>
      <c r="M204" s="49">
        <v>0</v>
      </c>
      <c r="N204" s="49">
        <v>0</v>
      </c>
      <c r="O204" s="49">
        <v>0</v>
      </c>
      <c r="P204" s="49">
        <v>0</v>
      </c>
      <c r="Q204" s="49">
        <v>0</v>
      </c>
      <c r="R204" s="49">
        <v>0</v>
      </c>
      <c r="S204" s="49">
        <v>0</v>
      </c>
      <c r="T204" s="49">
        <v>0</v>
      </c>
      <c r="U204" s="49">
        <v>0</v>
      </c>
      <c r="V204" s="49">
        <v>0</v>
      </c>
      <c r="W204" s="49">
        <v>0</v>
      </c>
      <c r="X204" s="49">
        <v>0</v>
      </c>
      <c r="Y204" s="49">
        <v>0</v>
      </c>
      <c r="Z204" s="48">
        <v>0</v>
      </c>
    </row>
    <row r="205" spans="1:26" x14ac:dyDescent="0.55000000000000004">
      <c r="A205" s="209"/>
      <c r="B205" s="209"/>
      <c r="C205" s="209" t="s">
        <v>44</v>
      </c>
      <c r="D205" s="51" t="s">
        <v>407</v>
      </c>
      <c r="E205" s="49">
        <v>0</v>
      </c>
      <c r="F205" s="49">
        <v>0</v>
      </c>
      <c r="G205" s="49">
        <v>0</v>
      </c>
      <c r="H205" s="49">
        <v>0</v>
      </c>
      <c r="I205" s="49">
        <v>0</v>
      </c>
      <c r="J205" s="49">
        <v>0</v>
      </c>
      <c r="K205" s="49">
        <v>0</v>
      </c>
      <c r="L205" s="49">
        <v>0</v>
      </c>
      <c r="M205" s="49">
        <v>0</v>
      </c>
      <c r="N205" s="49">
        <v>0</v>
      </c>
      <c r="O205" s="49">
        <v>0</v>
      </c>
      <c r="P205" s="49">
        <v>0</v>
      </c>
      <c r="Q205" s="49">
        <v>0</v>
      </c>
      <c r="R205" s="49">
        <v>0</v>
      </c>
      <c r="S205" s="49">
        <v>0</v>
      </c>
      <c r="T205" s="49">
        <v>0</v>
      </c>
      <c r="U205" s="49">
        <v>0</v>
      </c>
      <c r="V205" s="49">
        <v>0</v>
      </c>
      <c r="W205" s="49">
        <v>0</v>
      </c>
      <c r="X205" s="49">
        <v>0</v>
      </c>
      <c r="Y205" s="49">
        <v>0</v>
      </c>
      <c r="Z205" s="48">
        <v>0</v>
      </c>
    </row>
    <row r="206" spans="1:26" x14ac:dyDescent="0.55000000000000004">
      <c r="A206" s="209"/>
      <c r="B206" s="209"/>
      <c r="C206" s="209"/>
      <c r="D206" s="51" t="s">
        <v>408</v>
      </c>
      <c r="E206" s="49">
        <v>0</v>
      </c>
      <c r="F206" s="49">
        <v>0</v>
      </c>
      <c r="G206" s="49">
        <v>0</v>
      </c>
      <c r="H206" s="49">
        <v>0</v>
      </c>
      <c r="I206" s="49">
        <v>0</v>
      </c>
      <c r="J206" s="49">
        <v>0</v>
      </c>
      <c r="K206" s="49">
        <v>0</v>
      </c>
      <c r="L206" s="49">
        <v>0</v>
      </c>
      <c r="M206" s="49">
        <v>0</v>
      </c>
      <c r="N206" s="49">
        <v>0</v>
      </c>
      <c r="O206" s="49">
        <v>0</v>
      </c>
      <c r="P206" s="49">
        <v>0</v>
      </c>
      <c r="Q206" s="49">
        <v>0</v>
      </c>
      <c r="R206" s="49">
        <v>0</v>
      </c>
      <c r="S206" s="49">
        <v>0</v>
      </c>
      <c r="T206" s="49">
        <v>0</v>
      </c>
      <c r="U206" s="49">
        <v>0</v>
      </c>
      <c r="V206" s="49">
        <v>0</v>
      </c>
      <c r="W206" s="49">
        <v>0</v>
      </c>
      <c r="X206" s="49">
        <v>0</v>
      </c>
      <c r="Y206" s="49">
        <v>0</v>
      </c>
      <c r="Z206" s="48">
        <v>0</v>
      </c>
    </row>
    <row r="207" spans="1:26" x14ac:dyDescent="0.55000000000000004">
      <c r="A207" s="209"/>
      <c r="B207" s="209"/>
      <c r="C207" s="209"/>
      <c r="D207" s="51" t="s">
        <v>409</v>
      </c>
      <c r="E207" s="49">
        <v>0</v>
      </c>
      <c r="F207" s="49">
        <v>0</v>
      </c>
      <c r="G207" s="49">
        <v>0</v>
      </c>
      <c r="H207" s="49">
        <v>0</v>
      </c>
      <c r="I207" s="49">
        <v>0</v>
      </c>
      <c r="J207" s="49">
        <v>0</v>
      </c>
      <c r="K207" s="49">
        <v>0</v>
      </c>
      <c r="L207" s="49">
        <v>0</v>
      </c>
      <c r="M207" s="49">
        <v>0</v>
      </c>
      <c r="N207" s="49">
        <v>0</v>
      </c>
      <c r="O207" s="49">
        <v>0</v>
      </c>
      <c r="P207" s="49">
        <v>0</v>
      </c>
      <c r="Q207" s="49">
        <v>0</v>
      </c>
      <c r="R207" s="49">
        <v>0</v>
      </c>
      <c r="S207" s="49">
        <v>0</v>
      </c>
      <c r="T207" s="49">
        <v>0</v>
      </c>
      <c r="U207" s="49">
        <v>0</v>
      </c>
      <c r="V207" s="49">
        <v>0</v>
      </c>
      <c r="W207" s="49">
        <v>0</v>
      </c>
      <c r="X207" s="49">
        <v>0</v>
      </c>
      <c r="Y207" s="49">
        <v>0</v>
      </c>
      <c r="Z207" s="48">
        <v>0</v>
      </c>
    </row>
    <row r="208" spans="1:26" x14ac:dyDescent="0.55000000000000004">
      <c r="A208" s="209"/>
      <c r="B208" s="209" t="s">
        <v>315</v>
      </c>
      <c r="C208" s="209" t="s">
        <v>406</v>
      </c>
      <c r="D208" s="51" t="s">
        <v>407</v>
      </c>
      <c r="E208" s="49">
        <v>0</v>
      </c>
      <c r="F208" s="49">
        <v>0</v>
      </c>
      <c r="G208" s="49">
        <v>0</v>
      </c>
      <c r="H208" s="49">
        <v>0</v>
      </c>
      <c r="I208" s="49">
        <v>0</v>
      </c>
      <c r="J208" s="49">
        <v>0</v>
      </c>
      <c r="K208" s="49">
        <v>0</v>
      </c>
      <c r="L208" s="49">
        <v>0</v>
      </c>
      <c r="M208" s="49">
        <v>0</v>
      </c>
      <c r="N208" s="49">
        <v>0</v>
      </c>
      <c r="O208" s="49">
        <v>0</v>
      </c>
      <c r="P208" s="49">
        <v>0</v>
      </c>
      <c r="Q208" s="49">
        <v>0</v>
      </c>
      <c r="R208" s="49">
        <v>0</v>
      </c>
      <c r="S208" s="49">
        <v>0</v>
      </c>
      <c r="T208" s="49">
        <v>0</v>
      </c>
      <c r="U208" s="49">
        <v>0</v>
      </c>
      <c r="V208" s="49">
        <v>0</v>
      </c>
      <c r="W208" s="49">
        <v>0</v>
      </c>
      <c r="X208" s="49">
        <v>0</v>
      </c>
      <c r="Y208" s="49">
        <v>0</v>
      </c>
      <c r="Z208" s="48">
        <v>0</v>
      </c>
    </row>
    <row r="209" spans="1:26" x14ac:dyDescent="0.55000000000000004">
      <c r="A209" s="209"/>
      <c r="B209" s="209"/>
      <c r="C209" s="209"/>
      <c r="D209" s="51" t="s">
        <v>408</v>
      </c>
      <c r="E209" s="49">
        <v>0</v>
      </c>
      <c r="F209" s="49">
        <v>0</v>
      </c>
      <c r="G209" s="49">
        <v>0</v>
      </c>
      <c r="H209" s="49">
        <v>0</v>
      </c>
      <c r="I209" s="49">
        <v>0</v>
      </c>
      <c r="J209" s="49">
        <v>0</v>
      </c>
      <c r="K209" s="49">
        <v>0</v>
      </c>
      <c r="L209" s="49">
        <v>0</v>
      </c>
      <c r="M209" s="49">
        <v>0</v>
      </c>
      <c r="N209" s="49">
        <v>0</v>
      </c>
      <c r="O209" s="49">
        <v>0</v>
      </c>
      <c r="P209" s="49">
        <v>0</v>
      </c>
      <c r="Q209" s="49">
        <v>0</v>
      </c>
      <c r="R209" s="49">
        <v>0</v>
      </c>
      <c r="S209" s="49">
        <v>0</v>
      </c>
      <c r="T209" s="49">
        <v>0</v>
      </c>
      <c r="U209" s="49">
        <v>0</v>
      </c>
      <c r="V209" s="49">
        <v>0</v>
      </c>
      <c r="W209" s="49">
        <v>0</v>
      </c>
      <c r="X209" s="49">
        <v>0</v>
      </c>
      <c r="Y209" s="49">
        <v>0</v>
      </c>
      <c r="Z209" s="48">
        <v>0</v>
      </c>
    </row>
    <row r="210" spans="1:26" x14ac:dyDescent="0.55000000000000004">
      <c r="A210" s="209"/>
      <c r="B210" s="209"/>
      <c r="C210" s="209"/>
      <c r="D210" s="51" t="s">
        <v>409</v>
      </c>
      <c r="E210" s="49">
        <v>0</v>
      </c>
      <c r="F210" s="49">
        <v>0</v>
      </c>
      <c r="G210" s="49">
        <v>0</v>
      </c>
      <c r="H210" s="49">
        <v>0</v>
      </c>
      <c r="I210" s="49">
        <v>0</v>
      </c>
      <c r="J210" s="49">
        <v>0</v>
      </c>
      <c r="K210" s="49">
        <v>0</v>
      </c>
      <c r="L210" s="49">
        <v>0</v>
      </c>
      <c r="M210" s="49">
        <v>0</v>
      </c>
      <c r="N210" s="49">
        <v>0</v>
      </c>
      <c r="O210" s="49">
        <v>0</v>
      </c>
      <c r="P210" s="49">
        <v>0</v>
      </c>
      <c r="Q210" s="49">
        <v>0</v>
      </c>
      <c r="R210" s="49">
        <v>0</v>
      </c>
      <c r="S210" s="49">
        <v>0</v>
      </c>
      <c r="T210" s="49">
        <v>0</v>
      </c>
      <c r="U210" s="49">
        <v>0</v>
      </c>
      <c r="V210" s="49">
        <v>0</v>
      </c>
      <c r="W210" s="49">
        <v>0</v>
      </c>
      <c r="X210" s="49">
        <v>0</v>
      </c>
      <c r="Y210" s="49">
        <v>0</v>
      </c>
      <c r="Z210" s="48">
        <v>0</v>
      </c>
    </row>
    <row r="211" spans="1:26" x14ac:dyDescent="0.55000000000000004">
      <c r="A211" s="209"/>
      <c r="B211" s="209"/>
      <c r="C211" s="209" t="s">
        <v>44</v>
      </c>
      <c r="D211" s="51" t="s">
        <v>407</v>
      </c>
      <c r="E211" s="49">
        <v>0</v>
      </c>
      <c r="F211" s="49">
        <v>0</v>
      </c>
      <c r="G211" s="49">
        <v>0</v>
      </c>
      <c r="H211" s="49">
        <v>0</v>
      </c>
      <c r="I211" s="49">
        <v>0</v>
      </c>
      <c r="J211" s="49">
        <v>0</v>
      </c>
      <c r="K211" s="49">
        <v>0</v>
      </c>
      <c r="L211" s="49">
        <v>0</v>
      </c>
      <c r="M211" s="49">
        <v>0</v>
      </c>
      <c r="N211" s="49">
        <v>0</v>
      </c>
      <c r="O211" s="49">
        <v>0</v>
      </c>
      <c r="P211" s="49">
        <v>0</v>
      </c>
      <c r="Q211" s="49">
        <v>0</v>
      </c>
      <c r="R211" s="49">
        <v>0</v>
      </c>
      <c r="S211" s="49">
        <v>0</v>
      </c>
      <c r="T211" s="49">
        <v>0</v>
      </c>
      <c r="U211" s="49">
        <v>0</v>
      </c>
      <c r="V211" s="49">
        <v>0</v>
      </c>
      <c r="W211" s="49">
        <v>0</v>
      </c>
      <c r="X211" s="49">
        <v>0</v>
      </c>
      <c r="Y211" s="49">
        <v>0</v>
      </c>
      <c r="Z211" s="48">
        <v>0</v>
      </c>
    </row>
    <row r="212" spans="1:26" x14ac:dyDescent="0.55000000000000004">
      <c r="A212" s="209"/>
      <c r="B212" s="209"/>
      <c r="C212" s="209"/>
      <c r="D212" s="51" t="s">
        <v>408</v>
      </c>
      <c r="E212" s="49">
        <v>0</v>
      </c>
      <c r="F212" s="49">
        <v>0</v>
      </c>
      <c r="G212" s="49">
        <v>0</v>
      </c>
      <c r="H212" s="49">
        <v>0</v>
      </c>
      <c r="I212" s="49">
        <v>0</v>
      </c>
      <c r="J212" s="49">
        <v>0</v>
      </c>
      <c r="K212" s="49">
        <v>0</v>
      </c>
      <c r="L212" s="49">
        <v>0</v>
      </c>
      <c r="M212" s="49">
        <v>0</v>
      </c>
      <c r="N212" s="49">
        <v>0</v>
      </c>
      <c r="O212" s="49">
        <v>0</v>
      </c>
      <c r="P212" s="49">
        <v>0</v>
      </c>
      <c r="Q212" s="49">
        <v>0</v>
      </c>
      <c r="R212" s="49">
        <v>0</v>
      </c>
      <c r="S212" s="49">
        <v>0</v>
      </c>
      <c r="T212" s="49">
        <v>0</v>
      </c>
      <c r="U212" s="49">
        <v>0</v>
      </c>
      <c r="V212" s="49">
        <v>0</v>
      </c>
      <c r="W212" s="49">
        <v>0</v>
      </c>
      <c r="X212" s="49">
        <v>0</v>
      </c>
      <c r="Y212" s="49">
        <v>0</v>
      </c>
      <c r="Z212" s="48">
        <v>0</v>
      </c>
    </row>
    <row r="213" spans="1:26" x14ac:dyDescent="0.55000000000000004">
      <c r="A213" s="209"/>
      <c r="B213" s="209"/>
      <c r="C213" s="209"/>
      <c r="D213" s="51" t="s">
        <v>409</v>
      </c>
      <c r="E213" s="49">
        <v>0</v>
      </c>
      <c r="F213" s="49">
        <v>0</v>
      </c>
      <c r="G213" s="49">
        <v>0</v>
      </c>
      <c r="H213" s="49">
        <v>0</v>
      </c>
      <c r="I213" s="49">
        <v>0</v>
      </c>
      <c r="J213" s="49">
        <v>0</v>
      </c>
      <c r="K213" s="49">
        <v>0</v>
      </c>
      <c r="L213" s="49">
        <v>0</v>
      </c>
      <c r="M213" s="49">
        <v>0</v>
      </c>
      <c r="N213" s="49">
        <v>0</v>
      </c>
      <c r="O213" s="49">
        <v>0</v>
      </c>
      <c r="P213" s="49">
        <v>0</v>
      </c>
      <c r="Q213" s="49">
        <v>0</v>
      </c>
      <c r="R213" s="49">
        <v>0</v>
      </c>
      <c r="S213" s="49">
        <v>0</v>
      </c>
      <c r="T213" s="49">
        <v>0</v>
      </c>
      <c r="U213" s="49">
        <v>0</v>
      </c>
      <c r="V213" s="49">
        <v>0</v>
      </c>
      <c r="W213" s="49">
        <v>0</v>
      </c>
      <c r="X213" s="49">
        <v>0</v>
      </c>
      <c r="Y213" s="49">
        <v>0</v>
      </c>
      <c r="Z213" s="48">
        <v>0</v>
      </c>
    </row>
    <row r="214" spans="1:26" x14ac:dyDescent="0.55000000000000004">
      <c r="A214" s="209"/>
      <c r="B214" s="209" t="s">
        <v>316</v>
      </c>
      <c r="C214" s="209" t="s">
        <v>406</v>
      </c>
      <c r="D214" s="51" t="s">
        <v>407</v>
      </c>
      <c r="E214" s="49">
        <v>2.2223399985959662E-2</v>
      </c>
      <c r="F214" s="49">
        <v>2.2223399985959662E-2</v>
      </c>
      <c r="G214" s="49">
        <v>2.2223399985959662E-2</v>
      </c>
      <c r="H214" s="49">
        <v>2.2223399985959662E-2</v>
      </c>
      <c r="I214" s="49">
        <v>1.8535791325629469E-7</v>
      </c>
      <c r="J214" s="49">
        <v>1.8521267486091644E-7</v>
      </c>
      <c r="K214" s="49">
        <v>1.395420834486339E-10</v>
      </c>
      <c r="L214" s="49">
        <v>3.1048453971873519E-5</v>
      </c>
      <c r="M214" s="49">
        <v>3.3685995768191482E-5</v>
      </c>
      <c r="N214" s="49">
        <v>2.7827561721549486E-5</v>
      </c>
      <c r="O214" s="49">
        <v>1.8925734181591454E-5</v>
      </c>
      <c r="P214" s="49">
        <v>1.1069769049610097E-5</v>
      </c>
      <c r="Q214" s="49">
        <v>7.3243318263585376E-6</v>
      </c>
      <c r="R214" s="49">
        <v>4.971389940738793E-6</v>
      </c>
      <c r="S214" s="49">
        <v>1.5319960841384962E-5</v>
      </c>
      <c r="T214" s="49">
        <v>1.5595368411199763E-5</v>
      </c>
      <c r="U214" s="49">
        <v>1.4332482599640652E-5</v>
      </c>
      <c r="V214" s="49">
        <v>1.2067545153666267E-5</v>
      </c>
      <c r="W214" s="49">
        <v>8.3861886739470414E-6</v>
      </c>
      <c r="X214" s="49">
        <v>5.9471070384962483E-6</v>
      </c>
      <c r="Y214" s="49">
        <v>4.2829073824100385E-6</v>
      </c>
      <c r="Z214" s="48">
        <v>1.9605496464334839E-6</v>
      </c>
    </row>
    <row r="215" spans="1:26" x14ac:dyDescent="0.55000000000000004">
      <c r="A215" s="209"/>
      <c r="B215" s="209"/>
      <c r="C215" s="209"/>
      <c r="D215" s="51" t="s">
        <v>408</v>
      </c>
      <c r="E215" s="49">
        <v>1.7998182755874198E-3</v>
      </c>
      <c r="F215" s="49">
        <v>1.7998182755874198E-3</v>
      </c>
      <c r="G215" s="49">
        <v>1.7998182755874198E-3</v>
      </c>
      <c r="H215" s="49">
        <v>1.7998182755874198E-3</v>
      </c>
      <c r="I215" s="49">
        <v>4.29690547914511E-9</v>
      </c>
      <c r="J215" s="49">
        <v>4.2846935909691075E-9</v>
      </c>
      <c r="K215" s="49">
        <v>1.3941650847884525E-11</v>
      </c>
      <c r="L215" s="49">
        <v>2.5145376010249432E-6</v>
      </c>
      <c r="M215" s="49">
        <v>2.7281455966798773E-6</v>
      </c>
      <c r="N215" s="49">
        <v>2.2536854929094644E-6</v>
      </c>
      <c r="O215" s="49">
        <v>1.5327484669518673E-6</v>
      </c>
      <c r="P215" s="49">
        <v>8.9651325425486578E-7</v>
      </c>
      <c r="Q215" s="49">
        <v>5.9317954434852993E-7</v>
      </c>
      <c r="R215" s="49">
        <v>4.0262059253156878E-7</v>
      </c>
      <c r="S215" s="49">
        <v>1.2407257899794129E-6</v>
      </c>
      <c r="T215" s="49">
        <v>1.2630303688332768E-6</v>
      </c>
      <c r="U215" s="49">
        <v>1.1607523661397128E-6</v>
      </c>
      <c r="V215" s="49">
        <v>9.7732067652865252E-7</v>
      </c>
      <c r="W215" s="49">
        <v>6.7917670776883761E-7</v>
      </c>
      <c r="X215" s="49">
        <v>4.8164151036846451E-7</v>
      </c>
      <c r="Y215" s="49">
        <v>3.4686209060629447E-7</v>
      </c>
      <c r="Z215" s="48">
        <v>1.5878007352955737E-7</v>
      </c>
    </row>
    <row r="216" spans="1:26" x14ac:dyDescent="0.55000000000000004">
      <c r="A216" s="209"/>
      <c r="B216" s="209"/>
      <c r="C216" s="209"/>
      <c r="D216" s="51" t="s">
        <v>409</v>
      </c>
      <c r="E216" s="49">
        <v>3.9049944333515822E-3</v>
      </c>
      <c r="F216" s="49">
        <v>3.9049944333515822E-3</v>
      </c>
      <c r="G216" s="49">
        <v>3.9049944333515822E-3</v>
      </c>
      <c r="H216" s="49">
        <v>3.9049944333515822E-3</v>
      </c>
      <c r="I216" s="49">
        <v>1.2782848029829581E-8</v>
      </c>
      <c r="J216" s="49">
        <v>1.275840805095894E-8</v>
      </c>
      <c r="K216" s="49">
        <v>2.6405694176790037E-11</v>
      </c>
      <c r="L216" s="49">
        <v>5.4556926483318791E-6</v>
      </c>
      <c r="M216" s="49">
        <v>5.9191494568697669E-6</v>
      </c>
      <c r="N216" s="49">
        <v>4.889732160022851E-6</v>
      </c>
      <c r="O216" s="49">
        <v>3.3255436464671538E-6</v>
      </c>
      <c r="P216" s="49">
        <v>1.9451293026505997E-6</v>
      </c>
      <c r="Q216" s="49">
        <v>1.2869981653581274E-6</v>
      </c>
      <c r="R216" s="49">
        <v>8.7354995441156519E-7</v>
      </c>
      <c r="S216" s="49">
        <v>2.6919536093742827E-6</v>
      </c>
      <c r="T216" s="49">
        <v>2.7403469707730401E-6</v>
      </c>
      <c r="U216" s="49">
        <v>2.518438438900658E-6</v>
      </c>
      <c r="V216" s="49">
        <v>2.1204539664973641E-6</v>
      </c>
      <c r="W216" s="49">
        <v>1.4735828050383331E-6</v>
      </c>
      <c r="X216" s="49">
        <v>1.044998510333522E-6</v>
      </c>
      <c r="Y216" s="49">
        <v>7.5257294101883473E-7</v>
      </c>
      <c r="Z216" s="48">
        <v>3.4449883728273119E-7</v>
      </c>
    </row>
    <row r="217" spans="1:26" x14ac:dyDescent="0.55000000000000004">
      <c r="A217" s="209"/>
      <c r="B217" s="209"/>
      <c r="C217" s="209" t="s">
        <v>44</v>
      </c>
      <c r="D217" s="51" t="s">
        <v>407</v>
      </c>
      <c r="E217" s="49">
        <v>2.1549384621372396E-2</v>
      </c>
      <c r="F217" s="49">
        <v>2.1549384621372396E-2</v>
      </c>
      <c r="G217" s="49">
        <v>1.4007100003892058E-2</v>
      </c>
      <c r="H217" s="49">
        <v>1.4007100003892058E-2</v>
      </c>
      <c r="I217" s="49">
        <v>1.6416229211367392E-7</v>
      </c>
      <c r="J217" s="49">
        <v>1.6404431559554372E-7</v>
      </c>
      <c r="K217" s="49">
        <v>1.1797632469511827E-10</v>
      </c>
      <c r="L217" s="49">
        <v>2.0135304832567038E-5</v>
      </c>
      <c r="M217" s="49">
        <v>2.1528121843321526E-5</v>
      </c>
      <c r="N217" s="49">
        <v>1.8054959672875184E-5</v>
      </c>
      <c r="O217" s="49">
        <v>1.2424852687312627E-5</v>
      </c>
      <c r="P217" s="49">
        <v>7.3375229132346968E-6</v>
      </c>
      <c r="Q217" s="49">
        <v>4.7992014967767691E-6</v>
      </c>
      <c r="R217" s="49">
        <v>3.4515051797157735E-6</v>
      </c>
      <c r="S217" s="49">
        <v>9.9351833055429474E-6</v>
      </c>
      <c r="T217" s="49">
        <v>9.9667230756118176E-6</v>
      </c>
      <c r="U217" s="49">
        <v>9.2991401092933539E-6</v>
      </c>
      <c r="V217" s="49">
        <v>7.9224123826930262E-6</v>
      </c>
      <c r="W217" s="49">
        <v>5.5587294797232549E-6</v>
      </c>
      <c r="X217" s="49">
        <v>3.8967875401178899E-6</v>
      </c>
      <c r="Y217" s="49">
        <v>2.9735098615970495E-6</v>
      </c>
      <c r="Z217" s="48">
        <v>1.3462279432333747E-6</v>
      </c>
    </row>
    <row r="218" spans="1:26" x14ac:dyDescent="0.55000000000000004">
      <c r="A218" s="209"/>
      <c r="B218" s="209"/>
      <c r="C218" s="209"/>
      <c r="D218" s="51" t="s">
        <v>408</v>
      </c>
      <c r="E218" s="49">
        <v>1.7359117940641637E-3</v>
      </c>
      <c r="F218" s="49">
        <v>1.7359117940641637E-3</v>
      </c>
      <c r="G218" s="49">
        <v>1.1283426661417065E-3</v>
      </c>
      <c r="H218" s="49">
        <v>1.1283426661417065E-3</v>
      </c>
      <c r="I218" s="49">
        <v>4.0071784575084968E-9</v>
      </c>
      <c r="J218" s="49">
        <v>3.9954411484998082E-9</v>
      </c>
      <c r="K218" s="49">
        <v>1.1737339019775312E-11</v>
      </c>
      <c r="L218" s="49">
        <v>1.6220005234518038E-6</v>
      </c>
      <c r="M218" s="49">
        <v>1.7341989698772276E-6</v>
      </c>
      <c r="N218" s="49">
        <v>1.4544182113865328E-6</v>
      </c>
      <c r="O218" s="49">
        <v>1.0008846516213047E-6</v>
      </c>
      <c r="P218" s="49">
        <v>5.9107453823379593E-7</v>
      </c>
      <c r="Q218" s="49">
        <v>3.8659992508939747E-7</v>
      </c>
      <c r="R218" s="49">
        <v>2.7803617848093279E-7</v>
      </c>
      <c r="S218" s="49">
        <v>8.0032920565056106E-7</v>
      </c>
      <c r="T218" s="49">
        <v>8.0286989346167946E-7</v>
      </c>
      <c r="U218" s="49">
        <v>7.4909271304051749E-7</v>
      </c>
      <c r="V218" s="49">
        <v>6.3819033973328138E-7</v>
      </c>
      <c r="W218" s="49">
        <v>4.4778374108620902E-7</v>
      </c>
      <c r="X218" s="49">
        <v>3.1390592208113471E-7</v>
      </c>
      <c r="Y218" s="49">
        <v>2.3953124087789785E-7</v>
      </c>
      <c r="Z218" s="48">
        <v>1.0844546167874405E-7</v>
      </c>
    </row>
    <row r="219" spans="1:26" x14ac:dyDescent="0.55000000000000004">
      <c r="A219" s="209"/>
      <c r="B219" s="209"/>
      <c r="C219" s="209"/>
      <c r="D219" s="51" t="s">
        <v>409</v>
      </c>
      <c r="E219" s="49">
        <v>3.7900270679069792E-3</v>
      </c>
      <c r="F219" s="49">
        <v>3.7900270679069792E-3</v>
      </c>
      <c r="G219" s="49">
        <v>2.4635175941395363E-3</v>
      </c>
      <c r="H219" s="49">
        <v>2.4635175941395363E-3</v>
      </c>
      <c r="I219" s="49">
        <v>1.1677580429444024E-8</v>
      </c>
      <c r="J219" s="49">
        <v>1.165538650541507E-8</v>
      </c>
      <c r="K219" s="49">
        <v>2.2193930997049677E-11</v>
      </c>
      <c r="L219" s="49">
        <v>3.541323878933448E-6</v>
      </c>
      <c r="M219" s="49">
        <v>3.7862874481559916E-6</v>
      </c>
      <c r="N219" s="49">
        <v>3.1754403697588246E-6</v>
      </c>
      <c r="O219" s="49">
        <v>2.1852377145363053E-6</v>
      </c>
      <c r="P219" s="49">
        <v>1.2904967330234646E-6</v>
      </c>
      <c r="Q219" s="49">
        <v>8.4406603235824795E-7</v>
      </c>
      <c r="R219" s="49">
        <v>6.0703812595975799E-7</v>
      </c>
      <c r="S219" s="49">
        <v>1.747363756052688E-6</v>
      </c>
      <c r="T219" s="49">
        <v>1.7529108556277739E-6</v>
      </c>
      <c r="U219" s="49">
        <v>1.6354988015540244E-6</v>
      </c>
      <c r="V219" s="49">
        <v>1.3933649568697402E-6</v>
      </c>
      <c r="W219" s="49">
        <v>9.7764904016929137E-7</v>
      </c>
      <c r="X219" s="49">
        <v>6.8535276131652614E-7</v>
      </c>
      <c r="Y219" s="49">
        <v>5.2297005506895221E-7</v>
      </c>
      <c r="Z219" s="48">
        <v>2.3676965417225393E-7</v>
      </c>
    </row>
    <row r="220" spans="1:26" x14ac:dyDescent="0.55000000000000004">
      <c r="A220" s="209"/>
      <c r="B220" s="209" t="s">
        <v>317</v>
      </c>
      <c r="C220" s="209" t="s">
        <v>406</v>
      </c>
      <c r="D220" s="51" t="s">
        <v>407</v>
      </c>
      <c r="E220" s="49">
        <v>1.0147671226465599E-4</v>
      </c>
      <c r="F220" s="49">
        <v>1.0147671226465599E-4</v>
      </c>
      <c r="G220" s="49">
        <v>1.0147671226465599E-4</v>
      </c>
      <c r="H220" s="49">
        <v>1.0147671226465599E-4</v>
      </c>
      <c r="I220" s="49">
        <v>8.4638316555385694E-10</v>
      </c>
      <c r="J220" s="49">
        <v>8.4571997653386504E-10</v>
      </c>
      <c r="K220" s="49">
        <v>6.3717846323577113E-13</v>
      </c>
      <c r="L220" s="49">
        <v>1.417737624286462E-7</v>
      </c>
      <c r="M220" s="49">
        <v>1.5381733227484696E-7</v>
      </c>
      <c r="N220" s="49">
        <v>1.2706649187922141E-7</v>
      </c>
      <c r="O220" s="49">
        <v>8.6418877541513475E-8</v>
      </c>
      <c r="P220" s="49">
        <v>5.0546890637489021E-8</v>
      </c>
      <c r="Q220" s="49">
        <v>3.3444437563280995E-8</v>
      </c>
      <c r="R220" s="49">
        <v>2.2700410688304991E-8</v>
      </c>
      <c r="S220" s="49">
        <v>6.9954159093082012E-8</v>
      </c>
      <c r="T220" s="49">
        <v>7.1211727905021741E-8</v>
      </c>
      <c r="U220" s="49">
        <v>6.5445126025756401E-8</v>
      </c>
      <c r="V220" s="49">
        <v>5.5102945907151904E-8</v>
      </c>
      <c r="W220" s="49">
        <v>3.8293098967794715E-8</v>
      </c>
      <c r="X220" s="49">
        <v>2.7155739901809352E-8</v>
      </c>
      <c r="Y220" s="49">
        <v>1.9556654714201088E-8</v>
      </c>
      <c r="Z220" s="48">
        <v>8.9522814905638529E-9</v>
      </c>
    </row>
    <row r="221" spans="1:26" x14ac:dyDescent="0.55000000000000004">
      <c r="A221" s="209"/>
      <c r="B221" s="209"/>
      <c r="C221" s="209"/>
      <c r="D221" s="51" t="s">
        <v>408</v>
      </c>
      <c r="E221" s="49">
        <v>8.2183482903535145E-6</v>
      </c>
      <c r="F221" s="49">
        <v>8.2183482903535145E-6</v>
      </c>
      <c r="G221" s="49">
        <v>8.2183482903535145E-6</v>
      </c>
      <c r="H221" s="49">
        <v>8.2183482903535145E-6</v>
      </c>
      <c r="I221" s="49">
        <v>1.9620572964132922E-11</v>
      </c>
      <c r="J221" s="49">
        <v>1.9564810917667156E-11</v>
      </c>
      <c r="K221" s="49">
        <v>6.3660506154723859E-14</v>
      </c>
      <c r="L221" s="49">
        <v>1.1481906853995176E-8</v>
      </c>
      <c r="M221" s="49">
        <v>1.2457285829588486E-8</v>
      </c>
      <c r="N221" s="49">
        <v>1.029080133748614E-8</v>
      </c>
      <c r="O221" s="49">
        <v>6.9988514472687986E-9</v>
      </c>
      <c r="P221" s="49">
        <v>4.0936678276477883E-9</v>
      </c>
      <c r="Q221" s="49">
        <v>2.7085823942855246E-9</v>
      </c>
      <c r="R221" s="49">
        <v>1.8384501942080769E-9</v>
      </c>
      <c r="S221" s="49">
        <v>5.6654145661160405E-9</v>
      </c>
      <c r="T221" s="49">
        <v>5.7672619581428176E-9</v>
      </c>
      <c r="U221" s="49">
        <v>5.3002391147932083E-9</v>
      </c>
      <c r="V221" s="49">
        <v>4.4626514909984135E-9</v>
      </c>
      <c r="W221" s="49">
        <v>3.1012635057937785E-9</v>
      </c>
      <c r="X221" s="49">
        <v>2.1992763030523485E-9</v>
      </c>
      <c r="Y221" s="49">
        <v>1.5838451625858195E-9</v>
      </c>
      <c r="Z221" s="48">
        <v>7.2502316680163172E-10</v>
      </c>
    </row>
    <row r="222" spans="1:26" x14ac:dyDescent="0.55000000000000004">
      <c r="A222" s="209"/>
      <c r="B222" s="209"/>
      <c r="C222" s="209"/>
      <c r="D222" s="51" t="s">
        <v>409</v>
      </c>
      <c r="E222" s="49">
        <v>1.7831024809824577E-5</v>
      </c>
      <c r="F222" s="49">
        <v>1.7831024809824577E-5</v>
      </c>
      <c r="G222" s="49">
        <v>1.7831024809824577E-5</v>
      </c>
      <c r="H222" s="49">
        <v>1.7831024809824577E-5</v>
      </c>
      <c r="I222" s="49">
        <v>5.8369169085979821E-11</v>
      </c>
      <c r="J222" s="49">
        <v>5.8257571008944938E-11</v>
      </c>
      <c r="K222" s="49">
        <v>1.2057394601273988E-13</v>
      </c>
      <c r="L222" s="49">
        <v>2.4911838576857892E-8</v>
      </c>
      <c r="M222" s="49">
        <v>2.7028079711734092E-8</v>
      </c>
      <c r="N222" s="49">
        <v>2.2327544109693381E-8</v>
      </c>
      <c r="O222" s="49">
        <v>1.5185130805786091E-8</v>
      </c>
      <c r="P222" s="49">
        <v>8.8818689618748826E-9</v>
      </c>
      <c r="Q222" s="49">
        <v>5.876703951406974E-9</v>
      </c>
      <c r="R222" s="49">
        <v>3.9888125772217587E-9</v>
      </c>
      <c r="S222" s="49">
        <v>1.2292025613581201E-8</v>
      </c>
      <c r="T222" s="49">
        <v>1.2512999866543563E-8</v>
      </c>
      <c r="U222" s="49">
        <v>1.1499718899089762E-8</v>
      </c>
      <c r="V222" s="49">
        <v>9.6824382031843122E-9</v>
      </c>
      <c r="W222" s="49">
        <v>6.7286886074809729E-9</v>
      </c>
      <c r="X222" s="49">
        <v>4.7716826955868585E-9</v>
      </c>
      <c r="Y222" s="49">
        <v>3.4364061233736754E-9</v>
      </c>
      <c r="Z222" s="48">
        <v>1.5730540515193206E-9</v>
      </c>
    </row>
    <row r="223" spans="1:26" x14ac:dyDescent="0.55000000000000004">
      <c r="A223" s="209"/>
      <c r="B223" s="209"/>
      <c r="C223" s="209" t="s">
        <v>44</v>
      </c>
      <c r="D223" s="51" t="s">
        <v>407</v>
      </c>
      <c r="E223" s="49">
        <v>9.8399016535947014E-5</v>
      </c>
      <c r="F223" s="49">
        <v>9.8399016535947014E-5</v>
      </c>
      <c r="G223" s="49">
        <v>6.3959360748365562E-5</v>
      </c>
      <c r="H223" s="49">
        <v>6.3959360748365562E-5</v>
      </c>
      <c r="I223" s="49">
        <v>7.4959950736837406E-10</v>
      </c>
      <c r="J223" s="49">
        <v>7.4906080180613578E-10</v>
      </c>
      <c r="K223" s="49">
        <v>5.3870467897314275E-13</v>
      </c>
      <c r="L223" s="49">
        <v>9.1942031198936246E-8</v>
      </c>
      <c r="M223" s="49">
        <v>9.8301926225212441E-8</v>
      </c>
      <c r="N223" s="49">
        <v>8.2442738232306788E-8</v>
      </c>
      <c r="O223" s="49">
        <v>5.6734487156678659E-8</v>
      </c>
      <c r="P223" s="49">
        <v>3.3504670836688109E-8</v>
      </c>
      <c r="Q223" s="49">
        <v>2.1914162085738676E-8</v>
      </c>
      <c r="R223" s="49">
        <v>1.5760297624272939E-8</v>
      </c>
      <c r="S223" s="49">
        <v>4.5366133815264596E-8</v>
      </c>
      <c r="T223" s="49">
        <v>4.5510151030190955E-8</v>
      </c>
      <c r="U223" s="49">
        <v>4.2461826983074675E-8</v>
      </c>
      <c r="V223" s="49">
        <v>3.6175399007730714E-8</v>
      </c>
      <c r="W223" s="49">
        <v>2.5382326391430382E-8</v>
      </c>
      <c r="X223" s="49">
        <v>1.7793550411497211E-8</v>
      </c>
      <c r="Y223" s="49">
        <v>1.3577670600899769E-8</v>
      </c>
      <c r="Z223" s="48">
        <v>6.1471595581432614E-9</v>
      </c>
    </row>
    <row r="224" spans="1:26" x14ac:dyDescent="0.55000000000000004">
      <c r="A224" s="209"/>
      <c r="B224" s="209"/>
      <c r="C224" s="209"/>
      <c r="D224" s="51" t="s">
        <v>408</v>
      </c>
      <c r="E224" s="49">
        <v>7.9265378724391031E-6</v>
      </c>
      <c r="F224" s="49">
        <v>7.9265378724391031E-6</v>
      </c>
      <c r="G224" s="49">
        <v>5.1522496170854176E-6</v>
      </c>
      <c r="H224" s="49">
        <v>5.1522496170854176E-6</v>
      </c>
      <c r="I224" s="49">
        <v>1.8297618527436058E-11</v>
      </c>
      <c r="J224" s="49">
        <v>1.8244023509131547E-11</v>
      </c>
      <c r="K224" s="49">
        <v>5.3595155341439783E-14</v>
      </c>
      <c r="L224" s="49">
        <v>7.4063950842548119E-9</v>
      </c>
      <c r="M224" s="49">
        <v>7.9187167574302619E-9</v>
      </c>
      <c r="N224" s="49">
        <v>6.6411790474270908E-9</v>
      </c>
      <c r="O224" s="49">
        <v>4.5702495507822125E-9</v>
      </c>
      <c r="P224" s="49">
        <v>2.6989704942182457E-9</v>
      </c>
      <c r="Q224" s="49">
        <v>1.7652964615954224E-9</v>
      </c>
      <c r="R224" s="49">
        <v>1.2695715912371355E-9</v>
      </c>
      <c r="S224" s="49">
        <v>3.6544712586783613E-9</v>
      </c>
      <c r="T224" s="49">
        <v>3.6660725728843805E-9</v>
      </c>
      <c r="U224" s="49">
        <v>3.4205146714178882E-9</v>
      </c>
      <c r="V224" s="49">
        <v>2.9141111403346178E-9</v>
      </c>
      <c r="W224" s="49">
        <v>2.0446746168320046E-9</v>
      </c>
      <c r="X224" s="49">
        <v>1.4333603747997017E-9</v>
      </c>
      <c r="Y224" s="49">
        <v>1.0937499583465653E-9</v>
      </c>
      <c r="Z224" s="48">
        <v>4.9518475652394537E-10</v>
      </c>
    </row>
    <row r="225" spans="1:26" x14ac:dyDescent="0.55000000000000004">
      <c r="A225" s="209"/>
      <c r="B225" s="209"/>
      <c r="C225" s="209"/>
      <c r="D225" s="51" t="s">
        <v>409</v>
      </c>
      <c r="E225" s="49">
        <v>1.7306059670808123E-5</v>
      </c>
      <c r="F225" s="49">
        <v>1.7306059670808123E-5</v>
      </c>
      <c r="G225" s="49">
        <v>1.1248938786025281E-5</v>
      </c>
      <c r="H225" s="49">
        <v>1.1248938786025281E-5</v>
      </c>
      <c r="I225" s="49">
        <v>5.3322285065954442E-11</v>
      </c>
      <c r="J225" s="49">
        <v>5.3220942947100778E-11</v>
      </c>
      <c r="K225" s="49">
        <v>1.0134215067145971E-13</v>
      </c>
      <c r="L225" s="49">
        <v>1.6170428670928987E-8</v>
      </c>
      <c r="M225" s="49">
        <v>1.728898378153421E-8</v>
      </c>
      <c r="N225" s="49">
        <v>1.4499727715793718E-8</v>
      </c>
      <c r="O225" s="49">
        <v>9.9782544042753691E-9</v>
      </c>
      <c r="P225" s="49">
        <v>5.8926791462258666E-9</v>
      </c>
      <c r="Q225" s="49">
        <v>3.8541827961563834E-9</v>
      </c>
      <c r="R225" s="49">
        <v>2.7718635888573418E-9</v>
      </c>
      <c r="S225" s="49">
        <v>7.9788299363136444E-9</v>
      </c>
      <c r="T225" s="49">
        <v>8.0041591581176911E-9</v>
      </c>
      <c r="U225" s="49">
        <v>7.4680310573243123E-9</v>
      </c>
      <c r="V225" s="49">
        <v>6.3623970633321474E-9</v>
      </c>
      <c r="W225" s="49">
        <v>4.4641508683529296E-9</v>
      </c>
      <c r="X225" s="49">
        <v>3.1294646635457814E-9</v>
      </c>
      <c r="Y225" s="49">
        <v>2.3879911190363116E-9</v>
      </c>
      <c r="Z225" s="48">
        <v>1.0811399733892875E-9</v>
      </c>
    </row>
    <row r="226" spans="1:26" x14ac:dyDescent="0.55000000000000004">
      <c r="A226" s="209"/>
      <c r="B226" s="209" t="s">
        <v>318</v>
      </c>
      <c r="C226" s="209" t="s">
        <v>406</v>
      </c>
      <c r="D226" s="51" t="s">
        <v>407</v>
      </c>
      <c r="E226" s="49">
        <v>0</v>
      </c>
      <c r="F226" s="49">
        <v>0</v>
      </c>
      <c r="G226" s="49">
        <v>0</v>
      </c>
      <c r="H226" s="49">
        <v>0</v>
      </c>
      <c r="I226" s="49">
        <v>0</v>
      </c>
      <c r="J226" s="49">
        <v>0</v>
      </c>
      <c r="K226" s="49">
        <v>0</v>
      </c>
      <c r="L226" s="49">
        <v>0</v>
      </c>
      <c r="M226" s="49">
        <v>0</v>
      </c>
      <c r="N226" s="49">
        <v>0</v>
      </c>
      <c r="O226" s="49">
        <v>0</v>
      </c>
      <c r="P226" s="49">
        <v>0</v>
      </c>
      <c r="Q226" s="49">
        <v>0</v>
      </c>
      <c r="R226" s="49">
        <v>0</v>
      </c>
      <c r="S226" s="49">
        <v>0</v>
      </c>
      <c r="T226" s="49">
        <v>0</v>
      </c>
      <c r="U226" s="49">
        <v>0</v>
      </c>
      <c r="V226" s="49">
        <v>0</v>
      </c>
      <c r="W226" s="49">
        <v>0</v>
      </c>
      <c r="X226" s="49">
        <v>0</v>
      </c>
      <c r="Y226" s="49">
        <v>0</v>
      </c>
      <c r="Z226" s="48">
        <v>0</v>
      </c>
    </row>
    <row r="227" spans="1:26" x14ac:dyDescent="0.55000000000000004">
      <c r="A227" s="209"/>
      <c r="B227" s="209"/>
      <c r="C227" s="209"/>
      <c r="D227" s="51" t="s">
        <v>408</v>
      </c>
      <c r="E227" s="49">
        <v>0</v>
      </c>
      <c r="F227" s="49">
        <v>0</v>
      </c>
      <c r="G227" s="49">
        <v>0</v>
      </c>
      <c r="H227" s="49">
        <v>0</v>
      </c>
      <c r="I227" s="49">
        <v>0</v>
      </c>
      <c r="J227" s="49">
        <v>0</v>
      </c>
      <c r="K227" s="49">
        <v>0</v>
      </c>
      <c r="L227" s="49">
        <v>0</v>
      </c>
      <c r="M227" s="49">
        <v>0</v>
      </c>
      <c r="N227" s="49">
        <v>0</v>
      </c>
      <c r="O227" s="49">
        <v>0</v>
      </c>
      <c r="P227" s="49">
        <v>0</v>
      </c>
      <c r="Q227" s="49">
        <v>0</v>
      </c>
      <c r="R227" s="49">
        <v>0</v>
      </c>
      <c r="S227" s="49">
        <v>0</v>
      </c>
      <c r="T227" s="49">
        <v>0</v>
      </c>
      <c r="U227" s="49">
        <v>0</v>
      </c>
      <c r="V227" s="49">
        <v>0</v>
      </c>
      <c r="W227" s="49">
        <v>0</v>
      </c>
      <c r="X227" s="49">
        <v>0</v>
      </c>
      <c r="Y227" s="49">
        <v>0</v>
      </c>
      <c r="Z227" s="48">
        <v>0</v>
      </c>
    </row>
    <row r="228" spans="1:26" x14ac:dyDescent="0.55000000000000004">
      <c r="A228" s="209"/>
      <c r="B228" s="209"/>
      <c r="C228" s="209"/>
      <c r="D228" s="51" t="s">
        <v>409</v>
      </c>
      <c r="E228" s="49">
        <v>0</v>
      </c>
      <c r="F228" s="49">
        <v>0</v>
      </c>
      <c r="G228" s="49">
        <v>0</v>
      </c>
      <c r="H228" s="49">
        <v>0</v>
      </c>
      <c r="I228" s="49">
        <v>0</v>
      </c>
      <c r="J228" s="49">
        <v>0</v>
      </c>
      <c r="K228" s="49">
        <v>0</v>
      </c>
      <c r="L228" s="49">
        <v>0</v>
      </c>
      <c r="M228" s="49">
        <v>0</v>
      </c>
      <c r="N228" s="49">
        <v>0</v>
      </c>
      <c r="O228" s="49">
        <v>0</v>
      </c>
      <c r="P228" s="49">
        <v>0</v>
      </c>
      <c r="Q228" s="49">
        <v>0</v>
      </c>
      <c r="R228" s="49">
        <v>0</v>
      </c>
      <c r="S228" s="49">
        <v>0</v>
      </c>
      <c r="T228" s="49">
        <v>0</v>
      </c>
      <c r="U228" s="49">
        <v>0</v>
      </c>
      <c r="V228" s="49">
        <v>0</v>
      </c>
      <c r="W228" s="49">
        <v>0</v>
      </c>
      <c r="X228" s="49">
        <v>0</v>
      </c>
      <c r="Y228" s="49">
        <v>0</v>
      </c>
      <c r="Z228" s="48">
        <v>0</v>
      </c>
    </row>
    <row r="229" spans="1:26" x14ac:dyDescent="0.55000000000000004">
      <c r="A229" s="209"/>
      <c r="B229" s="209"/>
      <c r="C229" s="209" t="s">
        <v>44</v>
      </c>
      <c r="D229" s="51" t="s">
        <v>407</v>
      </c>
      <c r="E229" s="49">
        <v>0</v>
      </c>
      <c r="F229" s="49">
        <v>0</v>
      </c>
      <c r="G229" s="49">
        <v>0</v>
      </c>
      <c r="H229" s="49">
        <v>0</v>
      </c>
      <c r="I229" s="49">
        <v>0</v>
      </c>
      <c r="J229" s="49">
        <v>0</v>
      </c>
      <c r="K229" s="49">
        <v>0</v>
      </c>
      <c r="L229" s="49">
        <v>0</v>
      </c>
      <c r="M229" s="49">
        <v>0</v>
      </c>
      <c r="N229" s="49">
        <v>0</v>
      </c>
      <c r="O229" s="49">
        <v>0</v>
      </c>
      <c r="P229" s="49">
        <v>0</v>
      </c>
      <c r="Q229" s="49">
        <v>0</v>
      </c>
      <c r="R229" s="49">
        <v>0</v>
      </c>
      <c r="S229" s="49">
        <v>0</v>
      </c>
      <c r="T229" s="49">
        <v>0</v>
      </c>
      <c r="U229" s="49">
        <v>0</v>
      </c>
      <c r="V229" s="49">
        <v>0</v>
      </c>
      <c r="W229" s="49">
        <v>0</v>
      </c>
      <c r="X229" s="49">
        <v>0</v>
      </c>
      <c r="Y229" s="49">
        <v>0</v>
      </c>
      <c r="Z229" s="48">
        <v>0</v>
      </c>
    </row>
    <row r="230" spans="1:26" x14ac:dyDescent="0.55000000000000004">
      <c r="A230" s="209"/>
      <c r="B230" s="209"/>
      <c r="C230" s="209"/>
      <c r="D230" s="51" t="s">
        <v>408</v>
      </c>
      <c r="E230" s="49">
        <v>0</v>
      </c>
      <c r="F230" s="49">
        <v>0</v>
      </c>
      <c r="G230" s="49">
        <v>0</v>
      </c>
      <c r="H230" s="49">
        <v>0</v>
      </c>
      <c r="I230" s="49">
        <v>0</v>
      </c>
      <c r="J230" s="49">
        <v>0</v>
      </c>
      <c r="K230" s="49">
        <v>0</v>
      </c>
      <c r="L230" s="49">
        <v>0</v>
      </c>
      <c r="M230" s="49">
        <v>0</v>
      </c>
      <c r="N230" s="49">
        <v>0</v>
      </c>
      <c r="O230" s="49">
        <v>0</v>
      </c>
      <c r="P230" s="49">
        <v>0</v>
      </c>
      <c r="Q230" s="49">
        <v>0</v>
      </c>
      <c r="R230" s="49">
        <v>0</v>
      </c>
      <c r="S230" s="49">
        <v>0</v>
      </c>
      <c r="T230" s="49">
        <v>0</v>
      </c>
      <c r="U230" s="49">
        <v>0</v>
      </c>
      <c r="V230" s="49">
        <v>0</v>
      </c>
      <c r="W230" s="49">
        <v>0</v>
      </c>
      <c r="X230" s="49">
        <v>0</v>
      </c>
      <c r="Y230" s="49">
        <v>0</v>
      </c>
      <c r="Z230" s="48">
        <v>0</v>
      </c>
    </row>
    <row r="231" spans="1:26" x14ac:dyDescent="0.55000000000000004">
      <c r="A231" s="209"/>
      <c r="B231" s="209"/>
      <c r="C231" s="209"/>
      <c r="D231" s="51" t="s">
        <v>409</v>
      </c>
      <c r="E231" s="49">
        <v>0</v>
      </c>
      <c r="F231" s="49">
        <v>0</v>
      </c>
      <c r="G231" s="49">
        <v>0</v>
      </c>
      <c r="H231" s="49">
        <v>0</v>
      </c>
      <c r="I231" s="49">
        <v>0</v>
      </c>
      <c r="J231" s="49">
        <v>0</v>
      </c>
      <c r="K231" s="49">
        <v>0</v>
      </c>
      <c r="L231" s="49">
        <v>0</v>
      </c>
      <c r="M231" s="49">
        <v>0</v>
      </c>
      <c r="N231" s="49">
        <v>0</v>
      </c>
      <c r="O231" s="49">
        <v>0</v>
      </c>
      <c r="P231" s="49">
        <v>0</v>
      </c>
      <c r="Q231" s="49">
        <v>0</v>
      </c>
      <c r="R231" s="49">
        <v>0</v>
      </c>
      <c r="S231" s="49">
        <v>0</v>
      </c>
      <c r="T231" s="49">
        <v>0</v>
      </c>
      <c r="U231" s="49">
        <v>0</v>
      </c>
      <c r="V231" s="49">
        <v>0</v>
      </c>
      <c r="W231" s="49">
        <v>0</v>
      </c>
      <c r="X231" s="49">
        <v>0</v>
      </c>
      <c r="Y231" s="49">
        <v>0</v>
      </c>
      <c r="Z231" s="48">
        <v>0</v>
      </c>
    </row>
    <row r="232" spans="1:26" x14ac:dyDescent="0.55000000000000004">
      <c r="A232" s="209"/>
      <c r="B232" s="209" t="s">
        <v>319</v>
      </c>
      <c r="C232" s="209" t="s">
        <v>406</v>
      </c>
      <c r="D232" s="51" t="s">
        <v>407</v>
      </c>
      <c r="E232" s="49">
        <v>4.8708821887034882E-4</v>
      </c>
      <c r="F232" s="49">
        <v>4.8708821887034882E-4</v>
      </c>
      <c r="G232" s="49">
        <v>4.8708821887034882E-4</v>
      </c>
      <c r="H232" s="49">
        <v>4.8708821887034882E-4</v>
      </c>
      <c r="I232" s="49">
        <v>4.062639194658514E-9</v>
      </c>
      <c r="J232" s="49">
        <v>4.059455887362552E-9</v>
      </c>
      <c r="K232" s="49">
        <v>3.0584566235317019E-12</v>
      </c>
      <c r="L232" s="49">
        <v>6.8051405965750186E-7</v>
      </c>
      <c r="M232" s="49">
        <v>7.3832319491926564E-7</v>
      </c>
      <c r="N232" s="49">
        <v>6.0991916102026285E-7</v>
      </c>
      <c r="O232" s="49">
        <v>4.1481061219926476E-7</v>
      </c>
      <c r="P232" s="49">
        <v>2.4262507505994735E-7</v>
      </c>
      <c r="Q232" s="49">
        <v>1.605333003037488E-7</v>
      </c>
      <c r="R232" s="49">
        <v>1.0896197130386396E-7</v>
      </c>
      <c r="S232" s="49">
        <v>3.357799636467937E-7</v>
      </c>
      <c r="T232" s="49">
        <v>3.4181629394410443E-7</v>
      </c>
      <c r="U232" s="49">
        <v>3.1413660492363077E-7</v>
      </c>
      <c r="V232" s="49">
        <v>2.6449414035432912E-7</v>
      </c>
      <c r="W232" s="49">
        <v>1.8380687504541465E-7</v>
      </c>
      <c r="X232" s="49">
        <v>1.3034755152868489E-7</v>
      </c>
      <c r="Y232" s="49">
        <v>9.3871942628165229E-8</v>
      </c>
      <c r="Z232" s="48">
        <v>4.29709511547065E-8</v>
      </c>
    </row>
    <row r="233" spans="1:26" x14ac:dyDescent="0.55000000000000004">
      <c r="A233" s="209"/>
      <c r="B233" s="209"/>
      <c r="C233" s="209"/>
      <c r="D233" s="51" t="s">
        <v>408</v>
      </c>
      <c r="E233" s="49">
        <v>3.9448071793696875E-5</v>
      </c>
      <c r="F233" s="49">
        <v>3.9448071793696875E-5</v>
      </c>
      <c r="G233" s="49">
        <v>3.9448071793696875E-5</v>
      </c>
      <c r="H233" s="49">
        <v>3.9448071793696875E-5</v>
      </c>
      <c r="I233" s="49">
        <v>9.417875022783804E-11</v>
      </c>
      <c r="J233" s="49">
        <v>9.3911092404802364E-11</v>
      </c>
      <c r="K233" s="49">
        <v>3.0557042954267455E-13</v>
      </c>
      <c r="L233" s="49">
        <v>5.5113152899176845E-8</v>
      </c>
      <c r="M233" s="49">
        <v>5.9794971982024735E-8</v>
      </c>
      <c r="N233" s="49">
        <v>4.9395846419933483E-8</v>
      </c>
      <c r="O233" s="49">
        <v>3.3594486946890236E-8</v>
      </c>
      <c r="P233" s="49">
        <v>1.9649605572709383E-8</v>
      </c>
      <c r="Q233" s="49">
        <v>1.3001195492570521E-8</v>
      </c>
      <c r="R233" s="49">
        <v>8.8245609321987699E-9</v>
      </c>
      <c r="S233" s="49">
        <v>2.7193989917356999E-8</v>
      </c>
      <c r="T233" s="49">
        <v>2.7682857399085523E-8</v>
      </c>
      <c r="U233" s="49">
        <v>2.5441147751007406E-8</v>
      </c>
      <c r="V233" s="49">
        <v>2.1420727156792389E-8</v>
      </c>
      <c r="W233" s="49">
        <v>1.4886064827810141E-8</v>
      </c>
      <c r="X233" s="49">
        <v>1.0556526254651276E-8</v>
      </c>
      <c r="Y233" s="49">
        <v>7.6024567804119355E-9</v>
      </c>
      <c r="Z233" s="48">
        <v>3.4801112006478328E-9</v>
      </c>
    </row>
    <row r="234" spans="1:26" x14ac:dyDescent="0.55000000000000004">
      <c r="A234" s="209"/>
      <c r="B234" s="209"/>
      <c r="C234" s="209"/>
      <c r="D234" s="51" t="s">
        <v>409</v>
      </c>
      <c r="E234" s="49">
        <v>8.5588919087157978E-5</v>
      </c>
      <c r="F234" s="49">
        <v>8.5588919087157978E-5</v>
      </c>
      <c r="G234" s="49">
        <v>8.5588919087157978E-5</v>
      </c>
      <c r="H234" s="49">
        <v>8.5588919087157978E-5</v>
      </c>
      <c r="I234" s="49">
        <v>2.8017201161270315E-10</v>
      </c>
      <c r="J234" s="49">
        <v>2.7963634084293572E-10</v>
      </c>
      <c r="K234" s="49">
        <v>5.7875494086115154E-13</v>
      </c>
      <c r="L234" s="49">
        <v>1.1957682516891792E-7</v>
      </c>
      <c r="M234" s="49">
        <v>1.2973478261632369E-7</v>
      </c>
      <c r="N234" s="49">
        <v>1.0717221172652826E-7</v>
      </c>
      <c r="O234" s="49">
        <v>7.2888627867773246E-8</v>
      </c>
      <c r="P234" s="49">
        <v>4.2632971016999451E-8</v>
      </c>
      <c r="Q234" s="49">
        <v>2.8208178966753478E-8</v>
      </c>
      <c r="R234" s="49">
        <v>1.9146300370664441E-8</v>
      </c>
      <c r="S234" s="49">
        <v>5.9001722945189764E-8</v>
      </c>
      <c r="T234" s="49">
        <v>6.0062399359409106E-8</v>
      </c>
      <c r="U234" s="49">
        <v>5.5198650715630864E-8</v>
      </c>
      <c r="V234" s="49">
        <v>4.6475703375284704E-8</v>
      </c>
      <c r="W234" s="49">
        <v>3.2297705315908665E-8</v>
      </c>
      <c r="X234" s="49">
        <v>2.2904076938816923E-8</v>
      </c>
      <c r="Y234" s="49">
        <v>1.6494749392193641E-8</v>
      </c>
      <c r="Z234" s="48">
        <v>7.5506594472927395E-9</v>
      </c>
    </row>
    <row r="235" spans="1:26" x14ac:dyDescent="0.55000000000000004">
      <c r="A235" s="209"/>
      <c r="B235" s="209"/>
      <c r="C235" s="209" t="s">
        <v>44</v>
      </c>
      <c r="D235" s="51" t="s">
        <v>407</v>
      </c>
      <c r="E235" s="49">
        <v>4.7231527937254572E-4</v>
      </c>
      <c r="F235" s="49">
        <v>4.7231527937254572E-4</v>
      </c>
      <c r="G235" s="49">
        <v>3.0700493159215475E-4</v>
      </c>
      <c r="H235" s="49">
        <v>3.0700493159215475E-4</v>
      </c>
      <c r="I235" s="49">
        <v>3.5980776353681962E-9</v>
      </c>
      <c r="J235" s="49">
        <v>3.595491848669452E-9</v>
      </c>
      <c r="K235" s="49">
        <v>2.5857824590710857E-12</v>
      </c>
      <c r="L235" s="49">
        <v>4.4132174975489406E-7</v>
      </c>
      <c r="M235" s="49">
        <v>4.7184924588101982E-7</v>
      </c>
      <c r="N235" s="49">
        <v>3.9572514351507266E-7</v>
      </c>
      <c r="O235" s="49">
        <v>2.7232553835205767E-7</v>
      </c>
      <c r="P235" s="49">
        <v>1.6082242001610297E-7</v>
      </c>
      <c r="Q235" s="49">
        <v>1.0518797801154566E-7</v>
      </c>
      <c r="R235" s="49">
        <v>7.5649428596510124E-8</v>
      </c>
      <c r="S235" s="49">
        <v>2.1775744231327013E-7</v>
      </c>
      <c r="T235" s="49">
        <v>2.1844872494491656E-7</v>
      </c>
      <c r="U235" s="49">
        <v>2.0381676951875846E-7</v>
      </c>
      <c r="V235" s="49">
        <v>1.7364191523710744E-7</v>
      </c>
      <c r="W235" s="49">
        <v>1.2183516667886588E-7</v>
      </c>
      <c r="X235" s="49">
        <v>8.5409041975186647E-8</v>
      </c>
      <c r="Y235" s="49">
        <v>6.5172818884318913E-8</v>
      </c>
      <c r="Z235" s="48">
        <v>2.9506365879087662E-8</v>
      </c>
    </row>
    <row r="236" spans="1:26" x14ac:dyDescent="0.55000000000000004">
      <c r="A236" s="209"/>
      <c r="B236" s="209"/>
      <c r="C236" s="209"/>
      <c r="D236" s="51" t="s">
        <v>408</v>
      </c>
      <c r="E236" s="49">
        <v>3.8047381787707701E-5</v>
      </c>
      <c r="F236" s="49">
        <v>3.8047381787707701E-5</v>
      </c>
      <c r="G236" s="49">
        <v>2.4730798162010005E-5</v>
      </c>
      <c r="H236" s="49">
        <v>2.4730798162010005E-5</v>
      </c>
      <c r="I236" s="49">
        <v>8.7828568931693095E-11</v>
      </c>
      <c r="J236" s="49">
        <v>8.7571312843831431E-11</v>
      </c>
      <c r="K236" s="49">
        <v>2.57256745638911E-13</v>
      </c>
      <c r="L236" s="49">
        <v>3.5550696404423095E-8</v>
      </c>
      <c r="M236" s="49">
        <v>3.8009840435665265E-8</v>
      </c>
      <c r="N236" s="49">
        <v>3.1877659427650024E-8</v>
      </c>
      <c r="O236" s="49">
        <v>2.1937197843754622E-8</v>
      </c>
      <c r="P236" s="49">
        <v>1.2955058372247581E-8</v>
      </c>
      <c r="Q236" s="49">
        <v>8.4734230156580261E-9</v>
      </c>
      <c r="R236" s="49">
        <v>6.0939436379382517E-9</v>
      </c>
      <c r="S236" s="49">
        <v>1.7541462041656134E-8</v>
      </c>
      <c r="T236" s="49">
        <v>1.7597148349845032E-8</v>
      </c>
      <c r="U236" s="49">
        <v>1.6418470422805859E-8</v>
      </c>
      <c r="V236" s="49">
        <v>1.3987733473606163E-8</v>
      </c>
      <c r="W236" s="49">
        <v>9.8144381607936227E-9</v>
      </c>
      <c r="X236" s="49">
        <v>6.8801297990385682E-9</v>
      </c>
      <c r="Y236" s="49">
        <v>5.249999800063514E-9</v>
      </c>
      <c r="Z236" s="48">
        <v>2.3768868313149382E-9</v>
      </c>
    </row>
    <row r="237" spans="1:26" x14ac:dyDescent="0.55000000000000004">
      <c r="A237" s="209"/>
      <c r="B237" s="209"/>
      <c r="C237" s="209"/>
      <c r="D237" s="51" t="s">
        <v>409</v>
      </c>
      <c r="E237" s="49">
        <v>8.3069086419879012E-5</v>
      </c>
      <c r="F237" s="49">
        <v>8.3069086419879012E-5</v>
      </c>
      <c r="G237" s="49">
        <v>5.399490617292136E-5</v>
      </c>
      <c r="H237" s="49">
        <v>5.399490617292136E-5</v>
      </c>
      <c r="I237" s="49">
        <v>2.5594696831658134E-10</v>
      </c>
      <c r="J237" s="49">
        <v>2.5546052614608374E-10</v>
      </c>
      <c r="K237" s="49">
        <v>4.8644232322300665E-13</v>
      </c>
      <c r="L237" s="49">
        <v>7.7618057620459147E-8</v>
      </c>
      <c r="M237" s="49">
        <v>8.2987122151364238E-8</v>
      </c>
      <c r="N237" s="49">
        <v>6.9598693035809878E-8</v>
      </c>
      <c r="O237" s="49">
        <v>4.7895621140521776E-8</v>
      </c>
      <c r="P237" s="49">
        <v>2.8284859901884163E-8</v>
      </c>
      <c r="Q237" s="49">
        <v>1.8500077421550647E-8</v>
      </c>
      <c r="R237" s="49">
        <v>1.3304945226515241E-8</v>
      </c>
      <c r="S237" s="49">
        <v>3.8298383694305505E-8</v>
      </c>
      <c r="T237" s="49">
        <v>3.8419963958964924E-8</v>
      </c>
      <c r="U237" s="49">
        <v>3.5846549075156706E-8</v>
      </c>
      <c r="V237" s="49">
        <v>3.053950590399431E-8</v>
      </c>
      <c r="W237" s="49">
        <v>2.142792416809407E-8</v>
      </c>
      <c r="X237" s="49">
        <v>1.5021430385019753E-8</v>
      </c>
      <c r="Y237" s="49">
        <v>1.1462357371374297E-8</v>
      </c>
      <c r="Z237" s="48">
        <v>5.1894718722685806E-9</v>
      </c>
    </row>
    <row r="238" spans="1:26" x14ac:dyDescent="0.55000000000000004">
      <c r="A238" s="209"/>
      <c r="B238" s="209" t="s">
        <v>320</v>
      </c>
      <c r="C238" s="209" t="s">
        <v>406</v>
      </c>
      <c r="D238" s="51" t="s">
        <v>407</v>
      </c>
      <c r="E238" s="49">
        <v>0</v>
      </c>
      <c r="F238" s="49">
        <v>0</v>
      </c>
      <c r="G238" s="49">
        <v>0</v>
      </c>
      <c r="H238" s="49">
        <v>0</v>
      </c>
      <c r="I238" s="49">
        <v>0</v>
      </c>
      <c r="J238" s="49">
        <v>0</v>
      </c>
      <c r="K238" s="49">
        <v>0</v>
      </c>
      <c r="L238" s="49">
        <v>0</v>
      </c>
      <c r="M238" s="49">
        <v>0</v>
      </c>
      <c r="N238" s="49">
        <v>0</v>
      </c>
      <c r="O238" s="49">
        <v>0</v>
      </c>
      <c r="P238" s="49">
        <v>0</v>
      </c>
      <c r="Q238" s="49">
        <v>0</v>
      </c>
      <c r="R238" s="49">
        <v>0</v>
      </c>
      <c r="S238" s="49">
        <v>0</v>
      </c>
      <c r="T238" s="49">
        <v>0</v>
      </c>
      <c r="U238" s="49">
        <v>0</v>
      </c>
      <c r="V238" s="49">
        <v>0</v>
      </c>
      <c r="W238" s="49">
        <v>0</v>
      </c>
      <c r="X238" s="49">
        <v>0</v>
      </c>
      <c r="Y238" s="49">
        <v>0</v>
      </c>
      <c r="Z238" s="48">
        <v>0</v>
      </c>
    </row>
    <row r="239" spans="1:26" x14ac:dyDescent="0.55000000000000004">
      <c r="A239" s="209"/>
      <c r="B239" s="209"/>
      <c r="C239" s="209"/>
      <c r="D239" s="51" t="s">
        <v>408</v>
      </c>
      <c r="E239" s="49">
        <v>0</v>
      </c>
      <c r="F239" s="49">
        <v>0</v>
      </c>
      <c r="G239" s="49">
        <v>0</v>
      </c>
      <c r="H239" s="49">
        <v>0</v>
      </c>
      <c r="I239" s="49">
        <v>0</v>
      </c>
      <c r="J239" s="49">
        <v>0</v>
      </c>
      <c r="K239" s="49">
        <v>0</v>
      </c>
      <c r="L239" s="49">
        <v>0</v>
      </c>
      <c r="M239" s="49">
        <v>0</v>
      </c>
      <c r="N239" s="49">
        <v>0</v>
      </c>
      <c r="O239" s="49">
        <v>0</v>
      </c>
      <c r="P239" s="49">
        <v>0</v>
      </c>
      <c r="Q239" s="49">
        <v>0</v>
      </c>
      <c r="R239" s="49">
        <v>0</v>
      </c>
      <c r="S239" s="49">
        <v>0</v>
      </c>
      <c r="T239" s="49">
        <v>0</v>
      </c>
      <c r="U239" s="49">
        <v>0</v>
      </c>
      <c r="V239" s="49">
        <v>0</v>
      </c>
      <c r="W239" s="49">
        <v>0</v>
      </c>
      <c r="X239" s="49">
        <v>0</v>
      </c>
      <c r="Y239" s="49">
        <v>0</v>
      </c>
      <c r="Z239" s="48">
        <v>0</v>
      </c>
    </row>
    <row r="240" spans="1:26" x14ac:dyDescent="0.55000000000000004">
      <c r="A240" s="209"/>
      <c r="B240" s="209"/>
      <c r="C240" s="209"/>
      <c r="D240" s="51" t="s">
        <v>409</v>
      </c>
      <c r="E240" s="49">
        <v>0</v>
      </c>
      <c r="F240" s="49">
        <v>0</v>
      </c>
      <c r="G240" s="49">
        <v>0</v>
      </c>
      <c r="H240" s="49">
        <v>0</v>
      </c>
      <c r="I240" s="49">
        <v>0</v>
      </c>
      <c r="J240" s="49">
        <v>0</v>
      </c>
      <c r="K240" s="49">
        <v>0</v>
      </c>
      <c r="L240" s="49">
        <v>0</v>
      </c>
      <c r="M240" s="49">
        <v>0</v>
      </c>
      <c r="N240" s="49">
        <v>0</v>
      </c>
      <c r="O240" s="49">
        <v>0</v>
      </c>
      <c r="P240" s="49">
        <v>0</v>
      </c>
      <c r="Q240" s="49">
        <v>0</v>
      </c>
      <c r="R240" s="49">
        <v>0</v>
      </c>
      <c r="S240" s="49">
        <v>0</v>
      </c>
      <c r="T240" s="49">
        <v>0</v>
      </c>
      <c r="U240" s="49">
        <v>0</v>
      </c>
      <c r="V240" s="49">
        <v>0</v>
      </c>
      <c r="W240" s="49">
        <v>0</v>
      </c>
      <c r="X240" s="49">
        <v>0</v>
      </c>
      <c r="Y240" s="49">
        <v>0</v>
      </c>
      <c r="Z240" s="48">
        <v>0</v>
      </c>
    </row>
    <row r="241" spans="1:26" x14ac:dyDescent="0.55000000000000004">
      <c r="A241" s="209"/>
      <c r="B241" s="209"/>
      <c r="C241" s="209" t="s">
        <v>44</v>
      </c>
      <c r="D241" s="51" t="s">
        <v>407</v>
      </c>
      <c r="E241" s="49">
        <v>0</v>
      </c>
      <c r="F241" s="49">
        <v>0</v>
      </c>
      <c r="G241" s="49">
        <v>0</v>
      </c>
      <c r="H241" s="49">
        <v>0</v>
      </c>
      <c r="I241" s="49">
        <v>0</v>
      </c>
      <c r="J241" s="49">
        <v>0</v>
      </c>
      <c r="K241" s="49">
        <v>0</v>
      </c>
      <c r="L241" s="49">
        <v>0</v>
      </c>
      <c r="M241" s="49">
        <v>0</v>
      </c>
      <c r="N241" s="49">
        <v>0</v>
      </c>
      <c r="O241" s="49">
        <v>0</v>
      </c>
      <c r="P241" s="49">
        <v>0</v>
      </c>
      <c r="Q241" s="49">
        <v>0</v>
      </c>
      <c r="R241" s="49">
        <v>0</v>
      </c>
      <c r="S241" s="49">
        <v>0</v>
      </c>
      <c r="T241" s="49">
        <v>0</v>
      </c>
      <c r="U241" s="49">
        <v>0</v>
      </c>
      <c r="V241" s="49">
        <v>0</v>
      </c>
      <c r="W241" s="49">
        <v>0</v>
      </c>
      <c r="X241" s="49">
        <v>0</v>
      </c>
      <c r="Y241" s="49">
        <v>0</v>
      </c>
      <c r="Z241" s="48">
        <v>0</v>
      </c>
    </row>
    <row r="242" spans="1:26" x14ac:dyDescent="0.55000000000000004">
      <c r="A242" s="209"/>
      <c r="B242" s="209"/>
      <c r="C242" s="209"/>
      <c r="D242" s="51" t="s">
        <v>408</v>
      </c>
      <c r="E242" s="49">
        <v>0</v>
      </c>
      <c r="F242" s="49">
        <v>0</v>
      </c>
      <c r="G242" s="49">
        <v>0</v>
      </c>
      <c r="H242" s="49">
        <v>0</v>
      </c>
      <c r="I242" s="49">
        <v>0</v>
      </c>
      <c r="J242" s="49">
        <v>0</v>
      </c>
      <c r="K242" s="49">
        <v>0</v>
      </c>
      <c r="L242" s="49">
        <v>0</v>
      </c>
      <c r="M242" s="49">
        <v>0</v>
      </c>
      <c r="N242" s="49">
        <v>0</v>
      </c>
      <c r="O242" s="49">
        <v>0</v>
      </c>
      <c r="P242" s="49">
        <v>0</v>
      </c>
      <c r="Q242" s="49">
        <v>0</v>
      </c>
      <c r="R242" s="49">
        <v>0</v>
      </c>
      <c r="S242" s="49">
        <v>0</v>
      </c>
      <c r="T242" s="49">
        <v>0</v>
      </c>
      <c r="U242" s="49">
        <v>0</v>
      </c>
      <c r="V242" s="49">
        <v>0</v>
      </c>
      <c r="W242" s="49">
        <v>0</v>
      </c>
      <c r="X242" s="49">
        <v>0</v>
      </c>
      <c r="Y242" s="49">
        <v>0</v>
      </c>
      <c r="Z242" s="48">
        <v>0</v>
      </c>
    </row>
    <row r="243" spans="1:26" x14ac:dyDescent="0.55000000000000004">
      <c r="A243" s="209"/>
      <c r="B243" s="209"/>
      <c r="C243" s="209"/>
      <c r="D243" s="51" t="s">
        <v>409</v>
      </c>
      <c r="E243" s="49">
        <v>0</v>
      </c>
      <c r="F243" s="49">
        <v>0</v>
      </c>
      <c r="G243" s="49">
        <v>0</v>
      </c>
      <c r="H243" s="49">
        <v>0</v>
      </c>
      <c r="I243" s="49">
        <v>0</v>
      </c>
      <c r="J243" s="49">
        <v>0</v>
      </c>
      <c r="K243" s="49">
        <v>0</v>
      </c>
      <c r="L243" s="49">
        <v>0</v>
      </c>
      <c r="M243" s="49">
        <v>0</v>
      </c>
      <c r="N243" s="49">
        <v>0</v>
      </c>
      <c r="O243" s="49">
        <v>0</v>
      </c>
      <c r="P243" s="49">
        <v>0</v>
      </c>
      <c r="Q243" s="49">
        <v>0</v>
      </c>
      <c r="R243" s="49">
        <v>0</v>
      </c>
      <c r="S243" s="49">
        <v>0</v>
      </c>
      <c r="T243" s="49">
        <v>0</v>
      </c>
      <c r="U243" s="49">
        <v>0</v>
      </c>
      <c r="V243" s="49">
        <v>0</v>
      </c>
      <c r="W243" s="49">
        <v>0</v>
      </c>
      <c r="X243" s="49">
        <v>0</v>
      </c>
      <c r="Y243" s="49">
        <v>0</v>
      </c>
      <c r="Z243" s="48">
        <v>0</v>
      </c>
    </row>
    <row r="244" spans="1:26" x14ac:dyDescent="0.55000000000000004">
      <c r="A244" s="209"/>
      <c r="B244" s="209" t="s">
        <v>321</v>
      </c>
      <c r="C244" s="209" t="s">
        <v>406</v>
      </c>
      <c r="D244" s="51" t="s">
        <v>407</v>
      </c>
      <c r="E244" s="49">
        <v>1.0147671226465599E-5</v>
      </c>
      <c r="F244" s="49">
        <v>1.0147671226465599E-5</v>
      </c>
      <c r="G244" s="49">
        <v>1.0147671226465599E-5</v>
      </c>
      <c r="H244" s="49">
        <v>1.0147671226465599E-5</v>
      </c>
      <c r="I244" s="49">
        <v>8.4638316555385699E-11</v>
      </c>
      <c r="J244" s="49">
        <v>8.4571997653386497E-11</v>
      </c>
      <c r="K244" s="49">
        <v>6.3717846323577113E-14</v>
      </c>
      <c r="L244" s="49">
        <v>1.4177376242864623E-8</v>
      </c>
      <c r="M244" s="49">
        <v>1.5381733227484696E-8</v>
      </c>
      <c r="N244" s="49">
        <v>1.2706649187922141E-8</v>
      </c>
      <c r="O244" s="49">
        <v>8.6418877541513485E-9</v>
      </c>
      <c r="P244" s="49">
        <v>5.0546890637489021E-9</v>
      </c>
      <c r="Q244" s="49">
        <v>3.3444437563280988E-9</v>
      </c>
      <c r="R244" s="49">
        <v>2.2700410688304987E-9</v>
      </c>
      <c r="S244" s="49">
        <v>6.9954159093082024E-9</v>
      </c>
      <c r="T244" s="49">
        <v>7.1211727905021751E-9</v>
      </c>
      <c r="U244" s="49">
        <v>6.5445126025756396E-9</v>
      </c>
      <c r="V244" s="49">
        <v>5.5102945907151894E-9</v>
      </c>
      <c r="W244" s="49">
        <v>3.829309896779471E-9</v>
      </c>
      <c r="X244" s="49">
        <v>2.7155739901809347E-9</v>
      </c>
      <c r="Y244" s="49">
        <v>1.9556654714201087E-9</v>
      </c>
      <c r="Z244" s="48">
        <v>8.9522814905638539E-10</v>
      </c>
    </row>
    <row r="245" spans="1:26" x14ac:dyDescent="0.55000000000000004">
      <c r="A245" s="209"/>
      <c r="B245" s="209"/>
      <c r="C245" s="209"/>
      <c r="D245" s="51" t="s">
        <v>408</v>
      </c>
      <c r="E245" s="49">
        <v>8.2183482903535149E-7</v>
      </c>
      <c r="F245" s="49">
        <v>8.2183482903535149E-7</v>
      </c>
      <c r="G245" s="49">
        <v>8.2183482903535149E-7</v>
      </c>
      <c r="H245" s="49">
        <v>8.2183482903535149E-7</v>
      </c>
      <c r="I245" s="49">
        <v>1.9620572964132922E-12</v>
      </c>
      <c r="J245" s="49">
        <v>1.9564810917667155E-12</v>
      </c>
      <c r="K245" s="49">
        <v>6.3660506154723857E-15</v>
      </c>
      <c r="L245" s="49">
        <v>1.1481906853995175E-9</v>
      </c>
      <c r="M245" s="49">
        <v>1.2457285829588485E-9</v>
      </c>
      <c r="N245" s="49">
        <v>1.0290801337486139E-9</v>
      </c>
      <c r="O245" s="49">
        <v>6.9988514472688009E-10</v>
      </c>
      <c r="P245" s="49">
        <v>4.093667827647789E-10</v>
      </c>
      <c r="Q245" s="49">
        <v>2.7085823942855251E-10</v>
      </c>
      <c r="R245" s="49">
        <v>1.8384501942080768E-10</v>
      </c>
      <c r="S245" s="49">
        <v>5.6654145661160401E-10</v>
      </c>
      <c r="T245" s="49">
        <v>5.7672619581428181E-10</v>
      </c>
      <c r="U245" s="49">
        <v>5.3002391147932085E-10</v>
      </c>
      <c r="V245" s="49">
        <v>4.4626514909984133E-10</v>
      </c>
      <c r="W245" s="49">
        <v>3.1012635057937795E-10</v>
      </c>
      <c r="X245" s="49">
        <v>2.1992763030523492E-10</v>
      </c>
      <c r="Y245" s="49">
        <v>1.5838451625858195E-10</v>
      </c>
      <c r="Z245" s="48">
        <v>7.2502316680163179E-11</v>
      </c>
    </row>
    <row r="246" spans="1:26" x14ac:dyDescent="0.55000000000000004">
      <c r="A246" s="209"/>
      <c r="B246" s="209"/>
      <c r="C246" s="209"/>
      <c r="D246" s="51" t="s">
        <v>409</v>
      </c>
      <c r="E246" s="49">
        <v>1.7831024809824577E-6</v>
      </c>
      <c r="F246" s="49">
        <v>1.7831024809824577E-6</v>
      </c>
      <c r="G246" s="49">
        <v>1.7831024809824577E-6</v>
      </c>
      <c r="H246" s="49">
        <v>1.7831024809824577E-6</v>
      </c>
      <c r="I246" s="49">
        <v>5.8369169085979818E-12</v>
      </c>
      <c r="J246" s="49">
        <v>5.8257571008944932E-12</v>
      </c>
      <c r="K246" s="49">
        <v>1.2057394601273988E-14</v>
      </c>
      <c r="L246" s="49">
        <v>2.4911838576857897E-9</v>
      </c>
      <c r="M246" s="49">
        <v>2.7028079711734094E-9</v>
      </c>
      <c r="N246" s="49">
        <v>2.232754410969338E-9</v>
      </c>
      <c r="O246" s="49">
        <v>1.5185130805786089E-9</v>
      </c>
      <c r="P246" s="49">
        <v>8.8818689618748822E-10</v>
      </c>
      <c r="Q246" s="49">
        <v>5.8767039514069732E-10</v>
      </c>
      <c r="R246" s="49">
        <v>3.9888125772217579E-10</v>
      </c>
      <c r="S246" s="49">
        <v>1.22920256135812E-9</v>
      </c>
      <c r="T246" s="49">
        <v>1.2512999866543563E-9</v>
      </c>
      <c r="U246" s="49">
        <v>1.1499718899089763E-9</v>
      </c>
      <c r="V246" s="49">
        <v>9.6824382031843126E-10</v>
      </c>
      <c r="W246" s="49">
        <v>6.7286886074809725E-10</v>
      </c>
      <c r="X246" s="49">
        <v>4.7716826955868587E-10</v>
      </c>
      <c r="Y246" s="49">
        <v>3.4364061233736745E-10</v>
      </c>
      <c r="Z246" s="48">
        <v>1.5730540515193204E-10</v>
      </c>
    </row>
    <row r="247" spans="1:26" x14ac:dyDescent="0.55000000000000004">
      <c r="A247" s="209"/>
      <c r="B247" s="209"/>
      <c r="C247" s="209" t="s">
        <v>44</v>
      </c>
      <c r="D247" s="51" t="s">
        <v>407</v>
      </c>
      <c r="E247" s="49">
        <v>9.8399016535947014E-6</v>
      </c>
      <c r="F247" s="49">
        <v>9.8399016535947014E-6</v>
      </c>
      <c r="G247" s="49">
        <v>6.3959360748365562E-6</v>
      </c>
      <c r="H247" s="49">
        <v>6.3959360748365562E-6</v>
      </c>
      <c r="I247" s="49">
        <v>7.4959950736837409E-11</v>
      </c>
      <c r="J247" s="49">
        <v>7.490608018061357E-11</v>
      </c>
      <c r="K247" s="49">
        <v>5.3870467897314278E-14</v>
      </c>
      <c r="L247" s="49">
        <v>9.1942031198936256E-9</v>
      </c>
      <c r="M247" s="49">
        <v>9.8301926225212457E-9</v>
      </c>
      <c r="N247" s="49">
        <v>8.2442738232306781E-9</v>
      </c>
      <c r="O247" s="49">
        <v>5.6734487156678667E-9</v>
      </c>
      <c r="P247" s="49">
        <v>3.3504670836688117E-9</v>
      </c>
      <c r="Q247" s="49">
        <v>2.1914162085738671E-9</v>
      </c>
      <c r="R247" s="49">
        <v>1.576029762427294E-9</v>
      </c>
      <c r="S247" s="49">
        <v>4.5366133815264599E-9</v>
      </c>
      <c r="T247" s="49">
        <v>4.5510151030190955E-9</v>
      </c>
      <c r="U247" s="49">
        <v>4.2461826983074685E-9</v>
      </c>
      <c r="V247" s="49">
        <v>3.6175399007730713E-9</v>
      </c>
      <c r="W247" s="49">
        <v>2.5382326391430384E-9</v>
      </c>
      <c r="X247" s="49">
        <v>1.7793550411497213E-9</v>
      </c>
      <c r="Y247" s="49">
        <v>1.3577670600899771E-9</v>
      </c>
      <c r="Z247" s="48">
        <v>6.1471595581432633E-10</v>
      </c>
    </row>
    <row r="248" spans="1:26" x14ac:dyDescent="0.55000000000000004">
      <c r="A248" s="209"/>
      <c r="B248" s="209"/>
      <c r="C248" s="209"/>
      <c r="D248" s="51" t="s">
        <v>408</v>
      </c>
      <c r="E248" s="49">
        <v>7.9265378724391036E-7</v>
      </c>
      <c r="F248" s="49">
        <v>7.9265378724391036E-7</v>
      </c>
      <c r="G248" s="49">
        <v>5.1522496170854176E-7</v>
      </c>
      <c r="H248" s="49">
        <v>5.1522496170854176E-7</v>
      </c>
      <c r="I248" s="49">
        <v>1.8297618527436058E-12</v>
      </c>
      <c r="J248" s="49">
        <v>1.8244023509131544E-12</v>
      </c>
      <c r="K248" s="49">
        <v>5.3595155341439778E-15</v>
      </c>
      <c r="L248" s="49">
        <v>7.4063950842548127E-10</v>
      </c>
      <c r="M248" s="49">
        <v>7.9187167574302635E-10</v>
      </c>
      <c r="N248" s="49">
        <v>6.6411790474270883E-10</v>
      </c>
      <c r="O248" s="49">
        <v>4.5702495507822134E-10</v>
      </c>
      <c r="P248" s="49">
        <v>2.6989704942182459E-10</v>
      </c>
      <c r="Q248" s="49">
        <v>1.7652964615954225E-10</v>
      </c>
      <c r="R248" s="49">
        <v>1.2695715912371356E-10</v>
      </c>
      <c r="S248" s="49">
        <v>3.654471258678361E-10</v>
      </c>
      <c r="T248" s="49">
        <v>3.6660725728843814E-10</v>
      </c>
      <c r="U248" s="49">
        <v>3.4205146714178876E-10</v>
      </c>
      <c r="V248" s="49">
        <v>2.9141111403346182E-10</v>
      </c>
      <c r="W248" s="49">
        <v>2.0446746168320044E-10</v>
      </c>
      <c r="X248" s="49">
        <v>1.4333603747997018E-10</v>
      </c>
      <c r="Y248" s="49">
        <v>1.0937499583465652E-10</v>
      </c>
      <c r="Z248" s="48">
        <v>4.9518475652394531E-11</v>
      </c>
    </row>
    <row r="249" spans="1:26" x14ac:dyDescent="0.55000000000000004">
      <c r="A249" s="209"/>
      <c r="B249" s="209"/>
      <c r="C249" s="209"/>
      <c r="D249" s="51" t="s">
        <v>409</v>
      </c>
      <c r="E249" s="49">
        <v>1.7306059670808124E-6</v>
      </c>
      <c r="F249" s="49">
        <v>1.7306059670808124E-6</v>
      </c>
      <c r="G249" s="49">
        <v>1.124893878602528E-6</v>
      </c>
      <c r="H249" s="49">
        <v>1.124893878602528E-6</v>
      </c>
      <c r="I249" s="49">
        <v>5.3322285065954444E-12</v>
      </c>
      <c r="J249" s="49">
        <v>5.3220942947100778E-12</v>
      </c>
      <c r="K249" s="49">
        <v>1.0134215067145971E-14</v>
      </c>
      <c r="L249" s="49">
        <v>1.6170428670928985E-9</v>
      </c>
      <c r="M249" s="49">
        <v>1.7288983781534211E-9</v>
      </c>
      <c r="N249" s="49">
        <v>1.449972771579372E-9</v>
      </c>
      <c r="O249" s="49">
        <v>9.97825440427537E-10</v>
      </c>
      <c r="P249" s="49">
        <v>5.8926791462258674E-10</v>
      </c>
      <c r="Q249" s="49">
        <v>3.8541827961563832E-10</v>
      </c>
      <c r="R249" s="49">
        <v>2.7718635888573423E-10</v>
      </c>
      <c r="S249" s="49">
        <v>7.9788299363136448E-10</v>
      </c>
      <c r="T249" s="49">
        <v>8.0041591581176891E-10</v>
      </c>
      <c r="U249" s="49">
        <v>7.4680310573243123E-10</v>
      </c>
      <c r="V249" s="49">
        <v>6.3623970633321476E-10</v>
      </c>
      <c r="W249" s="49">
        <v>4.4641508683529294E-10</v>
      </c>
      <c r="X249" s="49">
        <v>3.1294646635457816E-10</v>
      </c>
      <c r="Y249" s="49">
        <v>2.3879911190363113E-10</v>
      </c>
      <c r="Z249" s="48">
        <v>1.0811399733892873E-10</v>
      </c>
    </row>
    <row r="250" spans="1:26" x14ac:dyDescent="0.55000000000000004">
      <c r="A250" s="209"/>
      <c r="B250" s="209" t="s">
        <v>322</v>
      </c>
      <c r="C250" s="209" t="s">
        <v>406</v>
      </c>
      <c r="D250" s="51" t="s">
        <v>407</v>
      </c>
      <c r="E250" s="49">
        <v>1.01476712264656E-3</v>
      </c>
      <c r="F250" s="49">
        <v>1.01476712264656E-3</v>
      </c>
      <c r="G250" s="49">
        <v>1.01476712264656E-3</v>
      </c>
      <c r="H250" s="49">
        <v>1.01476712264656E-3</v>
      </c>
      <c r="I250" s="49">
        <v>8.4638316555385704E-9</v>
      </c>
      <c r="J250" s="49">
        <v>8.4571997653386508E-9</v>
      </c>
      <c r="K250" s="49">
        <v>6.3717846323577118E-12</v>
      </c>
      <c r="L250" s="49">
        <v>1.4177376242864622E-6</v>
      </c>
      <c r="M250" s="49">
        <v>1.5381733227484698E-6</v>
      </c>
      <c r="N250" s="49">
        <v>1.2706649187922142E-6</v>
      </c>
      <c r="O250" s="49">
        <v>8.6418877541513494E-7</v>
      </c>
      <c r="P250" s="49">
        <v>5.0546890637489026E-7</v>
      </c>
      <c r="Q250" s="49">
        <v>3.3444437563281001E-7</v>
      </c>
      <c r="R250" s="49">
        <v>2.2700410688304993E-7</v>
      </c>
      <c r="S250" s="49">
        <v>6.995415909308202E-7</v>
      </c>
      <c r="T250" s="49">
        <v>7.1211727905021744E-7</v>
      </c>
      <c r="U250" s="49">
        <v>6.5445126025756414E-7</v>
      </c>
      <c r="V250" s="49">
        <v>5.5102945907151904E-7</v>
      </c>
      <c r="W250" s="49">
        <v>3.8293098967794716E-7</v>
      </c>
      <c r="X250" s="49">
        <v>2.7155739901809354E-7</v>
      </c>
      <c r="Y250" s="49">
        <v>1.9556654714201089E-7</v>
      </c>
      <c r="Z250" s="48">
        <v>8.9522814905638549E-8</v>
      </c>
    </row>
    <row r="251" spans="1:26" x14ac:dyDescent="0.55000000000000004">
      <c r="A251" s="209"/>
      <c r="B251" s="209"/>
      <c r="C251" s="209"/>
      <c r="D251" s="51" t="s">
        <v>408</v>
      </c>
      <c r="E251" s="49">
        <v>8.2183482903535148E-5</v>
      </c>
      <c r="F251" s="49">
        <v>8.2183482903535148E-5</v>
      </c>
      <c r="G251" s="49">
        <v>8.2183482903535148E-5</v>
      </c>
      <c r="H251" s="49">
        <v>8.2183482903535148E-5</v>
      </c>
      <c r="I251" s="49">
        <v>1.9620572964132923E-10</v>
      </c>
      <c r="J251" s="49">
        <v>1.9564810917667157E-10</v>
      </c>
      <c r="K251" s="49">
        <v>6.3660506154723862E-13</v>
      </c>
      <c r="L251" s="49">
        <v>1.1481906853995175E-7</v>
      </c>
      <c r="M251" s="49">
        <v>1.2457285829588486E-7</v>
      </c>
      <c r="N251" s="49">
        <v>1.029080133748614E-7</v>
      </c>
      <c r="O251" s="49">
        <v>6.9988514472687996E-8</v>
      </c>
      <c r="P251" s="49">
        <v>4.0936678276477888E-8</v>
      </c>
      <c r="Q251" s="49">
        <v>2.7085823942855248E-8</v>
      </c>
      <c r="R251" s="49">
        <v>1.8384501942080769E-8</v>
      </c>
      <c r="S251" s="49">
        <v>5.665414566116041E-8</v>
      </c>
      <c r="T251" s="49">
        <v>5.7672619581428181E-8</v>
      </c>
      <c r="U251" s="49">
        <v>5.300239114793209E-8</v>
      </c>
      <c r="V251" s="49">
        <v>4.4626514909984135E-8</v>
      </c>
      <c r="W251" s="49">
        <v>3.1012635057937795E-8</v>
      </c>
      <c r="X251" s="49">
        <v>2.1992763030523488E-8</v>
      </c>
      <c r="Y251" s="49">
        <v>1.5838451625858196E-8</v>
      </c>
      <c r="Z251" s="48">
        <v>7.2502316680163178E-9</v>
      </c>
    </row>
    <row r="252" spans="1:26" x14ac:dyDescent="0.55000000000000004">
      <c r="A252" s="209"/>
      <c r="B252" s="209"/>
      <c r="C252" s="209"/>
      <c r="D252" s="51" t="s">
        <v>409</v>
      </c>
      <c r="E252" s="49">
        <v>1.7831024809824577E-4</v>
      </c>
      <c r="F252" s="49">
        <v>1.7831024809824577E-4</v>
      </c>
      <c r="G252" s="49">
        <v>1.7831024809824577E-4</v>
      </c>
      <c r="H252" s="49">
        <v>1.7831024809824577E-4</v>
      </c>
      <c r="I252" s="49">
        <v>5.8369169085979816E-10</v>
      </c>
      <c r="J252" s="49">
        <v>5.8257571008944933E-10</v>
      </c>
      <c r="K252" s="49">
        <v>1.205739460127399E-12</v>
      </c>
      <c r="L252" s="49">
        <v>2.4911838576857897E-7</v>
      </c>
      <c r="M252" s="49">
        <v>2.70280797117341E-7</v>
      </c>
      <c r="N252" s="49">
        <v>2.2327544109693385E-7</v>
      </c>
      <c r="O252" s="49">
        <v>1.5185130805786091E-7</v>
      </c>
      <c r="P252" s="49">
        <v>8.8818689618748839E-8</v>
      </c>
      <c r="Q252" s="49">
        <v>5.8767039514069737E-8</v>
      </c>
      <c r="R252" s="49">
        <v>3.9888125772217581E-8</v>
      </c>
      <c r="S252" s="49">
        <v>1.2292025613581201E-7</v>
      </c>
      <c r="T252" s="49">
        <v>1.2512999866543562E-7</v>
      </c>
      <c r="U252" s="49">
        <v>1.1499718899089763E-7</v>
      </c>
      <c r="V252" s="49">
        <v>9.6824382031843122E-8</v>
      </c>
      <c r="W252" s="49">
        <v>6.7286886074809721E-8</v>
      </c>
      <c r="X252" s="49">
        <v>4.7716826955868588E-8</v>
      </c>
      <c r="Y252" s="49">
        <v>3.4364061233736749E-8</v>
      </c>
      <c r="Z252" s="48">
        <v>1.5730540515193205E-8</v>
      </c>
    </row>
    <row r="253" spans="1:26" x14ac:dyDescent="0.55000000000000004">
      <c r="A253" s="209"/>
      <c r="B253" s="209"/>
      <c r="C253" s="209" t="s">
        <v>44</v>
      </c>
      <c r="D253" s="51" t="s">
        <v>407</v>
      </c>
      <c r="E253" s="49">
        <v>9.8399016535947017E-4</v>
      </c>
      <c r="F253" s="49">
        <v>9.8399016535947017E-4</v>
      </c>
      <c r="G253" s="49">
        <v>6.3959360748365565E-4</v>
      </c>
      <c r="H253" s="49">
        <v>6.3959360748365565E-4</v>
      </c>
      <c r="I253" s="49">
        <v>7.4959950736837417E-9</v>
      </c>
      <c r="J253" s="49">
        <v>7.4906080180613578E-9</v>
      </c>
      <c r="K253" s="49">
        <v>5.3870467897314283E-12</v>
      </c>
      <c r="L253" s="49">
        <v>9.1942031198936246E-7</v>
      </c>
      <c r="M253" s="49">
        <v>9.8301926225212438E-7</v>
      </c>
      <c r="N253" s="49">
        <v>8.2442738232306801E-7</v>
      </c>
      <c r="O253" s="49">
        <v>5.6734487156678679E-7</v>
      </c>
      <c r="P253" s="49">
        <v>3.3504670836688109E-7</v>
      </c>
      <c r="Q253" s="49">
        <v>2.1914162085738672E-7</v>
      </c>
      <c r="R253" s="49">
        <v>1.5760297624272939E-7</v>
      </c>
      <c r="S253" s="49">
        <v>4.5366133815264601E-7</v>
      </c>
      <c r="T253" s="49">
        <v>4.5510151030190945E-7</v>
      </c>
      <c r="U253" s="49">
        <v>4.2461826983074675E-7</v>
      </c>
      <c r="V253" s="49">
        <v>3.6175399007730715E-7</v>
      </c>
      <c r="W253" s="49">
        <v>2.5382326391430384E-7</v>
      </c>
      <c r="X253" s="49">
        <v>1.7793550411497211E-7</v>
      </c>
      <c r="Y253" s="49">
        <v>1.3577670600899769E-7</v>
      </c>
      <c r="Z253" s="48">
        <v>6.1471595581432634E-8</v>
      </c>
    </row>
    <row r="254" spans="1:26" x14ac:dyDescent="0.55000000000000004">
      <c r="A254" s="209"/>
      <c r="B254" s="209"/>
      <c r="C254" s="209"/>
      <c r="D254" s="51" t="s">
        <v>408</v>
      </c>
      <c r="E254" s="49">
        <v>7.9265378724391035E-5</v>
      </c>
      <c r="F254" s="49">
        <v>7.9265378724391035E-5</v>
      </c>
      <c r="G254" s="49">
        <v>5.1522496170854171E-5</v>
      </c>
      <c r="H254" s="49">
        <v>5.1522496170854171E-5</v>
      </c>
      <c r="I254" s="49">
        <v>1.829761852743606E-10</v>
      </c>
      <c r="J254" s="49">
        <v>1.8244023509131547E-10</v>
      </c>
      <c r="K254" s="49">
        <v>5.3595155341439784E-13</v>
      </c>
      <c r="L254" s="49">
        <v>7.4063950842548104E-8</v>
      </c>
      <c r="M254" s="49">
        <v>7.9187167574302622E-8</v>
      </c>
      <c r="N254" s="49">
        <v>6.6411790474270892E-8</v>
      </c>
      <c r="O254" s="49">
        <v>4.5702495507822123E-8</v>
      </c>
      <c r="P254" s="49">
        <v>2.6989704942182462E-8</v>
      </c>
      <c r="Q254" s="49">
        <v>1.7652964615954224E-8</v>
      </c>
      <c r="R254" s="49">
        <v>1.2695715912371358E-8</v>
      </c>
      <c r="S254" s="49">
        <v>3.6544712586783611E-8</v>
      </c>
      <c r="T254" s="49">
        <v>3.6660725728843808E-8</v>
      </c>
      <c r="U254" s="49">
        <v>3.4205146714178875E-8</v>
      </c>
      <c r="V254" s="49">
        <v>2.9141111403346172E-8</v>
      </c>
      <c r="W254" s="49">
        <v>2.0446746168320044E-8</v>
      </c>
      <c r="X254" s="49">
        <v>1.4333603747997017E-8</v>
      </c>
      <c r="Y254" s="49">
        <v>1.0937499583465653E-8</v>
      </c>
      <c r="Z254" s="48">
        <v>4.9518475652394533E-9</v>
      </c>
    </row>
    <row r="255" spans="1:26" x14ac:dyDescent="0.55000000000000004">
      <c r="A255" s="209"/>
      <c r="B255" s="209"/>
      <c r="C255" s="209"/>
      <c r="D255" s="51" t="s">
        <v>409</v>
      </c>
      <c r="E255" s="49">
        <v>1.7306059670808125E-4</v>
      </c>
      <c r="F255" s="49">
        <v>1.7306059670808125E-4</v>
      </c>
      <c r="G255" s="49">
        <v>1.1248938786025281E-4</v>
      </c>
      <c r="H255" s="49">
        <v>1.1248938786025281E-4</v>
      </c>
      <c r="I255" s="49">
        <v>5.3322285065954442E-10</v>
      </c>
      <c r="J255" s="49">
        <v>5.3220942947100777E-10</v>
      </c>
      <c r="K255" s="49">
        <v>1.013421506714597E-12</v>
      </c>
      <c r="L255" s="49">
        <v>1.6170428670928989E-7</v>
      </c>
      <c r="M255" s="49">
        <v>1.7288983781534211E-7</v>
      </c>
      <c r="N255" s="49">
        <v>1.4499727715793719E-7</v>
      </c>
      <c r="O255" s="49">
        <v>9.9782544042753685E-8</v>
      </c>
      <c r="P255" s="49">
        <v>5.892679146225868E-8</v>
      </c>
      <c r="Q255" s="49">
        <v>3.8541827961563835E-8</v>
      </c>
      <c r="R255" s="49">
        <v>2.7718635888573419E-8</v>
      </c>
      <c r="S255" s="49">
        <v>7.9788299363136457E-8</v>
      </c>
      <c r="T255" s="49">
        <v>8.0041591581176908E-8</v>
      </c>
      <c r="U255" s="49">
        <v>7.4680310573243117E-8</v>
      </c>
      <c r="V255" s="49">
        <v>6.3623970633321477E-8</v>
      </c>
      <c r="W255" s="49">
        <v>4.4641508683529296E-8</v>
      </c>
      <c r="X255" s="49">
        <v>3.1294646635457811E-8</v>
      </c>
      <c r="Y255" s="49">
        <v>2.3879911190363118E-8</v>
      </c>
      <c r="Z255" s="48">
        <v>1.0811399733892875E-8</v>
      </c>
    </row>
    <row r="256" spans="1:26" x14ac:dyDescent="0.55000000000000004">
      <c r="A256" s="209"/>
      <c r="B256" s="209" t="s">
        <v>323</v>
      </c>
      <c r="C256" s="209" t="s">
        <v>406</v>
      </c>
      <c r="D256" s="51" t="s">
        <v>407</v>
      </c>
      <c r="E256" s="49">
        <v>4.0590684905862396E-4</v>
      </c>
      <c r="F256" s="49">
        <v>4.0590684905862396E-4</v>
      </c>
      <c r="G256" s="49">
        <v>4.0590684905862396E-4</v>
      </c>
      <c r="H256" s="49">
        <v>4.0590684905862396E-4</v>
      </c>
      <c r="I256" s="49">
        <v>3.3855326622154278E-9</v>
      </c>
      <c r="J256" s="49">
        <v>3.3828799061354602E-9</v>
      </c>
      <c r="K256" s="49">
        <v>2.5487138529430845E-12</v>
      </c>
      <c r="L256" s="49">
        <v>5.6709504971458482E-7</v>
      </c>
      <c r="M256" s="49">
        <v>6.1526932909938786E-7</v>
      </c>
      <c r="N256" s="49">
        <v>5.0826596751688562E-7</v>
      </c>
      <c r="O256" s="49">
        <v>3.456755101660539E-7</v>
      </c>
      <c r="P256" s="49">
        <v>2.0218756254995608E-7</v>
      </c>
      <c r="Q256" s="49">
        <v>1.3377775025312398E-7</v>
      </c>
      <c r="R256" s="49">
        <v>9.0801642753219965E-8</v>
      </c>
      <c r="S256" s="49">
        <v>2.7981663637232805E-7</v>
      </c>
      <c r="T256" s="49">
        <v>2.8484691162008696E-7</v>
      </c>
      <c r="U256" s="49">
        <v>2.617805041030256E-7</v>
      </c>
      <c r="V256" s="49">
        <v>2.2041178362860762E-7</v>
      </c>
      <c r="W256" s="49">
        <v>1.5317239587117886E-7</v>
      </c>
      <c r="X256" s="49">
        <v>1.0862295960723741E-7</v>
      </c>
      <c r="Y256" s="49">
        <v>7.8226618856804353E-8</v>
      </c>
      <c r="Z256" s="48">
        <v>3.5809125962255412E-8</v>
      </c>
    </row>
    <row r="257" spans="1:26" x14ac:dyDescent="0.55000000000000004">
      <c r="A257" s="209"/>
      <c r="B257" s="209"/>
      <c r="C257" s="209"/>
      <c r="D257" s="51" t="s">
        <v>408</v>
      </c>
      <c r="E257" s="49">
        <v>3.2873393161414058E-5</v>
      </c>
      <c r="F257" s="49">
        <v>3.2873393161414058E-5</v>
      </c>
      <c r="G257" s="49">
        <v>3.2873393161414058E-5</v>
      </c>
      <c r="H257" s="49">
        <v>3.2873393161414058E-5</v>
      </c>
      <c r="I257" s="49">
        <v>7.8482291856531689E-11</v>
      </c>
      <c r="J257" s="49">
        <v>7.8259243670668624E-11</v>
      </c>
      <c r="K257" s="49">
        <v>2.5464202461889544E-13</v>
      </c>
      <c r="L257" s="49">
        <v>4.5927627415980702E-8</v>
      </c>
      <c r="M257" s="49">
        <v>4.9829143318353943E-8</v>
      </c>
      <c r="N257" s="49">
        <v>4.116320534994456E-8</v>
      </c>
      <c r="O257" s="49">
        <v>2.7995405789075195E-8</v>
      </c>
      <c r="P257" s="49">
        <v>1.6374671310591153E-8</v>
      </c>
      <c r="Q257" s="49">
        <v>1.0834329577142098E-8</v>
      </c>
      <c r="R257" s="49">
        <v>7.3538007768323074E-9</v>
      </c>
      <c r="S257" s="49">
        <v>2.2661658264464162E-8</v>
      </c>
      <c r="T257" s="49">
        <v>2.3069047832571271E-8</v>
      </c>
      <c r="U257" s="49">
        <v>2.1200956459172833E-8</v>
      </c>
      <c r="V257" s="49">
        <v>1.7850605963993654E-8</v>
      </c>
      <c r="W257" s="49">
        <v>1.2405054023175114E-8</v>
      </c>
      <c r="X257" s="49">
        <v>8.797105212209394E-9</v>
      </c>
      <c r="Y257" s="49">
        <v>6.3353806503432782E-9</v>
      </c>
      <c r="Z257" s="48">
        <v>2.9000926672065269E-9</v>
      </c>
    </row>
    <row r="258" spans="1:26" x14ac:dyDescent="0.55000000000000004">
      <c r="A258" s="209"/>
      <c r="B258" s="209"/>
      <c r="C258" s="209"/>
      <c r="D258" s="51" t="s">
        <v>409</v>
      </c>
      <c r="E258" s="49">
        <v>7.1324099239298308E-5</v>
      </c>
      <c r="F258" s="49">
        <v>7.1324099239298308E-5</v>
      </c>
      <c r="G258" s="49">
        <v>7.1324099239298308E-5</v>
      </c>
      <c r="H258" s="49">
        <v>7.1324099239298308E-5</v>
      </c>
      <c r="I258" s="49">
        <v>2.3347667634391929E-10</v>
      </c>
      <c r="J258" s="49">
        <v>2.3303028403577975E-10</v>
      </c>
      <c r="K258" s="49">
        <v>4.8229578405095953E-13</v>
      </c>
      <c r="L258" s="49">
        <v>9.9647354307431567E-8</v>
      </c>
      <c r="M258" s="49">
        <v>1.0811231884693637E-7</v>
      </c>
      <c r="N258" s="49">
        <v>8.9310176438773522E-8</v>
      </c>
      <c r="O258" s="49">
        <v>6.0740523223144363E-8</v>
      </c>
      <c r="P258" s="49">
        <v>3.552747584749953E-8</v>
      </c>
      <c r="Q258" s="49">
        <v>2.3506815805627896E-8</v>
      </c>
      <c r="R258" s="49">
        <v>1.5955250308887035E-8</v>
      </c>
      <c r="S258" s="49">
        <v>4.9168102454324802E-8</v>
      </c>
      <c r="T258" s="49">
        <v>5.0051999466174251E-8</v>
      </c>
      <c r="U258" s="49">
        <v>4.5998875596359049E-8</v>
      </c>
      <c r="V258" s="49">
        <v>3.8729752812737249E-8</v>
      </c>
      <c r="W258" s="49">
        <v>2.6914754429923892E-8</v>
      </c>
      <c r="X258" s="49">
        <v>1.9086730782347434E-8</v>
      </c>
      <c r="Y258" s="49">
        <v>1.3745624493494701E-8</v>
      </c>
      <c r="Z258" s="48">
        <v>6.2922162060772824E-9</v>
      </c>
    </row>
    <row r="259" spans="1:26" x14ac:dyDescent="0.55000000000000004">
      <c r="A259" s="209"/>
      <c r="B259" s="209"/>
      <c r="C259" s="209" t="s">
        <v>44</v>
      </c>
      <c r="D259" s="51" t="s">
        <v>407</v>
      </c>
      <c r="E259" s="49">
        <v>3.9359606614378806E-4</v>
      </c>
      <c r="F259" s="49">
        <v>3.9359606614378806E-4</v>
      </c>
      <c r="G259" s="49">
        <v>2.5583744299346225E-4</v>
      </c>
      <c r="H259" s="49">
        <v>2.5583744299346225E-4</v>
      </c>
      <c r="I259" s="49">
        <v>2.9983980294734963E-9</v>
      </c>
      <c r="J259" s="49">
        <v>2.9962432072245431E-9</v>
      </c>
      <c r="K259" s="49">
        <v>2.154818715892571E-12</v>
      </c>
      <c r="L259" s="49">
        <v>3.6776812479574498E-7</v>
      </c>
      <c r="M259" s="49">
        <v>3.9320770490084976E-7</v>
      </c>
      <c r="N259" s="49">
        <v>3.2977095292922715E-7</v>
      </c>
      <c r="O259" s="49">
        <v>2.2693794862671464E-7</v>
      </c>
      <c r="P259" s="49">
        <v>1.3401868334675244E-7</v>
      </c>
      <c r="Q259" s="49">
        <v>8.7656648342954702E-8</v>
      </c>
      <c r="R259" s="49">
        <v>6.3041190497091757E-8</v>
      </c>
      <c r="S259" s="49">
        <v>1.8146453526105838E-7</v>
      </c>
      <c r="T259" s="49">
        <v>1.8204060412076382E-7</v>
      </c>
      <c r="U259" s="49">
        <v>1.698473079322987E-7</v>
      </c>
      <c r="V259" s="49">
        <v>1.4470159603092285E-7</v>
      </c>
      <c r="W259" s="49">
        <v>1.0152930556572153E-7</v>
      </c>
      <c r="X259" s="49">
        <v>7.1174201645988844E-8</v>
      </c>
      <c r="Y259" s="49">
        <v>5.4310682403599076E-8</v>
      </c>
      <c r="Z259" s="48">
        <v>2.4588638232573046E-8</v>
      </c>
    </row>
    <row r="260" spans="1:26" x14ac:dyDescent="0.55000000000000004">
      <c r="A260" s="209"/>
      <c r="B260" s="209"/>
      <c r="C260" s="209"/>
      <c r="D260" s="51" t="s">
        <v>408</v>
      </c>
      <c r="E260" s="49">
        <v>3.1706151489756413E-5</v>
      </c>
      <c r="F260" s="49">
        <v>3.1706151489756413E-5</v>
      </c>
      <c r="G260" s="49">
        <v>2.0608998468341671E-5</v>
      </c>
      <c r="H260" s="49">
        <v>2.0608998468341671E-5</v>
      </c>
      <c r="I260" s="49">
        <v>7.3190474109744233E-11</v>
      </c>
      <c r="J260" s="49">
        <v>7.2976094036526186E-11</v>
      </c>
      <c r="K260" s="49">
        <v>2.1438062136575913E-13</v>
      </c>
      <c r="L260" s="49">
        <v>2.9625580337019248E-8</v>
      </c>
      <c r="M260" s="49">
        <v>3.1674867029721047E-8</v>
      </c>
      <c r="N260" s="49">
        <v>2.6564716189708363E-8</v>
      </c>
      <c r="O260" s="49">
        <v>1.828099820312885E-8</v>
      </c>
      <c r="P260" s="49">
        <v>1.0795881976872983E-8</v>
      </c>
      <c r="Q260" s="49">
        <v>7.0611858463816895E-9</v>
      </c>
      <c r="R260" s="49">
        <v>5.078286364948542E-9</v>
      </c>
      <c r="S260" s="49">
        <v>1.4617885034713445E-8</v>
      </c>
      <c r="T260" s="49">
        <v>1.4664290291537522E-8</v>
      </c>
      <c r="U260" s="49">
        <v>1.3682058685671553E-8</v>
      </c>
      <c r="V260" s="49">
        <v>1.1656444561338471E-8</v>
      </c>
      <c r="W260" s="49">
        <v>8.1786984673280183E-9</v>
      </c>
      <c r="X260" s="49">
        <v>5.733441499198807E-9</v>
      </c>
      <c r="Y260" s="49">
        <v>4.3749998333862613E-9</v>
      </c>
      <c r="Z260" s="48">
        <v>1.9807390260957815E-9</v>
      </c>
    </row>
    <row r="261" spans="1:26" x14ac:dyDescent="0.55000000000000004">
      <c r="A261" s="209"/>
      <c r="B261" s="209"/>
      <c r="C261" s="209"/>
      <c r="D261" s="51" t="s">
        <v>409</v>
      </c>
      <c r="E261" s="49">
        <v>6.9224238683232494E-5</v>
      </c>
      <c r="F261" s="49">
        <v>6.9224238683232494E-5</v>
      </c>
      <c r="G261" s="49">
        <v>4.4995755144101125E-5</v>
      </c>
      <c r="H261" s="49">
        <v>4.4995755144101125E-5</v>
      </c>
      <c r="I261" s="49">
        <v>2.1328914026381777E-10</v>
      </c>
      <c r="J261" s="49">
        <v>2.1288377178840311E-10</v>
      </c>
      <c r="K261" s="49">
        <v>4.0536860268583886E-13</v>
      </c>
      <c r="L261" s="49">
        <v>6.4681714683715947E-8</v>
      </c>
      <c r="M261" s="49">
        <v>6.9155935126136841E-8</v>
      </c>
      <c r="N261" s="49">
        <v>5.7998910863174874E-8</v>
      </c>
      <c r="O261" s="49">
        <v>3.9913017617101477E-8</v>
      </c>
      <c r="P261" s="49">
        <v>2.3570716584903466E-8</v>
      </c>
      <c r="Q261" s="49">
        <v>1.5416731184625533E-8</v>
      </c>
      <c r="R261" s="49">
        <v>1.1087454355429367E-8</v>
      </c>
      <c r="S261" s="49">
        <v>3.1915319745254577E-8</v>
      </c>
      <c r="T261" s="49">
        <v>3.2016636632470765E-8</v>
      </c>
      <c r="U261" s="49">
        <v>2.9872124229297249E-8</v>
      </c>
      <c r="V261" s="49">
        <v>2.544958825332859E-8</v>
      </c>
      <c r="W261" s="49">
        <v>1.7856603473411719E-8</v>
      </c>
      <c r="X261" s="49">
        <v>1.2517858654183126E-8</v>
      </c>
      <c r="Y261" s="49">
        <v>9.5519644761452464E-9</v>
      </c>
      <c r="Z261" s="48">
        <v>4.3245598935571499E-9</v>
      </c>
    </row>
    <row r="262" spans="1:26" x14ac:dyDescent="0.55000000000000004">
      <c r="A262" s="209"/>
      <c r="B262" s="209" t="s">
        <v>324</v>
      </c>
      <c r="C262" s="209" t="s">
        <v>406</v>
      </c>
      <c r="D262" s="51" t="s">
        <v>407</v>
      </c>
      <c r="E262" s="49">
        <v>4.0590684905862395E-5</v>
      </c>
      <c r="F262" s="49">
        <v>4.0590684905862395E-5</v>
      </c>
      <c r="G262" s="49">
        <v>4.0590684905862395E-5</v>
      </c>
      <c r="H262" s="49">
        <v>4.0590684905862395E-5</v>
      </c>
      <c r="I262" s="49">
        <v>3.385532662215428E-10</v>
      </c>
      <c r="J262" s="49">
        <v>3.3828799061354599E-10</v>
      </c>
      <c r="K262" s="49">
        <v>2.5487138529430845E-13</v>
      </c>
      <c r="L262" s="49">
        <v>5.6709504971458491E-8</v>
      </c>
      <c r="M262" s="49">
        <v>6.1526932909938786E-8</v>
      </c>
      <c r="N262" s="49">
        <v>5.0826596751688562E-8</v>
      </c>
      <c r="O262" s="49">
        <v>3.4567551016605394E-8</v>
      </c>
      <c r="P262" s="49">
        <v>2.0218756254995608E-8</v>
      </c>
      <c r="Q262" s="49">
        <v>1.3377775025312395E-8</v>
      </c>
      <c r="R262" s="49">
        <v>9.0801642753219949E-9</v>
      </c>
      <c r="S262" s="49">
        <v>2.798166363723281E-8</v>
      </c>
      <c r="T262" s="49">
        <v>2.84846911620087E-8</v>
      </c>
      <c r="U262" s="49">
        <v>2.6178050410302558E-8</v>
      </c>
      <c r="V262" s="49">
        <v>2.2041178362860758E-8</v>
      </c>
      <c r="W262" s="49">
        <v>1.5317239587117884E-8</v>
      </c>
      <c r="X262" s="49">
        <v>1.0862295960723739E-8</v>
      </c>
      <c r="Y262" s="49">
        <v>7.8226618856804346E-9</v>
      </c>
      <c r="Z262" s="48">
        <v>3.5809125962255416E-9</v>
      </c>
    </row>
    <row r="263" spans="1:26" x14ac:dyDescent="0.55000000000000004">
      <c r="A263" s="209"/>
      <c r="B263" s="209"/>
      <c r="C263" s="209"/>
      <c r="D263" s="51" t="s">
        <v>408</v>
      </c>
      <c r="E263" s="49">
        <v>3.287339316141406E-6</v>
      </c>
      <c r="F263" s="49">
        <v>3.287339316141406E-6</v>
      </c>
      <c r="G263" s="49">
        <v>3.287339316141406E-6</v>
      </c>
      <c r="H263" s="49">
        <v>3.287339316141406E-6</v>
      </c>
      <c r="I263" s="49">
        <v>7.8482291856531689E-12</v>
      </c>
      <c r="J263" s="49">
        <v>7.8259243670668621E-12</v>
      </c>
      <c r="K263" s="49">
        <v>2.5464202461889543E-14</v>
      </c>
      <c r="L263" s="49">
        <v>4.5927627415980699E-9</v>
      </c>
      <c r="M263" s="49">
        <v>4.982914331835394E-9</v>
      </c>
      <c r="N263" s="49">
        <v>4.1163205349944555E-9</v>
      </c>
      <c r="O263" s="49">
        <v>2.7995405789075204E-9</v>
      </c>
      <c r="P263" s="49">
        <v>1.6374671310591156E-9</v>
      </c>
      <c r="Q263" s="49">
        <v>1.08343295771421E-9</v>
      </c>
      <c r="R263" s="49">
        <v>7.3538007768323072E-10</v>
      </c>
      <c r="S263" s="49">
        <v>2.266165826446416E-9</v>
      </c>
      <c r="T263" s="49">
        <v>2.3069047832571272E-9</v>
      </c>
      <c r="U263" s="49">
        <v>2.1200956459172834E-9</v>
      </c>
      <c r="V263" s="49">
        <v>1.7850605963993653E-9</v>
      </c>
      <c r="W263" s="49">
        <v>1.2405054023175118E-9</v>
      </c>
      <c r="X263" s="49">
        <v>8.7971052122093967E-10</v>
      </c>
      <c r="Y263" s="49">
        <v>6.3353806503432782E-10</v>
      </c>
      <c r="Z263" s="48">
        <v>2.9000926672065272E-10</v>
      </c>
    </row>
    <row r="264" spans="1:26" x14ac:dyDescent="0.55000000000000004">
      <c r="A264" s="209"/>
      <c r="B264" s="209"/>
      <c r="C264" s="209"/>
      <c r="D264" s="51" t="s">
        <v>409</v>
      </c>
      <c r="E264" s="49">
        <v>7.1324099239298306E-6</v>
      </c>
      <c r="F264" s="49">
        <v>7.1324099239298306E-6</v>
      </c>
      <c r="G264" s="49">
        <v>7.1324099239298306E-6</v>
      </c>
      <c r="H264" s="49">
        <v>7.1324099239298306E-6</v>
      </c>
      <c r="I264" s="49">
        <v>2.3347667634391927E-11</v>
      </c>
      <c r="J264" s="49">
        <v>2.3303028403577973E-11</v>
      </c>
      <c r="K264" s="49">
        <v>4.8229578405095953E-14</v>
      </c>
      <c r="L264" s="49">
        <v>9.9647354307431587E-9</v>
      </c>
      <c r="M264" s="49">
        <v>1.0811231884693638E-8</v>
      </c>
      <c r="N264" s="49">
        <v>8.9310176438773519E-9</v>
      </c>
      <c r="O264" s="49">
        <v>6.0740523223144358E-9</v>
      </c>
      <c r="P264" s="49">
        <v>3.5527475847499529E-9</v>
      </c>
      <c r="Q264" s="49">
        <v>2.3506815805627893E-9</v>
      </c>
      <c r="R264" s="49">
        <v>1.5955250308887032E-9</v>
      </c>
      <c r="S264" s="49">
        <v>4.9168102454324801E-9</v>
      </c>
      <c r="T264" s="49">
        <v>5.0051999466174252E-9</v>
      </c>
      <c r="U264" s="49">
        <v>4.5998875596359051E-9</v>
      </c>
      <c r="V264" s="49">
        <v>3.872975281273725E-9</v>
      </c>
      <c r="W264" s="49">
        <v>2.691475442992389E-9</v>
      </c>
      <c r="X264" s="49">
        <v>1.9086730782347435E-9</v>
      </c>
      <c r="Y264" s="49">
        <v>1.3745624493494698E-9</v>
      </c>
      <c r="Z264" s="48">
        <v>6.2922162060772815E-10</v>
      </c>
    </row>
    <row r="265" spans="1:26" x14ac:dyDescent="0.55000000000000004">
      <c r="A265" s="209"/>
      <c r="B265" s="209"/>
      <c r="C265" s="209" t="s">
        <v>44</v>
      </c>
      <c r="D265" s="51" t="s">
        <v>407</v>
      </c>
      <c r="E265" s="49">
        <v>3.9359606614378806E-5</v>
      </c>
      <c r="F265" s="49">
        <v>3.9359606614378806E-5</v>
      </c>
      <c r="G265" s="49">
        <v>2.5583744299346225E-5</v>
      </c>
      <c r="H265" s="49">
        <v>2.5583744299346225E-5</v>
      </c>
      <c r="I265" s="49">
        <v>2.9983980294734964E-10</v>
      </c>
      <c r="J265" s="49">
        <v>2.9962432072245428E-10</v>
      </c>
      <c r="K265" s="49">
        <v>2.1548187158925711E-13</v>
      </c>
      <c r="L265" s="49">
        <v>3.6776812479574502E-8</v>
      </c>
      <c r="M265" s="49">
        <v>3.9320770490084983E-8</v>
      </c>
      <c r="N265" s="49">
        <v>3.2977095292922713E-8</v>
      </c>
      <c r="O265" s="49">
        <v>2.2693794862671467E-8</v>
      </c>
      <c r="P265" s="49">
        <v>1.3401868334675247E-8</v>
      </c>
      <c r="Q265" s="49">
        <v>8.7656648342954686E-9</v>
      </c>
      <c r="R265" s="49">
        <v>6.3041190497091762E-9</v>
      </c>
      <c r="S265" s="49">
        <v>1.814645352610584E-8</v>
      </c>
      <c r="T265" s="49">
        <v>1.8204060412076382E-8</v>
      </c>
      <c r="U265" s="49">
        <v>1.6984730793229874E-8</v>
      </c>
      <c r="V265" s="49">
        <v>1.4470159603092285E-8</v>
      </c>
      <c r="W265" s="49">
        <v>1.0152930556572154E-8</v>
      </c>
      <c r="X265" s="49">
        <v>7.1174201645988851E-9</v>
      </c>
      <c r="Y265" s="49">
        <v>5.4310682403599083E-9</v>
      </c>
      <c r="Z265" s="48">
        <v>2.4588638232573053E-9</v>
      </c>
    </row>
    <row r="266" spans="1:26" x14ac:dyDescent="0.55000000000000004">
      <c r="A266" s="209"/>
      <c r="B266" s="209"/>
      <c r="C266" s="209"/>
      <c r="D266" s="51" t="s">
        <v>408</v>
      </c>
      <c r="E266" s="49">
        <v>3.1706151489756414E-6</v>
      </c>
      <c r="F266" s="49">
        <v>3.1706151489756414E-6</v>
      </c>
      <c r="G266" s="49">
        <v>2.0608998468341671E-6</v>
      </c>
      <c r="H266" s="49">
        <v>2.0608998468341671E-6</v>
      </c>
      <c r="I266" s="49">
        <v>7.319047410974423E-12</v>
      </c>
      <c r="J266" s="49">
        <v>7.2976094036526176E-12</v>
      </c>
      <c r="K266" s="49">
        <v>2.1438062136575911E-14</v>
      </c>
      <c r="L266" s="49">
        <v>2.9625580337019251E-9</v>
      </c>
      <c r="M266" s="49">
        <v>3.1674867029721054E-9</v>
      </c>
      <c r="N266" s="49">
        <v>2.6564716189708353E-9</v>
      </c>
      <c r="O266" s="49">
        <v>1.8280998203128854E-9</v>
      </c>
      <c r="P266" s="49">
        <v>1.0795881976872984E-9</v>
      </c>
      <c r="Q266" s="49">
        <v>7.0611858463816901E-10</v>
      </c>
      <c r="R266" s="49">
        <v>5.0782863649485424E-10</v>
      </c>
      <c r="S266" s="49">
        <v>1.4617885034713444E-9</v>
      </c>
      <c r="T266" s="49">
        <v>1.4664290291537526E-9</v>
      </c>
      <c r="U266" s="49">
        <v>1.368205868567155E-9</v>
      </c>
      <c r="V266" s="49">
        <v>1.1656444561338473E-9</v>
      </c>
      <c r="W266" s="49">
        <v>8.1786984673280175E-10</v>
      </c>
      <c r="X266" s="49">
        <v>5.7334414991988072E-10</v>
      </c>
      <c r="Y266" s="49">
        <v>4.3749998333862607E-10</v>
      </c>
      <c r="Z266" s="48">
        <v>1.9807390260957812E-10</v>
      </c>
    </row>
    <row r="267" spans="1:26" x14ac:dyDescent="0.55000000000000004">
      <c r="A267" s="209"/>
      <c r="B267" s="209"/>
      <c r="C267" s="209"/>
      <c r="D267" s="51" t="s">
        <v>409</v>
      </c>
      <c r="E267" s="49">
        <v>6.9224238683232495E-6</v>
      </c>
      <c r="F267" s="49">
        <v>6.9224238683232495E-6</v>
      </c>
      <c r="G267" s="49">
        <v>4.4995755144101122E-6</v>
      </c>
      <c r="H267" s="49">
        <v>4.4995755144101122E-6</v>
      </c>
      <c r="I267" s="49">
        <v>2.1328914026381777E-11</v>
      </c>
      <c r="J267" s="49">
        <v>2.1288377178840311E-11</v>
      </c>
      <c r="K267" s="49">
        <v>4.0536860268583883E-14</v>
      </c>
      <c r="L267" s="49">
        <v>6.4681714683715942E-9</v>
      </c>
      <c r="M267" s="49">
        <v>6.9155935126136846E-9</v>
      </c>
      <c r="N267" s="49">
        <v>5.7998910863174879E-9</v>
      </c>
      <c r="O267" s="49">
        <v>3.991301761710148E-9</v>
      </c>
      <c r="P267" s="49">
        <v>2.357071658490347E-9</v>
      </c>
      <c r="Q267" s="49">
        <v>1.5416731184625533E-9</v>
      </c>
      <c r="R267" s="49">
        <v>1.1087454355429369E-9</v>
      </c>
      <c r="S267" s="49">
        <v>3.1915319745254579E-9</v>
      </c>
      <c r="T267" s="49">
        <v>3.2016636632470756E-9</v>
      </c>
      <c r="U267" s="49">
        <v>2.9872124229297249E-9</v>
      </c>
      <c r="V267" s="49">
        <v>2.544958825332859E-9</v>
      </c>
      <c r="W267" s="49">
        <v>1.7856603473411718E-9</v>
      </c>
      <c r="X267" s="49">
        <v>1.2517858654183126E-9</v>
      </c>
      <c r="Y267" s="49">
        <v>9.5519644761452452E-10</v>
      </c>
      <c r="Z267" s="48">
        <v>4.3245598935571491E-10</v>
      </c>
    </row>
    <row r="268" spans="1:26" x14ac:dyDescent="0.55000000000000004">
      <c r="A268" s="209"/>
      <c r="B268" s="209" t="s">
        <v>325</v>
      </c>
      <c r="C268" s="209" t="s">
        <v>406</v>
      </c>
      <c r="D268" s="51" t="s">
        <v>407</v>
      </c>
      <c r="E268" s="49">
        <v>3.0341536967132144E-2</v>
      </c>
      <c r="F268" s="49">
        <v>3.0341536967132144E-2</v>
      </c>
      <c r="G268" s="49">
        <v>3.0341536967132144E-2</v>
      </c>
      <c r="H268" s="49">
        <v>3.0341536967132144E-2</v>
      </c>
      <c r="I268" s="49">
        <v>2.5306856650060326E-7</v>
      </c>
      <c r="J268" s="49">
        <v>2.5287027298362569E-7</v>
      </c>
      <c r="K268" s="49">
        <v>1.9051636050749559E-10</v>
      </c>
      <c r="L268" s="49">
        <v>4.2390354966165218E-5</v>
      </c>
      <c r="M268" s="49">
        <v>4.5991382350179249E-5</v>
      </c>
      <c r="N268" s="49">
        <v>3.7992881071887207E-5</v>
      </c>
      <c r="O268" s="49">
        <v>2.5839244384912539E-5</v>
      </c>
      <c r="P268" s="49">
        <v>1.511352030060922E-5</v>
      </c>
      <c r="Q268" s="49">
        <v>9.9998868314210177E-6</v>
      </c>
      <c r="R268" s="49">
        <v>6.7874227958031924E-6</v>
      </c>
      <c r="S268" s="49">
        <v>2.0916293568831524E-5</v>
      </c>
      <c r="T268" s="49">
        <v>2.1292306643601504E-5</v>
      </c>
      <c r="U268" s="49">
        <v>1.9568092681701167E-5</v>
      </c>
      <c r="V268" s="49">
        <v>1.6475780826238422E-5</v>
      </c>
      <c r="W268" s="49">
        <v>1.1449636591370621E-5</v>
      </c>
      <c r="X268" s="49">
        <v>8.1195662306409963E-6</v>
      </c>
      <c r="Y268" s="49">
        <v>5.8474397595461254E-6</v>
      </c>
      <c r="Z268" s="48">
        <v>2.6767321656785922E-6</v>
      </c>
    </row>
    <row r="269" spans="1:26" x14ac:dyDescent="0.55000000000000004">
      <c r="A269" s="209"/>
      <c r="B269" s="209"/>
      <c r="C269" s="209"/>
      <c r="D269" s="51" t="s">
        <v>408</v>
      </c>
      <c r="E269" s="49">
        <v>2.4572861388157011E-3</v>
      </c>
      <c r="F269" s="49">
        <v>2.4572861388157011E-3</v>
      </c>
      <c r="G269" s="49">
        <v>2.4572861388157011E-3</v>
      </c>
      <c r="H269" s="49">
        <v>2.4572861388157011E-3</v>
      </c>
      <c r="I269" s="49">
        <v>5.8665513162757445E-9</v>
      </c>
      <c r="J269" s="49">
        <v>5.8498784643824801E-9</v>
      </c>
      <c r="K269" s="49">
        <v>1.9034491340262437E-11</v>
      </c>
      <c r="L269" s="49">
        <v>3.4330901493445573E-6</v>
      </c>
      <c r="M269" s="49">
        <v>3.7247284630469567E-6</v>
      </c>
      <c r="N269" s="49">
        <v>3.0769495999083558E-6</v>
      </c>
      <c r="O269" s="49">
        <v>2.092656582733371E-6</v>
      </c>
      <c r="P269" s="49">
        <v>1.2240066804666888E-6</v>
      </c>
      <c r="Q269" s="49">
        <v>8.0986613589137199E-7</v>
      </c>
      <c r="R269" s="49">
        <v>5.4969660806821504E-7</v>
      </c>
      <c r="S269" s="49">
        <v>1.6939589552686963E-6</v>
      </c>
      <c r="T269" s="49">
        <v>1.7244113254847026E-6</v>
      </c>
      <c r="U269" s="49">
        <v>1.5847714953231696E-6</v>
      </c>
      <c r="V269" s="49">
        <v>1.3343327958085257E-6</v>
      </c>
      <c r="W269" s="49">
        <v>9.2727778823233997E-7</v>
      </c>
      <c r="X269" s="49">
        <v>6.575836146126525E-7</v>
      </c>
      <c r="Y269" s="49">
        <v>4.7356970361316001E-7</v>
      </c>
      <c r="Z269" s="48">
        <v>2.1678192687368789E-7</v>
      </c>
    </row>
    <row r="270" spans="1:26" x14ac:dyDescent="0.55000000000000004">
      <c r="A270" s="209"/>
      <c r="B270" s="209"/>
      <c r="C270" s="209"/>
      <c r="D270" s="51" t="s">
        <v>409</v>
      </c>
      <c r="E270" s="49">
        <v>5.3314764181375488E-3</v>
      </c>
      <c r="F270" s="49">
        <v>5.3314764181375488E-3</v>
      </c>
      <c r="G270" s="49">
        <v>5.3314764181375488E-3</v>
      </c>
      <c r="H270" s="49">
        <v>5.3314764181375488E-3</v>
      </c>
      <c r="I270" s="49">
        <v>1.7452381556707966E-8</v>
      </c>
      <c r="J270" s="49">
        <v>1.7419013731674537E-8</v>
      </c>
      <c r="K270" s="49">
        <v>3.6051609857809229E-11</v>
      </c>
      <c r="L270" s="49">
        <v>7.4486397344805104E-6</v>
      </c>
      <c r="M270" s="49">
        <v>8.0813958338084945E-6</v>
      </c>
      <c r="N270" s="49">
        <v>6.6759356887983215E-6</v>
      </c>
      <c r="O270" s="49">
        <v>4.5403541109300417E-6</v>
      </c>
      <c r="P270" s="49">
        <v>2.6556788196005906E-6</v>
      </c>
      <c r="Q270" s="49">
        <v>1.7571344814706853E-6</v>
      </c>
      <c r="R270" s="49">
        <v>1.1926549605893057E-6</v>
      </c>
      <c r="S270" s="49">
        <v>3.6753156584607788E-6</v>
      </c>
      <c r="T270" s="49">
        <v>3.7413869600965258E-6</v>
      </c>
      <c r="U270" s="49">
        <v>3.4384159508278392E-6</v>
      </c>
      <c r="V270" s="49">
        <v>2.8950490227521097E-6</v>
      </c>
      <c r="W270" s="49">
        <v>2.0118778936368111E-6</v>
      </c>
      <c r="X270" s="49">
        <v>1.4267331259804707E-6</v>
      </c>
      <c r="Y270" s="49">
        <v>1.0274854308887288E-6</v>
      </c>
      <c r="Z270" s="48">
        <v>4.703431614042768E-7</v>
      </c>
    </row>
    <row r="271" spans="1:26" x14ac:dyDescent="0.55000000000000004">
      <c r="A271" s="209"/>
      <c r="B271" s="209"/>
      <c r="C271" s="209" t="s">
        <v>44</v>
      </c>
      <c r="D271" s="51" t="s">
        <v>407</v>
      </c>
      <c r="E271" s="49">
        <v>2.9421305944248161E-2</v>
      </c>
      <c r="F271" s="49">
        <v>2.9421305944248161E-2</v>
      </c>
      <c r="G271" s="49">
        <v>1.9123848863761304E-2</v>
      </c>
      <c r="H271" s="49">
        <v>1.9123848863761304E-2</v>
      </c>
      <c r="I271" s="49">
        <v>2.2413025270314388E-7</v>
      </c>
      <c r="J271" s="49">
        <v>2.2396917974003461E-7</v>
      </c>
      <c r="K271" s="49">
        <v>1.6107269901296971E-10</v>
      </c>
      <c r="L271" s="49">
        <v>2.7490667328481939E-5</v>
      </c>
      <c r="M271" s="49">
        <v>2.9392275941338524E-5</v>
      </c>
      <c r="N271" s="49">
        <v>2.4650378731459737E-5</v>
      </c>
      <c r="O271" s="49">
        <v>1.6963611659846924E-5</v>
      </c>
      <c r="P271" s="49">
        <v>1.0017896580169747E-5</v>
      </c>
      <c r="Q271" s="49">
        <v>6.5523344636358644E-6</v>
      </c>
      <c r="R271" s="49">
        <v>4.7123289896576099E-6</v>
      </c>
      <c r="S271" s="49">
        <v>1.3564474010764114E-5</v>
      </c>
      <c r="T271" s="49">
        <v>1.3607535158027095E-5</v>
      </c>
      <c r="U271" s="49">
        <v>1.269608626793933E-5</v>
      </c>
      <c r="V271" s="49">
        <v>1.0816444303311484E-5</v>
      </c>
      <c r="W271" s="49">
        <v>7.5893155910376869E-6</v>
      </c>
      <c r="X271" s="49">
        <v>5.3202715730376674E-6</v>
      </c>
      <c r="Y271" s="49">
        <v>4.0597235096690323E-6</v>
      </c>
      <c r="Z271" s="48">
        <v>1.8380007078848358E-6</v>
      </c>
    </row>
    <row r="272" spans="1:26" x14ac:dyDescent="0.55000000000000004">
      <c r="A272" s="209"/>
      <c r="B272" s="209"/>
      <c r="C272" s="209"/>
      <c r="D272" s="51" t="s">
        <v>408</v>
      </c>
      <c r="E272" s="49">
        <v>2.3700348238592924E-3</v>
      </c>
      <c r="F272" s="49">
        <v>2.3700348238592924E-3</v>
      </c>
      <c r="G272" s="49">
        <v>1.5405226355085402E-3</v>
      </c>
      <c r="H272" s="49">
        <v>1.5405226355085402E-3</v>
      </c>
      <c r="I272" s="49">
        <v>5.4709879397033824E-9</v>
      </c>
      <c r="J272" s="49">
        <v>5.4549630292303324E-9</v>
      </c>
      <c r="K272" s="49">
        <v>1.6024951447090496E-11</v>
      </c>
      <c r="L272" s="49">
        <v>2.2145121301921891E-6</v>
      </c>
      <c r="M272" s="49">
        <v>2.3676963104716489E-6</v>
      </c>
      <c r="N272" s="49">
        <v>1.9857125351807002E-6</v>
      </c>
      <c r="O272" s="49">
        <v>1.3665046156838818E-6</v>
      </c>
      <c r="P272" s="49">
        <v>8.0699217777125564E-7</v>
      </c>
      <c r="Q272" s="49">
        <v>5.2782364201703134E-7</v>
      </c>
      <c r="R272" s="49">
        <v>3.7960190577990375E-7</v>
      </c>
      <c r="S272" s="49">
        <v>1.0926869063448302E-6</v>
      </c>
      <c r="T272" s="49">
        <v>1.0961556992924304E-6</v>
      </c>
      <c r="U272" s="49">
        <v>1.0227338867539488E-6</v>
      </c>
      <c r="V272" s="49">
        <v>8.7131923096005097E-7</v>
      </c>
      <c r="W272" s="49">
        <v>6.1135771043276946E-7</v>
      </c>
      <c r="X272" s="49">
        <v>4.285747520651109E-7</v>
      </c>
      <c r="Y272" s="49">
        <v>3.2703123754562307E-7</v>
      </c>
      <c r="Z272" s="48">
        <v>1.4806024220065969E-7</v>
      </c>
    </row>
    <row r="273" spans="1:26" x14ac:dyDescent="0.55000000000000004">
      <c r="A273" s="209"/>
      <c r="B273" s="209"/>
      <c r="C273" s="209"/>
      <c r="D273" s="51" t="s">
        <v>409</v>
      </c>
      <c r="E273" s="49">
        <v>5.1745118415716298E-3</v>
      </c>
      <c r="F273" s="49">
        <v>5.1745118415716298E-3</v>
      </c>
      <c r="G273" s="49">
        <v>3.3634326970215594E-3</v>
      </c>
      <c r="H273" s="49">
        <v>3.3634326970215594E-3</v>
      </c>
      <c r="I273" s="49">
        <v>1.5943363234720379E-8</v>
      </c>
      <c r="J273" s="49">
        <v>1.5913061941183135E-8</v>
      </c>
      <c r="K273" s="49">
        <v>3.0301303050766456E-11</v>
      </c>
      <c r="L273" s="49">
        <v>4.8349581726077671E-6</v>
      </c>
      <c r="M273" s="49">
        <v>5.1694061506787297E-6</v>
      </c>
      <c r="N273" s="49">
        <v>4.3354185870223234E-6</v>
      </c>
      <c r="O273" s="49">
        <v>2.9834980668783353E-6</v>
      </c>
      <c r="P273" s="49">
        <v>1.7619110647215341E-6</v>
      </c>
      <c r="Q273" s="49">
        <v>1.1524006560507589E-6</v>
      </c>
      <c r="R273" s="49">
        <v>8.2878721306834518E-7</v>
      </c>
      <c r="S273" s="49">
        <v>2.3856701509577802E-6</v>
      </c>
      <c r="T273" s="49">
        <v>2.3932435882771898E-6</v>
      </c>
      <c r="U273" s="49">
        <v>2.23294128613997E-6</v>
      </c>
      <c r="V273" s="49">
        <v>1.9023567219363124E-6</v>
      </c>
      <c r="W273" s="49">
        <v>1.334781109637526E-6</v>
      </c>
      <c r="X273" s="49">
        <v>9.357099344001889E-7</v>
      </c>
      <c r="Y273" s="49">
        <v>7.1400934459185726E-7</v>
      </c>
      <c r="Z273" s="48">
        <v>3.2326085204339701E-7</v>
      </c>
    </row>
    <row r="274" spans="1:26" x14ac:dyDescent="0.55000000000000004">
      <c r="A274" s="209"/>
      <c r="B274" s="209" t="s">
        <v>326</v>
      </c>
      <c r="C274" s="209" t="s">
        <v>406</v>
      </c>
      <c r="D274" s="51" t="s">
        <v>407</v>
      </c>
      <c r="E274" s="49">
        <v>0.72048465707905762</v>
      </c>
      <c r="F274" s="49">
        <v>0.72048465707905762</v>
      </c>
      <c r="G274" s="49">
        <v>0.72048465707905762</v>
      </c>
      <c r="H274" s="49">
        <v>0.72048465707905762</v>
      </c>
      <c r="I274" s="49">
        <v>6.009320475432385E-6</v>
      </c>
      <c r="J274" s="49">
        <v>6.0046118333904425E-6</v>
      </c>
      <c r="K274" s="49">
        <v>4.523967088973976E-9</v>
      </c>
      <c r="L274" s="49">
        <v>1.0065937132433882E-3</v>
      </c>
      <c r="M274" s="49">
        <v>1.0921030591514139E-3</v>
      </c>
      <c r="N274" s="49">
        <v>9.0217209234247223E-4</v>
      </c>
      <c r="O274" s="49">
        <v>6.1357403054474596E-4</v>
      </c>
      <c r="P274" s="49">
        <v>3.5888292352617219E-4</v>
      </c>
      <c r="Q274" s="49">
        <v>2.3745550669929507E-4</v>
      </c>
      <c r="R274" s="49">
        <v>1.6117291588696543E-4</v>
      </c>
      <c r="S274" s="49">
        <v>4.9667452956088235E-4</v>
      </c>
      <c r="T274" s="49">
        <v>5.0560326812565447E-4</v>
      </c>
      <c r="U274" s="49">
        <v>4.6466039478287055E-4</v>
      </c>
      <c r="V274" s="49">
        <v>3.9123091594077858E-4</v>
      </c>
      <c r="W274" s="49">
        <v>2.718810026713425E-4</v>
      </c>
      <c r="X274" s="49">
        <v>1.9280575330284642E-4</v>
      </c>
      <c r="Y274" s="49">
        <v>1.3885224847082773E-4</v>
      </c>
      <c r="Z274" s="48">
        <v>6.3561198583003377E-5</v>
      </c>
    </row>
    <row r="275" spans="1:26" x14ac:dyDescent="0.55000000000000004">
      <c r="A275" s="209"/>
      <c r="B275" s="209"/>
      <c r="C275" s="209"/>
      <c r="D275" s="51" t="s">
        <v>408</v>
      </c>
      <c r="E275" s="49">
        <v>5.8350272861509962E-2</v>
      </c>
      <c r="F275" s="49">
        <v>5.8350272861509962E-2</v>
      </c>
      <c r="G275" s="49">
        <v>5.8350272861509962E-2</v>
      </c>
      <c r="H275" s="49">
        <v>5.8350272861509962E-2</v>
      </c>
      <c r="I275" s="49">
        <v>1.3930606804534376E-7</v>
      </c>
      <c r="J275" s="49">
        <v>1.3891015751543681E-7</v>
      </c>
      <c r="K275" s="49">
        <v>4.5198959369853942E-10</v>
      </c>
      <c r="L275" s="49">
        <v>8.1521538663365751E-5</v>
      </c>
      <c r="M275" s="49">
        <v>8.8446729390078256E-5</v>
      </c>
      <c r="N275" s="49">
        <v>7.3064689496151584E-5</v>
      </c>
      <c r="O275" s="49">
        <v>4.9691845275608475E-5</v>
      </c>
      <c r="P275" s="49">
        <v>2.9065041576299299E-5</v>
      </c>
      <c r="Q275" s="49">
        <v>1.9230934999427228E-5</v>
      </c>
      <c r="R275" s="49">
        <v>1.3052996378877349E-5</v>
      </c>
      <c r="S275" s="49">
        <v>4.0224443419423893E-5</v>
      </c>
      <c r="T275" s="49">
        <v>4.0947559902814013E-5</v>
      </c>
      <c r="U275" s="49">
        <v>3.7631697715031786E-5</v>
      </c>
      <c r="V275" s="49">
        <v>3.1684825586088734E-5</v>
      </c>
      <c r="W275" s="49">
        <v>2.2018970891135834E-5</v>
      </c>
      <c r="X275" s="49">
        <v>1.5614861751671683E-5</v>
      </c>
      <c r="Y275" s="49">
        <v>1.124530065435932E-5</v>
      </c>
      <c r="Z275" s="48">
        <v>5.1476644842915862E-6</v>
      </c>
    </row>
    <row r="276" spans="1:26" x14ac:dyDescent="0.55000000000000004">
      <c r="A276" s="209"/>
      <c r="B276" s="209"/>
      <c r="C276" s="209"/>
      <c r="D276" s="51" t="s">
        <v>409</v>
      </c>
      <c r="E276" s="49">
        <v>0.1266002761497545</v>
      </c>
      <c r="F276" s="49">
        <v>0.1266002761497545</v>
      </c>
      <c r="G276" s="49">
        <v>0.1266002761497545</v>
      </c>
      <c r="H276" s="49">
        <v>0.1266002761497545</v>
      </c>
      <c r="I276" s="49">
        <v>4.1442110051045678E-7</v>
      </c>
      <c r="J276" s="49">
        <v>4.1362875416350908E-7</v>
      </c>
      <c r="K276" s="49">
        <v>8.5607501669045332E-10</v>
      </c>
      <c r="L276" s="49">
        <v>1.7687405389569107E-4</v>
      </c>
      <c r="M276" s="49">
        <v>1.9189936595331207E-4</v>
      </c>
      <c r="N276" s="49">
        <v>1.5852556317882301E-4</v>
      </c>
      <c r="O276" s="49">
        <v>1.0781442872108123E-4</v>
      </c>
      <c r="P276" s="49">
        <v>6.3061269629311674E-5</v>
      </c>
      <c r="Q276" s="49">
        <v>4.1724598054989519E-5</v>
      </c>
      <c r="R276" s="49">
        <v>2.832056929827448E-5</v>
      </c>
      <c r="S276" s="49">
        <v>8.7273381856426514E-5</v>
      </c>
      <c r="T276" s="49">
        <v>8.8842299052459297E-5</v>
      </c>
      <c r="U276" s="49">
        <v>8.1648004183537334E-5</v>
      </c>
      <c r="V276" s="49">
        <v>6.8745311242608624E-5</v>
      </c>
      <c r="W276" s="49">
        <v>4.777368911311491E-5</v>
      </c>
      <c r="X276" s="49">
        <v>3.38789471386667E-5</v>
      </c>
      <c r="Y276" s="49">
        <v>2.4398483475953092E-5</v>
      </c>
      <c r="Z276" s="48">
        <v>1.1168683765787177E-5</v>
      </c>
    </row>
    <row r="277" spans="1:26" x14ac:dyDescent="0.55000000000000004">
      <c r="A277" s="209"/>
      <c r="B277" s="209"/>
      <c r="C277" s="209" t="s">
        <v>44</v>
      </c>
      <c r="D277" s="51" t="s">
        <v>407</v>
      </c>
      <c r="E277" s="49">
        <v>0.69863301740522388</v>
      </c>
      <c r="F277" s="49">
        <v>0.69863301740522388</v>
      </c>
      <c r="G277" s="49">
        <v>0.45411146131339553</v>
      </c>
      <c r="H277" s="49">
        <v>0.45411146131339553</v>
      </c>
      <c r="I277" s="49">
        <v>5.3221565023154567E-6</v>
      </c>
      <c r="J277" s="49">
        <v>5.3183316928235639E-6</v>
      </c>
      <c r="K277" s="49">
        <v>3.8248032207093141E-9</v>
      </c>
      <c r="L277" s="49">
        <v>6.5278842151244741E-4</v>
      </c>
      <c r="M277" s="49">
        <v>6.9794367619900838E-4</v>
      </c>
      <c r="N277" s="49">
        <v>5.8534344144937835E-4</v>
      </c>
      <c r="O277" s="49">
        <v>4.0281485881241862E-4</v>
      </c>
      <c r="P277" s="49">
        <v>2.3788316294048563E-4</v>
      </c>
      <c r="Q277" s="49">
        <v>1.5559055080874458E-4</v>
      </c>
      <c r="R277" s="49">
        <v>1.1189811313233788E-4</v>
      </c>
      <c r="S277" s="49">
        <v>3.2209955008837866E-4</v>
      </c>
      <c r="T277" s="49">
        <v>3.2312207231435574E-4</v>
      </c>
      <c r="U277" s="49">
        <v>3.014789715798303E-4</v>
      </c>
      <c r="V277" s="49">
        <v>2.5684533295488806E-4</v>
      </c>
      <c r="W277" s="49">
        <v>1.8021451737915576E-4</v>
      </c>
      <c r="X277" s="49">
        <v>1.2633420792163022E-4</v>
      </c>
      <c r="Y277" s="49">
        <v>9.6401461266388381E-5</v>
      </c>
      <c r="Z277" s="48">
        <v>4.3644832862817169E-5</v>
      </c>
    </row>
    <row r="278" spans="1:26" x14ac:dyDescent="0.55000000000000004">
      <c r="A278" s="209"/>
      <c r="B278" s="209"/>
      <c r="C278" s="209"/>
      <c r="D278" s="51" t="s">
        <v>408</v>
      </c>
      <c r="E278" s="49">
        <v>5.6278418894317644E-2</v>
      </c>
      <c r="F278" s="49">
        <v>5.6278418894317644E-2</v>
      </c>
      <c r="G278" s="49">
        <v>3.6580972281306467E-2</v>
      </c>
      <c r="H278" s="49">
        <v>3.6580972281306467E-2</v>
      </c>
      <c r="I278" s="49">
        <v>1.2991309154479602E-7</v>
      </c>
      <c r="J278" s="49">
        <v>1.2953256691483398E-7</v>
      </c>
      <c r="K278" s="49">
        <v>3.8052560292422251E-10</v>
      </c>
      <c r="L278" s="49">
        <v>5.2585405098209167E-5</v>
      </c>
      <c r="M278" s="49">
        <v>5.6222888977754885E-5</v>
      </c>
      <c r="N278" s="49">
        <v>4.7152371236732346E-5</v>
      </c>
      <c r="O278" s="49">
        <v>3.2448771810553712E-5</v>
      </c>
      <c r="P278" s="49">
        <v>1.9162690508949546E-5</v>
      </c>
      <c r="Q278" s="49">
        <v>1.25336048773275E-5</v>
      </c>
      <c r="R278" s="49">
        <v>9.0139582977836658E-6</v>
      </c>
      <c r="S278" s="49">
        <v>2.5946745936616365E-5</v>
      </c>
      <c r="T278" s="49">
        <v>2.6029115267479109E-5</v>
      </c>
      <c r="U278" s="49">
        <v>2.4285654167067008E-5</v>
      </c>
      <c r="V278" s="49">
        <v>2.0690189096375785E-5</v>
      </c>
      <c r="W278" s="49">
        <v>1.4517189779507232E-5</v>
      </c>
      <c r="X278" s="49">
        <v>1.0176858661077883E-5</v>
      </c>
      <c r="Y278" s="49">
        <v>7.7656247042606139E-6</v>
      </c>
      <c r="Z278" s="48">
        <v>3.5158117713200132E-6</v>
      </c>
    </row>
    <row r="279" spans="1:26" x14ac:dyDescent="0.55000000000000004">
      <c r="A279" s="209"/>
      <c r="B279" s="209"/>
      <c r="C279" s="209"/>
      <c r="D279" s="51" t="s">
        <v>409</v>
      </c>
      <c r="E279" s="49">
        <v>0.1228730236627377</v>
      </c>
      <c r="F279" s="49">
        <v>0.1228730236627377</v>
      </c>
      <c r="G279" s="49">
        <v>7.9867465380779504E-2</v>
      </c>
      <c r="H279" s="49">
        <v>7.9867465380779504E-2</v>
      </c>
      <c r="I279" s="49">
        <v>3.7858822396827657E-7</v>
      </c>
      <c r="J279" s="49">
        <v>3.7786869492441556E-7</v>
      </c>
      <c r="K279" s="49">
        <v>7.1952926976736398E-10</v>
      </c>
      <c r="L279" s="49">
        <v>1.1481004356359583E-4</v>
      </c>
      <c r="M279" s="49">
        <v>1.2275178484889293E-4</v>
      </c>
      <c r="N279" s="49">
        <v>1.0294806678213544E-4</v>
      </c>
      <c r="O279" s="49">
        <v>7.084560627035513E-5</v>
      </c>
      <c r="P279" s="49">
        <v>4.1838021938203656E-5</v>
      </c>
      <c r="Q279" s="49">
        <v>2.7364697852710325E-5</v>
      </c>
      <c r="R279" s="49">
        <v>1.968023148088713E-5</v>
      </c>
      <c r="S279" s="49">
        <v>5.6649692547826885E-5</v>
      </c>
      <c r="T279" s="49">
        <v>5.6829530022635604E-5</v>
      </c>
      <c r="U279" s="49">
        <v>5.3023020507002635E-5</v>
      </c>
      <c r="V279" s="49">
        <v>4.5173019149658248E-5</v>
      </c>
      <c r="W279" s="49">
        <v>3.1695471165305807E-5</v>
      </c>
      <c r="X279" s="49">
        <v>2.2219199111175053E-5</v>
      </c>
      <c r="Y279" s="49">
        <v>1.6954736945157812E-5</v>
      </c>
      <c r="Z279" s="48">
        <v>7.6760938110639423E-6</v>
      </c>
    </row>
    <row r="280" spans="1:26" x14ac:dyDescent="0.55000000000000004">
      <c r="A280" s="209"/>
      <c r="B280" s="209" t="s">
        <v>327</v>
      </c>
      <c r="C280" s="209" t="s">
        <v>406</v>
      </c>
      <c r="D280" s="51" t="s">
        <v>407</v>
      </c>
      <c r="E280" s="49">
        <v>0</v>
      </c>
      <c r="F280" s="49">
        <v>0</v>
      </c>
      <c r="G280" s="49">
        <v>0</v>
      </c>
      <c r="H280" s="49">
        <v>0</v>
      </c>
      <c r="I280" s="49">
        <v>0</v>
      </c>
      <c r="J280" s="49">
        <v>0</v>
      </c>
      <c r="K280" s="49">
        <v>0</v>
      </c>
      <c r="L280" s="49">
        <v>0</v>
      </c>
      <c r="M280" s="49">
        <v>0</v>
      </c>
      <c r="N280" s="49">
        <v>0</v>
      </c>
      <c r="O280" s="49">
        <v>0</v>
      </c>
      <c r="P280" s="49">
        <v>0</v>
      </c>
      <c r="Q280" s="49">
        <v>0</v>
      </c>
      <c r="R280" s="49">
        <v>0</v>
      </c>
      <c r="S280" s="49">
        <v>0</v>
      </c>
      <c r="T280" s="49">
        <v>0</v>
      </c>
      <c r="U280" s="49">
        <v>0</v>
      </c>
      <c r="V280" s="49">
        <v>0</v>
      </c>
      <c r="W280" s="49">
        <v>0</v>
      </c>
      <c r="X280" s="49">
        <v>0</v>
      </c>
      <c r="Y280" s="49">
        <v>0</v>
      </c>
      <c r="Z280" s="48">
        <v>0</v>
      </c>
    </row>
    <row r="281" spans="1:26" x14ac:dyDescent="0.55000000000000004">
      <c r="A281" s="209"/>
      <c r="B281" s="209"/>
      <c r="C281" s="209"/>
      <c r="D281" s="51" t="s">
        <v>408</v>
      </c>
      <c r="E281" s="49">
        <v>0</v>
      </c>
      <c r="F281" s="49">
        <v>0</v>
      </c>
      <c r="G281" s="49">
        <v>0</v>
      </c>
      <c r="H281" s="49">
        <v>0</v>
      </c>
      <c r="I281" s="49">
        <v>0</v>
      </c>
      <c r="J281" s="49">
        <v>0</v>
      </c>
      <c r="K281" s="49">
        <v>0</v>
      </c>
      <c r="L281" s="49">
        <v>0</v>
      </c>
      <c r="M281" s="49">
        <v>0</v>
      </c>
      <c r="N281" s="49">
        <v>0</v>
      </c>
      <c r="O281" s="49">
        <v>0</v>
      </c>
      <c r="P281" s="49">
        <v>0</v>
      </c>
      <c r="Q281" s="49">
        <v>0</v>
      </c>
      <c r="R281" s="49">
        <v>0</v>
      </c>
      <c r="S281" s="49">
        <v>0</v>
      </c>
      <c r="T281" s="49">
        <v>0</v>
      </c>
      <c r="U281" s="49">
        <v>0</v>
      </c>
      <c r="V281" s="49">
        <v>0</v>
      </c>
      <c r="W281" s="49">
        <v>0</v>
      </c>
      <c r="X281" s="49">
        <v>0</v>
      </c>
      <c r="Y281" s="49">
        <v>0</v>
      </c>
      <c r="Z281" s="48">
        <v>0</v>
      </c>
    </row>
    <row r="282" spans="1:26" x14ac:dyDescent="0.55000000000000004">
      <c r="A282" s="209"/>
      <c r="B282" s="209"/>
      <c r="C282" s="209"/>
      <c r="D282" s="51" t="s">
        <v>409</v>
      </c>
      <c r="E282" s="49">
        <v>0</v>
      </c>
      <c r="F282" s="49">
        <v>0</v>
      </c>
      <c r="G282" s="49">
        <v>0</v>
      </c>
      <c r="H282" s="49">
        <v>0</v>
      </c>
      <c r="I282" s="49">
        <v>0</v>
      </c>
      <c r="J282" s="49">
        <v>0</v>
      </c>
      <c r="K282" s="49">
        <v>0</v>
      </c>
      <c r="L282" s="49">
        <v>0</v>
      </c>
      <c r="M282" s="49">
        <v>0</v>
      </c>
      <c r="N282" s="49">
        <v>0</v>
      </c>
      <c r="O282" s="49">
        <v>0</v>
      </c>
      <c r="P282" s="49">
        <v>0</v>
      </c>
      <c r="Q282" s="49">
        <v>0</v>
      </c>
      <c r="R282" s="49">
        <v>0</v>
      </c>
      <c r="S282" s="49">
        <v>0</v>
      </c>
      <c r="T282" s="49">
        <v>0</v>
      </c>
      <c r="U282" s="49">
        <v>0</v>
      </c>
      <c r="V282" s="49">
        <v>0</v>
      </c>
      <c r="W282" s="49">
        <v>0</v>
      </c>
      <c r="X282" s="49">
        <v>0</v>
      </c>
      <c r="Y282" s="49">
        <v>0</v>
      </c>
      <c r="Z282" s="48">
        <v>0</v>
      </c>
    </row>
    <row r="283" spans="1:26" x14ac:dyDescent="0.55000000000000004">
      <c r="A283" s="209"/>
      <c r="B283" s="209"/>
      <c r="C283" s="209" t="s">
        <v>44</v>
      </c>
      <c r="D283" s="51" t="s">
        <v>407</v>
      </c>
      <c r="E283" s="49">
        <v>0</v>
      </c>
      <c r="F283" s="49">
        <v>0</v>
      </c>
      <c r="G283" s="49">
        <v>0</v>
      </c>
      <c r="H283" s="49">
        <v>0</v>
      </c>
      <c r="I283" s="49">
        <v>0</v>
      </c>
      <c r="J283" s="49">
        <v>0</v>
      </c>
      <c r="K283" s="49">
        <v>0</v>
      </c>
      <c r="L283" s="49">
        <v>0</v>
      </c>
      <c r="M283" s="49">
        <v>0</v>
      </c>
      <c r="N283" s="49">
        <v>0</v>
      </c>
      <c r="O283" s="49">
        <v>0</v>
      </c>
      <c r="P283" s="49">
        <v>0</v>
      </c>
      <c r="Q283" s="49">
        <v>0</v>
      </c>
      <c r="R283" s="49">
        <v>0</v>
      </c>
      <c r="S283" s="49">
        <v>0</v>
      </c>
      <c r="T283" s="49">
        <v>0</v>
      </c>
      <c r="U283" s="49">
        <v>0</v>
      </c>
      <c r="V283" s="49">
        <v>0</v>
      </c>
      <c r="W283" s="49">
        <v>0</v>
      </c>
      <c r="X283" s="49">
        <v>0</v>
      </c>
      <c r="Y283" s="49">
        <v>0</v>
      </c>
      <c r="Z283" s="48">
        <v>0</v>
      </c>
    </row>
    <row r="284" spans="1:26" x14ac:dyDescent="0.55000000000000004">
      <c r="A284" s="209"/>
      <c r="B284" s="209"/>
      <c r="C284" s="209"/>
      <c r="D284" s="51" t="s">
        <v>408</v>
      </c>
      <c r="E284" s="49">
        <v>0</v>
      </c>
      <c r="F284" s="49">
        <v>0</v>
      </c>
      <c r="G284" s="49">
        <v>0</v>
      </c>
      <c r="H284" s="49">
        <v>0</v>
      </c>
      <c r="I284" s="49">
        <v>0</v>
      </c>
      <c r="J284" s="49">
        <v>0</v>
      </c>
      <c r="K284" s="49">
        <v>0</v>
      </c>
      <c r="L284" s="49">
        <v>0</v>
      </c>
      <c r="M284" s="49">
        <v>0</v>
      </c>
      <c r="N284" s="49">
        <v>0</v>
      </c>
      <c r="O284" s="49">
        <v>0</v>
      </c>
      <c r="P284" s="49">
        <v>0</v>
      </c>
      <c r="Q284" s="49">
        <v>0</v>
      </c>
      <c r="R284" s="49">
        <v>0</v>
      </c>
      <c r="S284" s="49">
        <v>0</v>
      </c>
      <c r="T284" s="49">
        <v>0</v>
      </c>
      <c r="U284" s="49">
        <v>0</v>
      </c>
      <c r="V284" s="49">
        <v>0</v>
      </c>
      <c r="W284" s="49">
        <v>0</v>
      </c>
      <c r="X284" s="49">
        <v>0</v>
      </c>
      <c r="Y284" s="49">
        <v>0</v>
      </c>
      <c r="Z284" s="48">
        <v>0</v>
      </c>
    </row>
    <row r="285" spans="1:26" x14ac:dyDescent="0.55000000000000004">
      <c r="A285" s="209"/>
      <c r="B285" s="209"/>
      <c r="C285" s="209"/>
      <c r="D285" s="51" t="s">
        <v>409</v>
      </c>
      <c r="E285" s="49">
        <v>0</v>
      </c>
      <c r="F285" s="49">
        <v>0</v>
      </c>
      <c r="G285" s="49">
        <v>0</v>
      </c>
      <c r="H285" s="49">
        <v>0</v>
      </c>
      <c r="I285" s="49">
        <v>0</v>
      </c>
      <c r="J285" s="49">
        <v>0</v>
      </c>
      <c r="K285" s="49">
        <v>0</v>
      </c>
      <c r="L285" s="49">
        <v>0</v>
      </c>
      <c r="M285" s="49">
        <v>0</v>
      </c>
      <c r="N285" s="49">
        <v>0</v>
      </c>
      <c r="O285" s="49">
        <v>0</v>
      </c>
      <c r="P285" s="49">
        <v>0</v>
      </c>
      <c r="Q285" s="49">
        <v>0</v>
      </c>
      <c r="R285" s="49">
        <v>0</v>
      </c>
      <c r="S285" s="49">
        <v>0</v>
      </c>
      <c r="T285" s="49">
        <v>0</v>
      </c>
      <c r="U285" s="49">
        <v>0</v>
      </c>
      <c r="V285" s="49">
        <v>0</v>
      </c>
      <c r="W285" s="49">
        <v>0</v>
      </c>
      <c r="X285" s="49">
        <v>0</v>
      </c>
      <c r="Y285" s="49">
        <v>0</v>
      </c>
      <c r="Z285" s="48">
        <v>0</v>
      </c>
    </row>
    <row r="286" spans="1:26" x14ac:dyDescent="0.55000000000000004">
      <c r="A286" s="209"/>
      <c r="B286" s="209" t="s">
        <v>328</v>
      </c>
      <c r="C286" s="209" t="s">
        <v>406</v>
      </c>
      <c r="D286" s="51" t="s">
        <v>407</v>
      </c>
      <c r="E286" s="49">
        <v>8.1181369811724809E-6</v>
      </c>
      <c r="F286" s="49">
        <v>8.1181369811724809E-6</v>
      </c>
      <c r="G286" s="49">
        <v>8.1181369811724809E-6</v>
      </c>
      <c r="H286" s="49">
        <v>8.1181369811724809E-6</v>
      </c>
      <c r="I286" s="49">
        <v>6.771065324430857E-11</v>
      </c>
      <c r="J286" s="49">
        <v>6.7657598122709218E-11</v>
      </c>
      <c r="K286" s="49">
        <v>5.0974277058861705E-14</v>
      </c>
      <c r="L286" s="49">
        <v>1.1341900994291699E-8</v>
      </c>
      <c r="M286" s="49">
        <v>1.2305386581987761E-8</v>
      </c>
      <c r="N286" s="49">
        <v>1.0165319350337715E-8</v>
      </c>
      <c r="O286" s="49">
        <v>6.9135102033210806E-9</v>
      </c>
      <c r="P286" s="49">
        <v>4.0437512509991231E-9</v>
      </c>
      <c r="Q286" s="49">
        <v>2.67555500506248E-9</v>
      </c>
      <c r="R286" s="49">
        <v>1.8160328550643993E-9</v>
      </c>
      <c r="S286" s="49">
        <v>5.5963327274465627E-9</v>
      </c>
      <c r="T286" s="49">
        <v>5.6969382324017414E-9</v>
      </c>
      <c r="U286" s="49">
        <v>5.2356100820605133E-9</v>
      </c>
      <c r="V286" s="49">
        <v>4.4082356725721537E-9</v>
      </c>
      <c r="W286" s="49">
        <v>3.0634479174235777E-9</v>
      </c>
      <c r="X286" s="49">
        <v>2.1724591921447483E-9</v>
      </c>
      <c r="Y286" s="49">
        <v>1.5645323771360873E-9</v>
      </c>
      <c r="Z286" s="48">
        <v>7.1618251924510842E-10</v>
      </c>
    </row>
    <row r="287" spans="1:26" x14ac:dyDescent="0.55000000000000004">
      <c r="A287" s="209"/>
      <c r="B287" s="209"/>
      <c r="C287" s="209"/>
      <c r="D287" s="51" t="s">
        <v>408</v>
      </c>
      <c r="E287" s="49">
        <v>6.5746786322828136E-7</v>
      </c>
      <c r="F287" s="49">
        <v>6.5746786322828136E-7</v>
      </c>
      <c r="G287" s="49">
        <v>6.5746786322828136E-7</v>
      </c>
      <c r="H287" s="49">
        <v>6.5746786322828136E-7</v>
      </c>
      <c r="I287" s="49">
        <v>1.5696458371306343E-12</v>
      </c>
      <c r="J287" s="49">
        <v>1.5651848734133729E-12</v>
      </c>
      <c r="K287" s="49">
        <v>5.09284049237791E-15</v>
      </c>
      <c r="L287" s="49">
        <v>9.1855254831961421E-10</v>
      </c>
      <c r="M287" s="49">
        <v>9.9658286636707905E-10</v>
      </c>
      <c r="N287" s="49">
        <v>8.2326410699889135E-10</v>
      </c>
      <c r="O287" s="49">
        <v>5.5990811578150418E-10</v>
      </c>
      <c r="P287" s="49">
        <v>3.2749342621182319E-10</v>
      </c>
      <c r="Q287" s="49">
        <v>2.1668659154284207E-10</v>
      </c>
      <c r="R287" s="49">
        <v>1.470760155366462E-10</v>
      </c>
      <c r="S287" s="49">
        <v>4.5323316528928339E-10</v>
      </c>
      <c r="T287" s="49">
        <v>4.6138095665142554E-10</v>
      </c>
      <c r="U287" s="49">
        <v>4.2401912918345683E-10</v>
      </c>
      <c r="V287" s="49">
        <v>3.5701211927987323E-10</v>
      </c>
      <c r="W287" s="49">
        <v>2.4810108046350239E-10</v>
      </c>
      <c r="X287" s="49">
        <v>1.7594210424418797E-10</v>
      </c>
      <c r="Y287" s="49">
        <v>1.2670761300686561E-10</v>
      </c>
      <c r="Z287" s="48">
        <v>5.8001853344130551E-11</v>
      </c>
    </row>
    <row r="288" spans="1:26" x14ac:dyDescent="0.55000000000000004">
      <c r="A288" s="209"/>
      <c r="B288" s="209"/>
      <c r="C288" s="209"/>
      <c r="D288" s="51" t="s">
        <v>409</v>
      </c>
      <c r="E288" s="49">
        <v>1.4264819847859664E-6</v>
      </c>
      <c r="F288" s="49">
        <v>1.4264819847859664E-6</v>
      </c>
      <c r="G288" s="49">
        <v>1.4264819847859664E-6</v>
      </c>
      <c r="H288" s="49">
        <v>1.4264819847859664E-6</v>
      </c>
      <c r="I288" s="49">
        <v>4.6695335268783864E-12</v>
      </c>
      <c r="J288" s="49">
        <v>4.6606056807155957E-12</v>
      </c>
      <c r="K288" s="49">
        <v>9.6459156810191929E-15</v>
      </c>
      <c r="L288" s="49">
        <v>1.9929470861486321E-9</v>
      </c>
      <c r="M288" s="49">
        <v>2.1622463769387279E-9</v>
      </c>
      <c r="N288" s="49">
        <v>1.7862035287754707E-9</v>
      </c>
      <c r="O288" s="49">
        <v>1.2148104644628874E-9</v>
      </c>
      <c r="P288" s="49">
        <v>7.1054951694999082E-10</v>
      </c>
      <c r="Q288" s="49">
        <v>4.7013631611255804E-10</v>
      </c>
      <c r="R288" s="49">
        <v>3.1910500617774077E-10</v>
      </c>
      <c r="S288" s="49">
        <v>9.833620490864961E-10</v>
      </c>
      <c r="T288" s="49">
        <v>1.0010399893234852E-9</v>
      </c>
      <c r="U288" s="49">
        <v>9.1997751192718125E-10</v>
      </c>
      <c r="V288" s="49">
        <v>7.7459505625474519E-10</v>
      </c>
      <c r="W288" s="49">
        <v>5.3829508859847784E-10</v>
      </c>
      <c r="X288" s="49">
        <v>3.8173461564694878E-10</v>
      </c>
      <c r="Y288" s="49">
        <v>2.7491248986989412E-10</v>
      </c>
      <c r="Z288" s="48">
        <v>1.2584432412154565E-10</v>
      </c>
    </row>
    <row r="289" spans="1:26" x14ac:dyDescent="0.55000000000000004">
      <c r="A289" s="209"/>
      <c r="B289" s="209"/>
      <c r="C289" s="209" t="s">
        <v>44</v>
      </c>
      <c r="D289" s="51" t="s">
        <v>407</v>
      </c>
      <c r="E289" s="49">
        <v>7.8719213228757618E-6</v>
      </c>
      <c r="F289" s="49">
        <v>7.8719213228757618E-6</v>
      </c>
      <c r="G289" s="49">
        <v>5.1167488598692455E-6</v>
      </c>
      <c r="H289" s="49">
        <v>5.1167488598692455E-6</v>
      </c>
      <c r="I289" s="49">
        <v>5.9967960589469945E-11</v>
      </c>
      <c r="J289" s="49">
        <v>5.9924864144490864E-11</v>
      </c>
      <c r="K289" s="49">
        <v>4.309637431785143E-14</v>
      </c>
      <c r="L289" s="49">
        <v>7.3553624959149E-9</v>
      </c>
      <c r="M289" s="49">
        <v>7.8641540980169962E-9</v>
      </c>
      <c r="N289" s="49">
        <v>6.5954190585845442E-9</v>
      </c>
      <c r="O289" s="49">
        <v>4.5387589725342935E-9</v>
      </c>
      <c r="P289" s="49">
        <v>2.6803736669350488E-9</v>
      </c>
      <c r="Q289" s="49">
        <v>1.7531329668590942E-9</v>
      </c>
      <c r="R289" s="49">
        <v>1.2608238099418352E-9</v>
      </c>
      <c r="S289" s="49">
        <v>3.6292907052211684E-9</v>
      </c>
      <c r="T289" s="49">
        <v>3.6408120824152765E-9</v>
      </c>
      <c r="U289" s="49">
        <v>3.3969461586459746E-9</v>
      </c>
      <c r="V289" s="49">
        <v>2.8940319206184578E-9</v>
      </c>
      <c r="W289" s="49">
        <v>2.0305861113144309E-9</v>
      </c>
      <c r="X289" s="49">
        <v>1.4234840329197773E-9</v>
      </c>
      <c r="Y289" s="49">
        <v>1.0862136480719818E-9</v>
      </c>
      <c r="Z289" s="48">
        <v>4.917727646514611E-10</v>
      </c>
    </row>
    <row r="290" spans="1:26" x14ac:dyDescent="0.55000000000000004">
      <c r="A290" s="209"/>
      <c r="B290" s="209"/>
      <c r="C290" s="209"/>
      <c r="D290" s="51" t="s">
        <v>408</v>
      </c>
      <c r="E290" s="49">
        <v>6.3412302979512845E-7</v>
      </c>
      <c r="F290" s="49">
        <v>6.3412302979512845E-7</v>
      </c>
      <c r="G290" s="49">
        <v>4.1217996936683353E-7</v>
      </c>
      <c r="H290" s="49">
        <v>4.1217996936683353E-7</v>
      </c>
      <c r="I290" s="49">
        <v>1.4638094821948849E-12</v>
      </c>
      <c r="J290" s="49">
        <v>1.459521880730524E-12</v>
      </c>
      <c r="K290" s="49">
        <v>4.2876124273151835E-15</v>
      </c>
      <c r="L290" s="49">
        <v>5.9251160674038518E-10</v>
      </c>
      <c r="M290" s="49">
        <v>6.3349734059442116E-10</v>
      </c>
      <c r="N290" s="49">
        <v>5.3129432379416729E-10</v>
      </c>
      <c r="O290" s="49">
        <v>3.6561996406257707E-10</v>
      </c>
      <c r="P290" s="49">
        <v>2.1591763953745975E-10</v>
      </c>
      <c r="Q290" s="49">
        <v>1.4122371692763382E-10</v>
      </c>
      <c r="R290" s="49">
        <v>1.0156572729897089E-10</v>
      </c>
      <c r="S290" s="49">
        <v>2.9235770069426903E-10</v>
      </c>
      <c r="T290" s="49">
        <v>2.9328580583075057E-10</v>
      </c>
      <c r="U290" s="49">
        <v>2.736411737134311E-10</v>
      </c>
      <c r="V290" s="49">
        <v>2.3312889122676946E-10</v>
      </c>
      <c r="W290" s="49">
        <v>1.6357396934656042E-10</v>
      </c>
      <c r="X290" s="49">
        <v>1.1466882998397617E-10</v>
      </c>
      <c r="Y290" s="49">
        <v>8.7499996667725244E-11</v>
      </c>
      <c r="Z290" s="48">
        <v>3.9614780521915643E-11</v>
      </c>
    </row>
    <row r="291" spans="1:26" x14ac:dyDescent="0.55000000000000004">
      <c r="A291" s="209"/>
      <c r="B291" s="209"/>
      <c r="C291" s="209"/>
      <c r="D291" s="51" t="s">
        <v>409</v>
      </c>
      <c r="E291" s="49">
        <v>1.3844847736646502E-6</v>
      </c>
      <c r="F291" s="49">
        <v>1.3844847736646502E-6</v>
      </c>
      <c r="G291" s="49">
        <v>8.9991510288202271E-7</v>
      </c>
      <c r="H291" s="49">
        <v>8.9991510288202271E-7</v>
      </c>
      <c r="I291" s="49">
        <v>4.2657828052763561E-12</v>
      </c>
      <c r="J291" s="49">
        <v>4.2576754357680626E-12</v>
      </c>
      <c r="K291" s="49">
        <v>8.1073720537167776E-15</v>
      </c>
      <c r="L291" s="49">
        <v>1.2936342936743192E-9</v>
      </c>
      <c r="M291" s="49">
        <v>1.3831187025227372E-9</v>
      </c>
      <c r="N291" s="49">
        <v>1.1599782172634976E-9</v>
      </c>
      <c r="O291" s="49">
        <v>7.9826035234202966E-10</v>
      </c>
      <c r="P291" s="49">
        <v>4.7141433169806943E-10</v>
      </c>
      <c r="Q291" s="49">
        <v>3.0833462369251085E-10</v>
      </c>
      <c r="R291" s="49">
        <v>2.2174908710858742E-10</v>
      </c>
      <c r="S291" s="49">
        <v>6.3830639490509179E-10</v>
      </c>
      <c r="T291" s="49">
        <v>6.4033273264941542E-10</v>
      </c>
      <c r="U291" s="49">
        <v>5.9744248458594519E-10</v>
      </c>
      <c r="V291" s="49">
        <v>5.0899176506657193E-10</v>
      </c>
      <c r="W291" s="49">
        <v>3.5713206946823444E-10</v>
      </c>
      <c r="X291" s="49">
        <v>2.5035717308366259E-10</v>
      </c>
      <c r="Y291" s="49">
        <v>1.9103928952290498E-10</v>
      </c>
      <c r="Z291" s="48">
        <v>8.6491197871143003E-11</v>
      </c>
    </row>
    <row r="292" spans="1:26" x14ac:dyDescent="0.55000000000000004">
      <c r="A292" s="209"/>
      <c r="B292" s="209" t="s">
        <v>329</v>
      </c>
      <c r="C292" s="209" t="s">
        <v>406</v>
      </c>
      <c r="D292" s="51" t="s">
        <v>407</v>
      </c>
      <c r="E292" s="49">
        <v>6.0886027358793607E-4</v>
      </c>
      <c r="F292" s="49">
        <v>6.0886027358793607E-4</v>
      </c>
      <c r="G292" s="49">
        <v>6.0886027358793607E-4</v>
      </c>
      <c r="H292" s="49">
        <v>6.0886027358793607E-4</v>
      </c>
      <c r="I292" s="49">
        <v>5.0782989933231423E-9</v>
      </c>
      <c r="J292" s="49">
        <v>5.0743198592031907E-9</v>
      </c>
      <c r="K292" s="49">
        <v>3.8230707794146272E-12</v>
      </c>
      <c r="L292" s="49">
        <v>8.5064257457187738E-7</v>
      </c>
      <c r="M292" s="49">
        <v>9.2290399364908216E-7</v>
      </c>
      <c r="N292" s="49">
        <v>7.623989512753287E-7</v>
      </c>
      <c r="O292" s="49">
        <v>5.1851326524908098E-7</v>
      </c>
      <c r="P292" s="49">
        <v>3.0328134382493418E-7</v>
      </c>
      <c r="Q292" s="49">
        <v>2.0066662537968598E-7</v>
      </c>
      <c r="R292" s="49">
        <v>1.3620246412982996E-7</v>
      </c>
      <c r="S292" s="49">
        <v>4.1972495455849215E-7</v>
      </c>
      <c r="T292" s="49">
        <v>4.2727036743013053E-7</v>
      </c>
      <c r="U292" s="49">
        <v>3.9267075615453849E-7</v>
      </c>
      <c r="V292" s="49">
        <v>3.3061767544291148E-7</v>
      </c>
      <c r="W292" s="49">
        <v>2.2975859380676833E-7</v>
      </c>
      <c r="X292" s="49">
        <v>1.6293443941085614E-7</v>
      </c>
      <c r="Y292" s="49">
        <v>1.1733992828520656E-7</v>
      </c>
      <c r="Z292" s="48">
        <v>5.3713688943383137E-8</v>
      </c>
    </row>
    <row r="293" spans="1:26" x14ac:dyDescent="0.55000000000000004">
      <c r="A293" s="209"/>
      <c r="B293" s="209"/>
      <c r="C293" s="209"/>
      <c r="D293" s="51" t="s">
        <v>408</v>
      </c>
      <c r="E293" s="49">
        <v>4.9310089742121097E-5</v>
      </c>
      <c r="F293" s="49">
        <v>4.9310089742121097E-5</v>
      </c>
      <c r="G293" s="49">
        <v>4.9310089742121097E-5</v>
      </c>
      <c r="H293" s="49">
        <v>4.9310089742121097E-5</v>
      </c>
      <c r="I293" s="49">
        <v>1.1772343778479755E-10</v>
      </c>
      <c r="J293" s="49">
        <v>1.1738886550600296E-10</v>
      </c>
      <c r="K293" s="49">
        <v>3.8196303692834318E-13</v>
      </c>
      <c r="L293" s="49">
        <v>6.8891441123971057E-8</v>
      </c>
      <c r="M293" s="49">
        <v>7.4743714977530938E-8</v>
      </c>
      <c r="N293" s="49">
        <v>6.1744808024916857E-8</v>
      </c>
      <c r="O293" s="49">
        <v>4.1993108683612808E-8</v>
      </c>
      <c r="P293" s="49">
        <v>2.4562006965886738E-8</v>
      </c>
      <c r="Q293" s="49">
        <v>1.6251494365713152E-8</v>
      </c>
      <c r="R293" s="49">
        <v>1.1030701165248465E-8</v>
      </c>
      <c r="S293" s="49">
        <v>3.3992487396696251E-8</v>
      </c>
      <c r="T293" s="49">
        <v>3.4603571748856908E-8</v>
      </c>
      <c r="U293" s="49">
        <v>3.1801434688759257E-8</v>
      </c>
      <c r="V293" s="49">
        <v>2.6775908945990488E-8</v>
      </c>
      <c r="W293" s="49">
        <v>1.8607581034762681E-8</v>
      </c>
      <c r="X293" s="49">
        <v>1.3195657818314098E-8</v>
      </c>
      <c r="Y293" s="49">
        <v>9.5030709755149198E-9</v>
      </c>
      <c r="Z293" s="48">
        <v>4.3501390008097905E-9</v>
      </c>
    </row>
    <row r="294" spans="1:26" x14ac:dyDescent="0.55000000000000004">
      <c r="A294" s="209"/>
      <c r="B294" s="209"/>
      <c r="C294" s="209"/>
      <c r="D294" s="51" t="s">
        <v>409</v>
      </c>
      <c r="E294" s="49">
        <v>1.0698614885894748E-4</v>
      </c>
      <c r="F294" s="49">
        <v>1.0698614885894748E-4</v>
      </c>
      <c r="G294" s="49">
        <v>1.0698614885894748E-4</v>
      </c>
      <c r="H294" s="49">
        <v>1.0698614885894748E-4</v>
      </c>
      <c r="I294" s="49">
        <v>3.5021501451587898E-10</v>
      </c>
      <c r="J294" s="49">
        <v>3.4954542605366963E-10</v>
      </c>
      <c r="K294" s="49">
        <v>7.2344367607643945E-13</v>
      </c>
      <c r="L294" s="49">
        <v>1.494710314611474E-7</v>
      </c>
      <c r="M294" s="49">
        <v>1.6216847827040459E-7</v>
      </c>
      <c r="N294" s="49">
        <v>1.3396526465816032E-7</v>
      </c>
      <c r="O294" s="49">
        <v>9.1110784834716557E-8</v>
      </c>
      <c r="P294" s="49">
        <v>5.3291213771249315E-8</v>
      </c>
      <c r="Q294" s="49">
        <v>3.5260223708441848E-8</v>
      </c>
      <c r="R294" s="49">
        <v>2.3932875463330552E-8</v>
      </c>
      <c r="S294" s="49">
        <v>7.3752153681487197E-8</v>
      </c>
      <c r="T294" s="49">
        <v>7.5077999199261393E-8</v>
      </c>
      <c r="U294" s="49">
        <v>6.8998313394538594E-8</v>
      </c>
      <c r="V294" s="49">
        <v>5.8094629219105886E-8</v>
      </c>
      <c r="W294" s="49">
        <v>4.0372131644885846E-8</v>
      </c>
      <c r="X294" s="49">
        <v>2.8630096173521154E-8</v>
      </c>
      <c r="Y294" s="49">
        <v>2.0618436740242051E-8</v>
      </c>
      <c r="Z294" s="48">
        <v>9.4383243091159231E-9</v>
      </c>
    </row>
    <row r="295" spans="1:26" x14ac:dyDescent="0.55000000000000004">
      <c r="A295" s="209"/>
      <c r="B295" s="209"/>
      <c r="C295" s="209" t="s">
        <v>44</v>
      </c>
      <c r="D295" s="51" t="s">
        <v>407</v>
      </c>
      <c r="E295" s="49">
        <v>5.9039409921568216E-4</v>
      </c>
      <c r="F295" s="49">
        <v>5.9039409921568216E-4</v>
      </c>
      <c r="G295" s="49">
        <v>3.837561644901934E-4</v>
      </c>
      <c r="H295" s="49">
        <v>3.837561644901934E-4</v>
      </c>
      <c r="I295" s="49">
        <v>4.497597044210245E-9</v>
      </c>
      <c r="J295" s="49">
        <v>4.4943648108368147E-9</v>
      </c>
      <c r="K295" s="49">
        <v>3.2322280738388569E-12</v>
      </c>
      <c r="L295" s="49">
        <v>5.5165218719361758E-7</v>
      </c>
      <c r="M295" s="49">
        <v>5.8981155735127467E-7</v>
      </c>
      <c r="N295" s="49">
        <v>4.9465642939384081E-7</v>
      </c>
      <c r="O295" s="49">
        <v>3.4040692294007197E-7</v>
      </c>
      <c r="P295" s="49">
        <v>2.0102802502012874E-7</v>
      </c>
      <c r="Q295" s="49">
        <v>1.3148497251443206E-7</v>
      </c>
      <c r="R295" s="49">
        <v>9.4561785745637648E-8</v>
      </c>
      <c r="S295" s="49">
        <v>2.7219680289158768E-7</v>
      </c>
      <c r="T295" s="49">
        <v>2.7306090618114566E-7</v>
      </c>
      <c r="U295" s="49">
        <v>2.547709618984481E-7</v>
      </c>
      <c r="V295" s="49">
        <v>2.1705239404638424E-7</v>
      </c>
      <c r="W295" s="49">
        <v>1.5229395834858236E-7</v>
      </c>
      <c r="X295" s="49">
        <v>1.0676130246898328E-7</v>
      </c>
      <c r="Y295" s="49">
        <v>8.1466023605398641E-8</v>
      </c>
      <c r="Z295" s="48">
        <v>3.6882957348859588E-8</v>
      </c>
    </row>
    <row r="296" spans="1:26" x14ac:dyDescent="0.55000000000000004">
      <c r="A296" s="209"/>
      <c r="B296" s="209"/>
      <c r="C296" s="209"/>
      <c r="D296" s="51" t="s">
        <v>408</v>
      </c>
      <c r="E296" s="49">
        <v>4.7559227234634629E-5</v>
      </c>
      <c r="F296" s="49">
        <v>4.7559227234634629E-5</v>
      </c>
      <c r="G296" s="49">
        <v>3.0913497702512511E-5</v>
      </c>
      <c r="H296" s="49">
        <v>3.0913497702512511E-5</v>
      </c>
      <c r="I296" s="49">
        <v>1.0978571116461636E-10</v>
      </c>
      <c r="J296" s="49">
        <v>1.0946414105478929E-10</v>
      </c>
      <c r="K296" s="49">
        <v>3.2157093204863874E-13</v>
      </c>
      <c r="L296" s="49">
        <v>4.443837050552888E-8</v>
      </c>
      <c r="M296" s="49">
        <v>4.7512300544581581E-8</v>
      </c>
      <c r="N296" s="49">
        <v>3.9847074284562548E-8</v>
      </c>
      <c r="O296" s="49">
        <v>2.742149730469328E-8</v>
      </c>
      <c r="P296" s="49">
        <v>1.619382296530948E-8</v>
      </c>
      <c r="Q296" s="49">
        <v>1.0591778769572535E-8</v>
      </c>
      <c r="R296" s="49">
        <v>7.6174295474228163E-9</v>
      </c>
      <c r="S296" s="49">
        <v>2.1926827552070171E-8</v>
      </c>
      <c r="T296" s="49">
        <v>2.1996435437306289E-8</v>
      </c>
      <c r="U296" s="49">
        <v>2.0523088028507333E-8</v>
      </c>
      <c r="V296" s="49">
        <v>1.7484666842007706E-8</v>
      </c>
      <c r="W296" s="49">
        <v>1.2268047700992029E-8</v>
      </c>
      <c r="X296" s="49">
        <v>8.600162248798213E-9</v>
      </c>
      <c r="Y296" s="49">
        <v>6.5624997500793919E-9</v>
      </c>
      <c r="Z296" s="48">
        <v>2.9711085391436726E-9</v>
      </c>
    </row>
    <row r="297" spans="1:26" x14ac:dyDescent="0.55000000000000004">
      <c r="A297" s="209"/>
      <c r="B297" s="209"/>
      <c r="C297" s="209"/>
      <c r="D297" s="51" t="s">
        <v>409</v>
      </c>
      <c r="E297" s="49">
        <v>1.0383635802484875E-4</v>
      </c>
      <c r="F297" s="49">
        <v>1.0383635802484875E-4</v>
      </c>
      <c r="G297" s="49">
        <v>6.7493632716151688E-5</v>
      </c>
      <c r="H297" s="49">
        <v>6.7493632716151688E-5</v>
      </c>
      <c r="I297" s="49">
        <v>3.199337103957267E-10</v>
      </c>
      <c r="J297" s="49">
        <v>3.1932565768260468E-10</v>
      </c>
      <c r="K297" s="49">
        <v>6.0805290402875831E-13</v>
      </c>
      <c r="L297" s="49">
        <v>9.7022572025573927E-8</v>
      </c>
      <c r="M297" s="49">
        <v>1.0373390268920528E-7</v>
      </c>
      <c r="N297" s="49">
        <v>8.6998366294762344E-8</v>
      </c>
      <c r="O297" s="49">
        <v>5.9869526425652208E-8</v>
      </c>
      <c r="P297" s="49">
        <v>3.5356074877355204E-8</v>
      </c>
      <c r="Q297" s="49">
        <v>2.3125096776938305E-8</v>
      </c>
      <c r="R297" s="49">
        <v>1.663118153314405E-8</v>
      </c>
      <c r="S297" s="49">
        <v>4.787297961788186E-8</v>
      </c>
      <c r="T297" s="49">
        <v>4.8024954948706144E-8</v>
      </c>
      <c r="U297" s="49">
        <v>4.4808186343945887E-8</v>
      </c>
      <c r="V297" s="49">
        <v>3.8174382379992888E-8</v>
      </c>
      <c r="W297" s="49">
        <v>2.6784905210117578E-8</v>
      </c>
      <c r="X297" s="49">
        <v>1.8776787981274691E-8</v>
      </c>
      <c r="Y297" s="49">
        <v>1.4327946714217869E-8</v>
      </c>
      <c r="Z297" s="48">
        <v>6.4868398403357245E-9</v>
      </c>
    </row>
    <row r="298" spans="1:26" x14ac:dyDescent="0.55000000000000004">
      <c r="A298" s="209"/>
      <c r="B298" s="209" t="s">
        <v>330</v>
      </c>
      <c r="C298" s="209" t="s">
        <v>406</v>
      </c>
      <c r="D298" s="51" t="s">
        <v>407</v>
      </c>
      <c r="E298" s="49">
        <v>0</v>
      </c>
      <c r="F298" s="49">
        <v>0</v>
      </c>
      <c r="G298" s="49">
        <v>0</v>
      </c>
      <c r="H298" s="49">
        <v>0</v>
      </c>
      <c r="I298" s="49">
        <v>0</v>
      </c>
      <c r="J298" s="49">
        <v>0</v>
      </c>
      <c r="K298" s="49">
        <v>0</v>
      </c>
      <c r="L298" s="49">
        <v>0</v>
      </c>
      <c r="M298" s="49">
        <v>0</v>
      </c>
      <c r="N298" s="49">
        <v>0</v>
      </c>
      <c r="O298" s="49">
        <v>0</v>
      </c>
      <c r="P298" s="49">
        <v>0</v>
      </c>
      <c r="Q298" s="49">
        <v>0</v>
      </c>
      <c r="R298" s="49">
        <v>0</v>
      </c>
      <c r="S298" s="49">
        <v>0</v>
      </c>
      <c r="T298" s="49">
        <v>0</v>
      </c>
      <c r="U298" s="49">
        <v>0</v>
      </c>
      <c r="V298" s="49">
        <v>0</v>
      </c>
      <c r="W298" s="49">
        <v>0</v>
      </c>
      <c r="X298" s="49">
        <v>0</v>
      </c>
      <c r="Y298" s="49">
        <v>0</v>
      </c>
      <c r="Z298" s="48">
        <v>0</v>
      </c>
    </row>
    <row r="299" spans="1:26" x14ac:dyDescent="0.55000000000000004">
      <c r="A299" s="209"/>
      <c r="B299" s="209"/>
      <c r="C299" s="209"/>
      <c r="D299" s="51" t="s">
        <v>408</v>
      </c>
      <c r="E299" s="49">
        <v>0</v>
      </c>
      <c r="F299" s="49">
        <v>0</v>
      </c>
      <c r="G299" s="49">
        <v>0</v>
      </c>
      <c r="H299" s="49">
        <v>0</v>
      </c>
      <c r="I299" s="49">
        <v>0</v>
      </c>
      <c r="J299" s="49">
        <v>0</v>
      </c>
      <c r="K299" s="49">
        <v>0</v>
      </c>
      <c r="L299" s="49">
        <v>0</v>
      </c>
      <c r="M299" s="49">
        <v>0</v>
      </c>
      <c r="N299" s="49">
        <v>0</v>
      </c>
      <c r="O299" s="49">
        <v>0</v>
      </c>
      <c r="P299" s="49">
        <v>0</v>
      </c>
      <c r="Q299" s="49">
        <v>0</v>
      </c>
      <c r="R299" s="49">
        <v>0</v>
      </c>
      <c r="S299" s="49">
        <v>0</v>
      </c>
      <c r="T299" s="49">
        <v>0</v>
      </c>
      <c r="U299" s="49">
        <v>0</v>
      </c>
      <c r="V299" s="49">
        <v>0</v>
      </c>
      <c r="W299" s="49">
        <v>0</v>
      </c>
      <c r="X299" s="49">
        <v>0</v>
      </c>
      <c r="Y299" s="49">
        <v>0</v>
      </c>
      <c r="Z299" s="48">
        <v>0</v>
      </c>
    </row>
    <row r="300" spans="1:26" x14ac:dyDescent="0.55000000000000004">
      <c r="A300" s="209"/>
      <c r="B300" s="209"/>
      <c r="C300" s="209"/>
      <c r="D300" s="51" t="s">
        <v>409</v>
      </c>
      <c r="E300" s="49">
        <v>0</v>
      </c>
      <c r="F300" s="49">
        <v>0</v>
      </c>
      <c r="G300" s="49">
        <v>0</v>
      </c>
      <c r="H300" s="49">
        <v>0</v>
      </c>
      <c r="I300" s="49">
        <v>0</v>
      </c>
      <c r="J300" s="49">
        <v>0</v>
      </c>
      <c r="K300" s="49">
        <v>0</v>
      </c>
      <c r="L300" s="49">
        <v>0</v>
      </c>
      <c r="M300" s="49">
        <v>0</v>
      </c>
      <c r="N300" s="49">
        <v>0</v>
      </c>
      <c r="O300" s="49">
        <v>0</v>
      </c>
      <c r="P300" s="49">
        <v>0</v>
      </c>
      <c r="Q300" s="49">
        <v>0</v>
      </c>
      <c r="R300" s="49">
        <v>0</v>
      </c>
      <c r="S300" s="49">
        <v>0</v>
      </c>
      <c r="T300" s="49">
        <v>0</v>
      </c>
      <c r="U300" s="49">
        <v>0</v>
      </c>
      <c r="V300" s="49">
        <v>0</v>
      </c>
      <c r="W300" s="49">
        <v>0</v>
      </c>
      <c r="X300" s="49">
        <v>0</v>
      </c>
      <c r="Y300" s="49">
        <v>0</v>
      </c>
      <c r="Z300" s="48">
        <v>0</v>
      </c>
    </row>
    <row r="301" spans="1:26" x14ac:dyDescent="0.55000000000000004">
      <c r="A301" s="209"/>
      <c r="B301" s="209"/>
      <c r="C301" s="209" t="s">
        <v>44</v>
      </c>
      <c r="D301" s="51" t="s">
        <v>407</v>
      </c>
      <c r="E301" s="49">
        <v>0</v>
      </c>
      <c r="F301" s="49">
        <v>0</v>
      </c>
      <c r="G301" s="49">
        <v>0</v>
      </c>
      <c r="H301" s="49">
        <v>0</v>
      </c>
      <c r="I301" s="49">
        <v>0</v>
      </c>
      <c r="J301" s="49">
        <v>0</v>
      </c>
      <c r="K301" s="49">
        <v>0</v>
      </c>
      <c r="L301" s="49">
        <v>0</v>
      </c>
      <c r="M301" s="49">
        <v>0</v>
      </c>
      <c r="N301" s="49">
        <v>0</v>
      </c>
      <c r="O301" s="49">
        <v>0</v>
      </c>
      <c r="P301" s="49">
        <v>0</v>
      </c>
      <c r="Q301" s="49">
        <v>0</v>
      </c>
      <c r="R301" s="49">
        <v>0</v>
      </c>
      <c r="S301" s="49">
        <v>0</v>
      </c>
      <c r="T301" s="49">
        <v>0</v>
      </c>
      <c r="U301" s="49">
        <v>0</v>
      </c>
      <c r="V301" s="49">
        <v>0</v>
      </c>
      <c r="W301" s="49">
        <v>0</v>
      </c>
      <c r="X301" s="49">
        <v>0</v>
      </c>
      <c r="Y301" s="49">
        <v>0</v>
      </c>
      <c r="Z301" s="48">
        <v>0</v>
      </c>
    </row>
    <row r="302" spans="1:26" x14ac:dyDescent="0.55000000000000004">
      <c r="A302" s="209"/>
      <c r="B302" s="209"/>
      <c r="C302" s="209"/>
      <c r="D302" s="51" t="s">
        <v>408</v>
      </c>
      <c r="E302" s="49">
        <v>0</v>
      </c>
      <c r="F302" s="49">
        <v>0</v>
      </c>
      <c r="G302" s="49">
        <v>0</v>
      </c>
      <c r="H302" s="49">
        <v>0</v>
      </c>
      <c r="I302" s="49">
        <v>0</v>
      </c>
      <c r="J302" s="49">
        <v>0</v>
      </c>
      <c r="K302" s="49">
        <v>0</v>
      </c>
      <c r="L302" s="49">
        <v>0</v>
      </c>
      <c r="M302" s="49">
        <v>0</v>
      </c>
      <c r="N302" s="49">
        <v>0</v>
      </c>
      <c r="O302" s="49">
        <v>0</v>
      </c>
      <c r="P302" s="49">
        <v>0</v>
      </c>
      <c r="Q302" s="49">
        <v>0</v>
      </c>
      <c r="R302" s="49">
        <v>0</v>
      </c>
      <c r="S302" s="49">
        <v>0</v>
      </c>
      <c r="T302" s="49">
        <v>0</v>
      </c>
      <c r="U302" s="49">
        <v>0</v>
      </c>
      <c r="V302" s="49">
        <v>0</v>
      </c>
      <c r="W302" s="49">
        <v>0</v>
      </c>
      <c r="X302" s="49">
        <v>0</v>
      </c>
      <c r="Y302" s="49">
        <v>0</v>
      </c>
      <c r="Z302" s="48">
        <v>0</v>
      </c>
    </row>
    <row r="303" spans="1:26" x14ac:dyDescent="0.55000000000000004">
      <c r="A303" s="209"/>
      <c r="B303" s="209"/>
      <c r="C303" s="209"/>
      <c r="D303" s="51" t="s">
        <v>409</v>
      </c>
      <c r="E303" s="49">
        <v>0</v>
      </c>
      <c r="F303" s="49">
        <v>0</v>
      </c>
      <c r="G303" s="49">
        <v>0</v>
      </c>
      <c r="H303" s="49">
        <v>0</v>
      </c>
      <c r="I303" s="49">
        <v>0</v>
      </c>
      <c r="J303" s="49">
        <v>0</v>
      </c>
      <c r="K303" s="49">
        <v>0</v>
      </c>
      <c r="L303" s="49">
        <v>0</v>
      </c>
      <c r="M303" s="49">
        <v>0</v>
      </c>
      <c r="N303" s="49">
        <v>0</v>
      </c>
      <c r="O303" s="49">
        <v>0</v>
      </c>
      <c r="P303" s="49">
        <v>0</v>
      </c>
      <c r="Q303" s="49">
        <v>0</v>
      </c>
      <c r="R303" s="49">
        <v>0</v>
      </c>
      <c r="S303" s="49">
        <v>0</v>
      </c>
      <c r="T303" s="49">
        <v>0</v>
      </c>
      <c r="U303" s="49">
        <v>0</v>
      </c>
      <c r="V303" s="49">
        <v>0</v>
      </c>
      <c r="W303" s="49">
        <v>0</v>
      </c>
      <c r="X303" s="49">
        <v>0</v>
      </c>
      <c r="Y303" s="49">
        <v>0</v>
      </c>
      <c r="Z303" s="48">
        <v>0</v>
      </c>
    </row>
    <row r="304" spans="1:26" x14ac:dyDescent="0.55000000000000004">
      <c r="A304" s="209"/>
      <c r="B304" s="209" t="s">
        <v>331</v>
      </c>
      <c r="C304" s="209" t="s">
        <v>406</v>
      </c>
      <c r="D304" s="51" t="s">
        <v>407</v>
      </c>
      <c r="E304" s="49">
        <v>0</v>
      </c>
      <c r="F304" s="49">
        <v>0</v>
      </c>
      <c r="G304" s="49">
        <v>0</v>
      </c>
      <c r="H304" s="49">
        <v>0</v>
      </c>
      <c r="I304" s="49">
        <v>0</v>
      </c>
      <c r="J304" s="49">
        <v>0</v>
      </c>
      <c r="K304" s="49">
        <v>0</v>
      </c>
      <c r="L304" s="49">
        <v>0</v>
      </c>
      <c r="M304" s="49">
        <v>0</v>
      </c>
      <c r="N304" s="49">
        <v>0</v>
      </c>
      <c r="O304" s="49">
        <v>0</v>
      </c>
      <c r="P304" s="49">
        <v>0</v>
      </c>
      <c r="Q304" s="49">
        <v>0</v>
      </c>
      <c r="R304" s="49">
        <v>0</v>
      </c>
      <c r="S304" s="49">
        <v>0</v>
      </c>
      <c r="T304" s="49">
        <v>0</v>
      </c>
      <c r="U304" s="49">
        <v>0</v>
      </c>
      <c r="V304" s="49">
        <v>0</v>
      </c>
      <c r="W304" s="49">
        <v>0</v>
      </c>
      <c r="X304" s="49">
        <v>0</v>
      </c>
      <c r="Y304" s="49">
        <v>0</v>
      </c>
      <c r="Z304" s="48">
        <v>0</v>
      </c>
    </row>
    <row r="305" spans="1:26" x14ac:dyDescent="0.55000000000000004">
      <c r="A305" s="209"/>
      <c r="B305" s="209"/>
      <c r="C305" s="209"/>
      <c r="D305" s="51" t="s">
        <v>408</v>
      </c>
      <c r="E305" s="49">
        <v>0</v>
      </c>
      <c r="F305" s="49">
        <v>0</v>
      </c>
      <c r="G305" s="49">
        <v>0</v>
      </c>
      <c r="H305" s="49">
        <v>0</v>
      </c>
      <c r="I305" s="49">
        <v>0</v>
      </c>
      <c r="J305" s="49">
        <v>0</v>
      </c>
      <c r="K305" s="49">
        <v>0</v>
      </c>
      <c r="L305" s="49">
        <v>0</v>
      </c>
      <c r="M305" s="49">
        <v>0</v>
      </c>
      <c r="N305" s="49">
        <v>0</v>
      </c>
      <c r="O305" s="49">
        <v>0</v>
      </c>
      <c r="P305" s="49">
        <v>0</v>
      </c>
      <c r="Q305" s="49">
        <v>0</v>
      </c>
      <c r="R305" s="49">
        <v>0</v>
      </c>
      <c r="S305" s="49">
        <v>0</v>
      </c>
      <c r="T305" s="49">
        <v>0</v>
      </c>
      <c r="U305" s="49">
        <v>0</v>
      </c>
      <c r="V305" s="49">
        <v>0</v>
      </c>
      <c r="W305" s="49">
        <v>0</v>
      </c>
      <c r="X305" s="49">
        <v>0</v>
      </c>
      <c r="Y305" s="49">
        <v>0</v>
      </c>
      <c r="Z305" s="48">
        <v>0</v>
      </c>
    </row>
    <row r="306" spans="1:26" x14ac:dyDescent="0.55000000000000004">
      <c r="A306" s="209"/>
      <c r="B306" s="209"/>
      <c r="C306" s="209"/>
      <c r="D306" s="51" t="s">
        <v>409</v>
      </c>
      <c r="E306" s="49">
        <v>0</v>
      </c>
      <c r="F306" s="49">
        <v>0</v>
      </c>
      <c r="G306" s="49">
        <v>0</v>
      </c>
      <c r="H306" s="49">
        <v>0</v>
      </c>
      <c r="I306" s="49">
        <v>0</v>
      </c>
      <c r="J306" s="49">
        <v>0</v>
      </c>
      <c r="K306" s="49">
        <v>0</v>
      </c>
      <c r="L306" s="49">
        <v>0</v>
      </c>
      <c r="M306" s="49">
        <v>0</v>
      </c>
      <c r="N306" s="49">
        <v>0</v>
      </c>
      <c r="O306" s="49">
        <v>0</v>
      </c>
      <c r="P306" s="49">
        <v>0</v>
      </c>
      <c r="Q306" s="49">
        <v>0</v>
      </c>
      <c r="R306" s="49">
        <v>0</v>
      </c>
      <c r="S306" s="49">
        <v>0</v>
      </c>
      <c r="T306" s="49">
        <v>0</v>
      </c>
      <c r="U306" s="49">
        <v>0</v>
      </c>
      <c r="V306" s="49">
        <v>0</v>
      </c>
      <c r="W306" s="49">
        <v>0</v>
      </c>
      <c r="X306" s="49">
        <v>0</v>
      </c>
      <c r="Y306" s="49">
        <v>0</v>
      </c>
      <c r="Z306" s="48">
        <v>0</v>
      </c>
    </row>
    <row r="307" spans="1:26" x14ac:dyDescent="0.55000000000000004">
      <c r="A307" s="209"/>
      <c r="B307" s="209"/>
      <c r="C307" s="209" t="s">
        <v>44</v>
      </c>
      <c r="D307" s="51" t="s">
        <v>407</v>
      </c>
      <c r="E307" s="49">
        <v>0</v>
      </c>
      <c r="F307" s="49">
        <v>0</v>
      </c>
      <c r="G307" s="49">
        <v>0</v>
      </c>
      <c r="H307" s="49">
        <v>0</v>
      </c>
      <c r="I307" s="49">
        <v>0</v>
      </c>
      <c r="J307" s="49">
        <v>0</v>
      </c>
      <c r="K307" s="49">
        <v>0</v>
      </c>
      <c r="L307" s="49">
        <v>0</v>
      </c>
      <c r="M307" s="49">
        <v>0</v>
      </c>
      <c r="N307" s="49">
        <v>0</v>
      </c>
      <c r="O307" s="49">
        <v>0</v>
      </c>
      <c r="P307" s="49">
        <v>0</v>
      </c>
      <c r="Q307" s="49">
        <v>0</v>
      </c>
      <c r="R307" s="49">
        <v>0</v>
      </c>
      <c r="S307" s="49">
        <v>0</v>
      </c>
      <c r="T307" s="49">
        <v>0</v>
      </c>
      <c r="U307" s="49">
        <v>0</v>
      </c>
      <c r="V307" s="49">
        <v>0</v>
      </c>
      <c r="W307" s="49">
        <v>0</v>
      </c>
      <c r="X307" s="49">
        <v>0</v>
      </c>
      <c r="Y307" s="49">
        <v>0</v>
      </c>
      <c r="Z307" s="48">
        <v>0</v>
      </c>
    </row>
    <row r="308" spans="1:26" x14ac:dyDescent="0.55000000000000004">
      <c r="A308" s="209"/>
      <c r="B308" s="209"/>
      <c r="C308" s="209"/>
      <c r="D308" s="51" t="s">
        <v>408</v>
      </c>
      <c r="E308" s="49">
        <v>0</v>
      </c>
      <c r="F308" s="49">
        <v>0</v>
      </c>
      <c r="G308" s="49">
        <v>0</v>
      </c>
      <c r="H308" s="49">
        <v>0</v>
      </c>
      <c r="I308" s="49">
        <v>0</v>
      </c>
      <c r="J308" s="49">
        <v>0</v>
      </c>
      <c r="K308" s="49">
        <v>0</v>
      </c>
      <c r="L308" s="49">
        <v>0</v>
      </c>
      <c r="M308" s="49">
        <v>0</v>
      </c>
      <c r="N308" s="49">
        <v>0</v>
      </c>
      <c r="O308" s="49">
        <v>0</v>
      </c>
      <c r="P308" s="49">
        <v>0</v>
      </c>
      <c r="Q308" s="49">
        <v>0</v>
      </c>
      <c r="R308" s="49">
        <v>0</v>
      </c>
      <c r="S308" s="49">
        <v>0</v>
      </c>
      <c r="T308" s="49">
        <v>0</v>
      </c>
      <c r="U308" s="49">
        <v>0</v>
      </c>
      <c r="V308" s="49">
        <v>0</v>
      </c>
      <c r="W308" s="49">
        <v>0</v>
      </c>
      <c r="X308" s="49">
        <v>0</v>
      </c>
      <c r="Y308" s="49">
        <v>0</v>
      </c>
      <c r="Z308" s="48">
        <v>0</v>
      </c>
    </row>
    <row r="309" spans="1:26" x14ac:dyDescent="0.55000000000000004">
      <c r="A309" s="209"/>
      <c r="B309" s="209"/>
      <c r="C309" s="209"/>
      <c r="D309" s="51" t="s">
        <v>409</v>
      </c>
      <c r="E309" s="49">
        <v>0</v>
      </c>
      <c r="F309" s="49">
        <v>0</v>
      </c>
      <c r="G309" s="49">
        <v>0</v>
      </c>
      <c r="H309" s="49">
        <v>0</v>
      </c>
      <c r="I309" s="49">
        <v>0</v>
      </c>
      <c r="J309" s="49">
        <v>0</v>
      </c>
      <c r="K309" s="49">
        <v>0</v>
      </c>
      <c r="L309" s="49">
        <v>0</v>
      </c>
      <c r="M309" s="49">
        <v>0</v>
      </c>
      <c r="N309" s="49">
        <v>0</v>
      </c>
      <c r="O309" s="49">
        <v>0</v>
      </c>
      <c r="P309" s="49">
        <v>0</v>
      </c>
      <c r="Q309" s="49">
        <v>0</v>
      </c>
      <c r="R309" s="49">
        <v>0</v>
      </c>
      <c r="S309" s="49">
        <v>0</v>
      </c>
      <c r="T309" s="49">
        <v>0</v>
      </c>
      <c r="U309" s="49">
        <v>0</v>
      </c>
      <c r="V309" s="49">
        <v>0</v>
      </c>
      <c r="W309" s="49">
        <v>0</v>
      </c>
      <c r="X309" s="49">
        <v>0</v>
      </c>
      <c r="Y309" s="49">
        <v>0</v>
      </c>
      <c r="Z309" s="48">
        <v>0</v>
      </c>
    </row>
    <row r="310" spans="1:26" x14ac:dyDescent="0.55000000000000004">
      <c r="A310" s="209"/>
      <c r="B310" s="209" t="s">
        <v>332</v>
      </c>
      <c r="C310" s="209" t="s">
        <v>406</v>
      </c>
      <c r="D310" s="51" t="s">
        <v>407</v>
      </c>
      <c r="E310" s="49">
        <v>3.7394168469525738E-3</v>
      </c>
      <c r="F310" s="49">
        <v>3.7394168469525738E-3</v>
      </c>
      <c r="G310" s="49">
        <v>3.7394168469525738E-3</v>
      </c>
      <c r="H310" s="49">
        <v>3.7394168469525738E-3</v>
      </c>
      <c r="I310" s="49">
        <v>3.1189219650659637E-8</v>
      </c>
      <c r="J310" s="49">
        <v>3.116478113527293E-8</v>
      </c>
      <c r="K310" s="49">
        <v>2.3480026370238172E-11</v>
      </c>
      <c r="L310" s="49">
        <v>5.2243631454956133E-6</v>
      </c>
      <c r="M310" s="49">
        <v>5.6681686943281113E-6</v>
      </c>
      <c r="N310" s="49">
        <v>4.6824002257493088E-6</v>
      </c>
      <c r="O310" s="49">
        <v>3.1845356374047726E-6</v>
      </c>
      <c r="P310" s="49">
        <v>1.8626529199914709E-6</v>
      </c>
      <c r="Q310" s="49">
        <v>1.2324275242069047E-6</v>
      </c>
      <c r="R310" s="49">
        <v>8.3651013386403901E-7</v>
      </c>
      <c r="S310" s="49">
        <v>2.5778107625800727E-6</v>
      </c>
      <c r="T310" s="49">
        <v>2.6241521733000515E-6</v>
      </c>
      <c r="U310" s="49">
        <v>2.4116528940491238E-6</v>
      </c>
      <c r="V310" s="49">
        <v>2.0305435566785478E-6</v>
      </c>
      <c r="W310" s="49">
        <v>1.4111006969632354E-6</v>
      </c>
      <c r="X310" s="49">
        <v>1.0006890153816746E-6</v>
      </c>
      <c r="Y310" s="49">
        <v>7.2066272621831007E-7</v>
      </c>
      <c r="Z310" s="48">
        <v>3.2989157292727808E-7</v>
      </c>
    </row>
    <row r="311" spans="1:26" x14ac:dyDescent="0.55000000000000004">
      <c r="A311" s="209"/>
      <c r="B311" s="209"/>
      <c r="C311" s="209"/>
      <c r="D311" s="51" t="s">
        <v>408</v>
      </c>
      <c r="E311" s="49">
        <v>3.0284613449952708E-4</v>
      </c>
      <c r="F311" s="49">
        <v>3.0284613449952708E-4</v>
      </c>
      <c r="G311" s="49">
        <v>3.0284613449952708E-4</v>
      </c>
      <c r="H311" s="49">
        <v>3.0284613449952708E-4</v>
      </c>
      <c r="I311" s="49">
        <v>7.2301811372829835E-10</v>
      </c>
      <c r="J311" s="49">
        <v>7.2096328231603478E-10</v>
      </c>
      <c r="K311" s="49">
        <v>2.3458896518015748E-12</v>
      </c>
      <c r="L311" s="49">
        <v>4.2310826756972224E-7</v>
      </c>
      <c r="M311" s="49">
        <v>4.5905098282033573E-7</v>
      </c>
      <c r="N311" s="49">
        <v>3.7921602928636439E-7</v>
      </c>
      <c r="O311" s="49">
        <v>2.5790767583185533E-7</v>
      </c>
      <c r="P311" s="49">
        <v>1.5085165944882104E-7</v>
      </c>
      <c r="Q311" s="49">
        <v>9.9811261229421613E-8</v>
      </c>
      <c r="R311" s="49">
        <v>6.7746889656567662E-8</v>
      </c>
      <c r="S311" s="49">
        <v>2.0877052676137612E-7</v>
      </c>
      <c r="T311" s="49">
        <v>2.1252360315756287E-7</v>
      </c>
      <c r="U311" s="49">
        <v>1.9531381138012986E-7</v>
      </c>
      <c r="V311" s="49">
        <v>1.6444870744329158E-7</v>
      </c>
      <c r="W311" s="49">
        <v>1.1428156018850079E-7</v>
      </c>
      <c r="X311" s="49">
        <v>8.1043331767479086E-8</v>
      </c>
      <c r="Y311" s="49">
        <v>5.8364694241287462E-8</v>
      </c>
      <c r="Z311" s="48">
        <v>2.671710369664013E-8</v>
      </c>
    </row>
    <row r="312" spans="1:26" x14ac:dyDescent="0.55000000000000004">
      <c r="A312" s="209"/>
      <c r="B312" s="209"/>
      <c r="C312" s="209"/>
      <c r="D312" s="51" t="s">
        <v>409</v>
      </c>
      <c r="E312" s="49">
        <v>6.5707326424203579E-4</v>
      </c>
      <c r="F312" s="49">
        <v>6.5707326424203579E-4</v>
      </c>
      <c r="G312" s="49">
        <v>6.5707326424203579E-4</v>
      </c>
      <c r="H312" s="49">
        <v>6.5707326424203579E-4</v>
      </c>
      <c r="I312" s="49">
        <v>2.1509038808183567E-9</v>
      </c>
      <c r="J312" s="49">
        <v>2.1467914916796213E-9</v>
      </c>
      <c r="K312" s="49">
        <v>4.4431499105694655E-12</v>
      </c>
      <c r="L312" s="49">
        <v>9.1800125155721377E-7</v>
      </c>
      <c r="M312" s="49">
        <v>9.9598473737740154E-7</v>
      </c>
      <c r="N312" s="49">
        <v>8.2277000044220128E-7</v>
      </c>
      <c r="O312" s="49">
        <v>5.5957207019321755E-7</v>
      </c>
      <c r="P312" s="49">
        <v>3.2729687124508957E-7</v>
      </c>
      <c r="Q312" s="49">
        <v>2.1655654060934703E-7</v>
      </c>
      <c r="R312" s="49">
        <v>1.4698774347062184E-7</v>
      </c>
      <c r="S312" s="49">
        <v>4.5296114386046723E-7</v>
      </c>
      <c r="T312" s="49">
        <v>4.6110404508213035E-7</v>
      </c>
      <c r="U312" s="49">
        <v>4.2376464143145781E-7</v>
      </c>
      <c r="V312" s="49">
        <v>3.5679784778734194E-7</v>
      </c>
      <c r="W312" s="49">
        <v>2.4795217518567391E-7</v>
      </c>
      <c r="X312" s="49">
        <v>1.7583650733237578E-7</v>
      </c>
      <c r="Y312" s="49">
        <v>1.2663156564631994E-7</v>
      </c>
      <c r="Z312" s="48">
        <v>5.7967041798486963E-8</v>
      </c>
    </row>
    <row r="313" spans="1:26" x14ac:dyDescent="0.55000000000000004">
      <c r="A313" s="209"/>
      <c r="B313" s="209"/>
      <c r="C313" s="209" t="s">
        <v>44</v>
      </c>
      <c r="D313" s="51" t="s">
        <v>407</v>
      </c>
      <c r="E313" s="49">
        <v>3.6260037593496479E-3</v>
      </c>
      <c r="F313" s="49">
        <v>3.6260037593496479E-3</v>
      </c>
      <c r="G313" s="49">
        <v>2.3569024435772714E-3</v>
      </c>
      <c r="H313" s="49">
        <v>2.3569024435772714E-3</v>
      </c>
      <c r="I313" s="49">
        <v>2.7622741846524591E-8</v>
      </c>
      <c r="J313" s="49">
        <v>2.7602890546556106E-8</v>
      </c>
      <c r="K313" s="49">
        <v>1.9851267420160313E-11</v>
      </c>
      <c r="L313" s="49">
        <v>3.3880638496808013E-6</v>
      </c>
      <c r="M313" s="49">
        <v>3.6224259813990795E-6</v>
      </c>
      <c r="N313" s="49">
        <v>3.0380149038605058E-6</v>
      </c>
      <c r="O313" s="49">
        <v>2.0906658517236093E-6</v>
      </c>
      <c r="P313" s="49">
        <v>1.2346471203319573E-6</v>
      </c>
      <c r="Q313" s="49">
        <v>8.0753687285947017E-7</v>
      </c>
      <c r="R313" s="49">
        <v>5.8076696745445778E-7</v>
      </c>
      <c r="S313" s="49">
        <v>1.6717420310925006E-6</v>
      </c>
      <c r="T313" s="49">
        <v>1.6770490654625365E-6</v>
      </c>
      <c r="U313" s="49">
        <v>1.5647183243263023E-6</v>
      </c>
      <c r="V313" s="49">
        <v>1.333063453434877E-6</v>
      </c>
      <c r="W313" s="49">
        <v>9.3533872752421E-7</v>
      </c>
      <c r="X313" s="49">
        <v>6.556923326636724E-7</v>
      </c>
      <c r="Y313" s="49">
        <v>5.0033716164315669E-7</v>
      </c>
      <c r="Z313" s="48">
        <v>2.265228297175793E-7</v>
      </c>
    </row>
    <row r="314" spans="1:26" x14ac:dyDescent="0.55000000000000004">
      <c r="A314" s="209"/>
      <c r="B314" s="209"/>
      <c r="C314" s="209"/>
      <c r="D314" s="51" t="s">
        <v>408</v>
      </c>
      <c r="E314" s="49">
        <v>2.9209292059938105E-4</v>
      </c>
      <c r="F314" s="49">
        <v>2.9209292059938105E-4</v>
      </c>
      <c r="G314" s="49">
        <v>1.8986039838959768E-4</v>
      </c>
      <c r="H314" s="49">
        <v>1.8986039838959768E-4</v>
      </c>
      <c r="I314" s="49">
        <v>6.7426724273601888E-10</v>
      </c>
      <c r="J314" s="49">
        <v>6.7229226631149757E-10</v>
      </c>
      <c r="K314" s="49">
        <v>1.9749814743320563E-12</v>
      </c>
      <c r="L314" s="49">
        <v>2.7292565885478983E-7</v>
      </c>
      <c r="M314" s="49">
        <v>2.918047125113053E-7</v>
      </c>
      <c r="N314" s="49">
        <v>2.4472744789768827E-7</v>
      </c>
      <c r="O314" s="49">
        <v>1.6841369594632455E-7</v>
      </c>
      <c r="P314" s="49">
        <v>9.9457062711942377E-8</v>
      </c>
      <c r="Q314" s="49">
        <v>6.5051174609791328E-8</v>
      </c>
      <c r="R314" s="49">
        <v>4.6783713137088473E-8</v>
      </c>
      <c r="S314" s="49">
        <v>1.3466726588229761E-7</v>
      </c>
      <c r="T314" s="49">
        <v>1.3509477431078947E-7</v>
      </c>
      <c r="U314" s="49">
        <v>1.2604596564174916E-7</v>
      </c>
      <c r="V314" s="49">
        <v>1.0738499552133069E-7</v>
      </c>
      <c r="W314" s="49">
        <v>7.5346259630259367E-8</v>
      </c>
      <c r="X314" s="49">
        <v>5.2819329811369022E-8</v>
      </c>
      <c r="Y314" s="49">
        <v>4.0304685965070944E-8</v>
      </c>
      <c r="Z314" s="48">
        <v>1.8247558277907394E-8</v>
      </c>
    </row>
    <row r="315" spans="1:26" x14ac:dyDescent="0.55000000000000004">
      <c r="A315" s="209"/>
      <c r="B315" s="209"/>
      <c r="C315" s="209"/>
      <c r="D315" s="51" t="s">
        <v>409</v>
      </c>
      <c r="E315" s="49">
        <v>6.3772829886927953E-4</v>
      </c>
      <c r="F315" s="49">
        <v>6.3772829886927953E-4</v>
      </c>
      <c r="G315" s="49">
        <v>4.1452339426503173E-4</v>
      </c>
      <c r="H315" s="49">
        <v>4.1452339426503173E-4</v>
      </c>
      <c r="I315" s="49">
        <v>1.9649262046804218E-9</v>
      </c>
      <c r="J315" s="49">
        <v>1.9611917476006639E-9</v>
      </c>
      <c r="K315" s="49">
        <v>3.7344582522432908E-12</v>
      </c>
      <c r="L315" s="49">
        <v>5.9588029652373336E-7</v>
      </c>
      <c r="M315" s="49">
        <v>6.3709905234953583E-7</v>
      </c>
      <c r="N315" s="49">
        <v>5.3431496632699875E-7</v>
      </c>
      <c r="O315" s="49">
        <v>3.6769867479754743E-7</v>
      </c>
      <c r="P315" s="49">
        <v>2.1714522653842325E-7</v>
      </c>
      <c r="Q315" s="49">
        <v>1.4202663603836279E-7</v>
      </c>
      <c r="R315" s="49">
        <v>1.0214317324939307E-7</v>
      </c>
      <c r="S315" s="49">
        <v>2.9401988315315788E-7</v>
      </c>
      <c r="T315" s="49">
        <v>2.9495326497663694E-7</v>
      </c>
      <c r="U315" s="49">
        <v>2.7519694446240101E-7</v>
      </c>
      <c r="V315" s="49">
        <v>2.3445433178378971E-7</v>
      </c>
      <c r="W315" s="49">
        <v>1.6450395949880551E-7</v>
      </c>
      <c r="X315" s="49">
        <v>1.1532077285166209E-7</v>
      </c>
      <c r="Y315" s="49">
        <v>8.7997472736488102E-8</v>
      </c>
      <c r="Z315" s="48">
        <v>3.9840008019395255E-8</v>
      </c>
    </row>
    <row r="316" spans="1:26" x14ac:dyDescent="0.55000000000000004">
      <c r="A316" s="209"/>
      <c r="B316" s="209" t="s">
        <v>333</v>
      </c>
      <c r="C316" s="209" t="s">
        <v>406</v>
      </c>
      <c r="D316" s="51" t="s">
        <v>407</v>
      </c>
      <c r="E316" s="49">
        <v>1.8265808207638081E-4</v>
      </c>
      <c r="F316" s="49">
        <v>1.8265808207638081E-4</v>
      </c>
      <c r="G316" s="49">
        <v>1.8265808207638081E-4</v>
      </c>
      <c r="H316" s="49">
        <v>1.8265808207638081E-4</v>
      </c>
      <c r="I316" s="49">
        <v>1.5234896979969426E-9</v>
      </c>
      <c r="J316" s="49">
        <v>1.5222959577609571E-9</v>
      </c>
      <c r="K316" s="49">
        <v>1.1469212338243882E-12</v>
      </c>
      <c r="L316" s="49">
        <v>2.5519277237156317E-7</v>
      </c>
      <c r="M316" s="49">
        <v>2.7687119809472462E-7</v>
      </c>
      <c r="N316" s="49">
        <v>2.2871968538259858E-7</v>
      </c>
      <c r="O316" s="49">
        <v>1.5555397957472432E-7</v>
      </c>
      <c r="P316" s="49">
        <v>9.0984403147480264E-8</v>
      </c>
      <c r="Q316" s="49">
        <v>6.0199987613905792E-8</v>
      </c>
      <c r="R316" s="49">
        <v>4.0860739238948978E-8</v>
      </c>
      <c r="S316" s="49">
        <v>1.2591748636754762E-7</v>
      </c>
      <c r="T316" s="49">
        <v>1.2818111022903914E-7</v>
      </c>
      <c r="U316" s="49">
        <v>1.1780122684636154E-7</v>
      </c>
      <c r="V316" s="49">
        <v>9.9185302632873446E-8</v>
      </c>
      <c r="W316" s="49">
        <v>6.8927578142030496E-8</v>
      </c>
      <c r="X316" s="49">
        <v>4.888033182325684E-8</v>
      </c>
      <c r="Y316" s="49">
        <v>3.5201978485561954E-8</v>
      </c>
      <c r="Z316" s="48">
        <v>1.6114106683014938E-8</v>
      </c>
    </row>
    <row r="317" spans="1:26" x14ac:dyDescent="0.55000000000000004">
      <c r="A317" s="209"/>
      <c r="B317" s="209"/>
      <c r="C317" s="209"/>
      <c r="D317" s="51" t="s">
        <v>408</v>
      </c>
      <c r="E317" s="49">
        <v>1.4793026922636328E-5</v>
      </c>
      <c r="F317" s="49">
        <v>1.4793026922636328E-5</v>
      </c>
      <c r="G317" s="49">
        <v>1.4793026922636328E-5</v>
      </c>
      <c r="H317" s="49">
        <v>1.4793026922636328E-5</v>
      </c>
      <c r="I317" s="49">
        <v>3.531703133543927E-11</v>
      </c>
      <c r="J317" s="49">
        <v>3.5216659651800887E-11</v>
      </c>
      <c r="K317" s="49">
        <v>1.1458891107850296E-13</v>
      </c>
      <c r="L317" s="49">
        <v>2.0667432337191317E-8</v>
      </c>
      <c r="M317" s="49">
        <v>2.2423114493259279E-8</v>
      </c>
      <c r="N317" s="49">
        <v>1.8523442407475054E-8</v>
      </c>
      <c r="O317" s="49">
        <v>1.259793260508384E-8</v>
      </c>
      <c r="P317" s="49">
        <v>7.3686020897660208E-9</v>
      </c>
      <c r="Q317" s="49">
        <v>4.8754483097139447E-9</v>
      </c>
      <c r="R317" s="49">
        <v>3.3092103495745381E-9</v>
      </c>
      <c r="S317" s="49">
        <v>1.0197746219008873E-8</v>
      </c>
      <c r="T317" s="49">
        <v>1.0381071524657071E-8</v>
      </c>
      <c r="U317" s="49">
        <v>9.5404304066277777E-9</v>
      </c>
      <c r="V317" s="49">
        <v>8.032772683797145E-9</v>
      </c>
      <c r="W317" s="49">
        <v>5.5822743104288034E-9</v>
      </c>
      <c r="X317" s="49">
        <v>3.9586973454942293E-9</v>
      </c>
      <c r="Y317" s="49">
        <v>2.8509212926544752E-9</v>
      </c>
      <c r="Z317" s="48">
        <v>1.3050417002429372E-9</v>
      </c>
    </row>
    <row r="318" spans="1:26" x14ac:dyDescent="0.55000000000000004">
      <c r="A318" s="209"/>
      <c r="B318" s="209"/>
      <c r="C318" s="209"/>
      <c r="D318" s="51" t="s">
        <v>409</v>
      </c>
      <c r="E318" s="49">
        <v>3.209584465768424E-5</v>
      </c>
      <c r="F318" s="49">
        <v>3.209584465768424E-5</v>
      </c>
      <c r="G318" s="49">
        <v>3.209584465768424E-5</v>
      </c>
      <c r="H318" s="49">
        <v>3.209584465768424E-5</v>
      </c>
      <c r="I318" s="49">
        <v>1.0506450435476369E-10</v>
      </c>
      <c r="J318" s="49">
        <v>1.048636278161009E-10</v>
      </c>
      <c r="K318" s="49">
        <v>2.1703310282293184E-13</v>
      </c>
      <c r="L318" s="49">
        <v>4.4841309438344222E-8</v>
      </c>
      <c r="M318" s="49">
        <v>4.8650543481121378E-8</v>
      </c>
      <c r="N318" s="49">
        <v>4.0189579397448094E-8</v>
      </c>
      <c r="O318" s="49">
        <v>2.7333235450414964E-8</v>
      </c>
      <c r="P318" s="49">
        <v>1.5987364131374793E-8</v>
      </c>
      <c r="Q318" s="49">
        <v>1.0578067112532554E-8</v>
      </c>
      <c r="R318" s="49">
        <v>7.1798626389991642E-9</v>
      </c>
      <c r="S318" s="49">
        <v>2.2125646104446159E-8</v>
      </c>
      <c r="T318" s="49">
        <v>2.2523399759778413E-8</v>
      </c>
      <c r="U318" s="49">
        <v>2.0699494018361574E-8</v>
      </c>
      <c r="V318" s="49">
        <v>1.7428388765731764E-8</v>
      </c>
      <c r="W318" s="49">
        <v>1.2111639493465752E-8</v>
      </c>
      <c r="X318" s="49">
        <v>8.5890288520563463E-9</v>
      </c>
      <c r="Y318" s="49">
        <v>6.185531022072615E-9</v>
      </c>
      <c r="Z318" s="48">
        <v>2.8314972927347771E-9</v>
      </c>
    </row>
    <row r="319" spans="1:26" x14ac:dyDescent="0.55000000000000004">
      <c r="A319" s="209"/>
      <c r="B319" s="209"/>
      <c r="C319" s="209" t="s">
        <v>44</v>
      </c>
      <c r="D319" s="51" t="s">
        <v>407</v>
      </c>
      <c r="E319" s="49">
        <v>1.7711822976470464E-4</v>
      </c>
      <c r="F319" s="49">
        <v>1.7711822976470464E-4</v>
      </c>
      <c r="G319" s="49">
        <v>1.1512684934705801E-4</v>
      </c>
      <c r="H319" s="49">
        <v>1.1512684934705801E-4</v>
      </c>
      <c r="I319" s="49">
        <v>1.3492791132630735E-9</v>
      </c>
      <c r="J319" s="49">
        <v>1.3483094432510444E-9</v>
      </c>
      <c r="K319" s="49">
        <v>9.6966842215165702E-13</v>
      </c>
      <c r="L319" s="49">
        <v>1.6549565615808524E-7</v>
      </c>
      <c r="M319" s="49">
        <v>1.7694346720538241E-7</v>
      </c>
      <c r="N319" s="49">
        <v>1.4839692881815223E-7</v>
      </c>
      <c r="O319" s="49">
        <v>1.0212207688202159E-7</v>
      </c>
      <c r="P319" s="49">
        <v>6.0308407506038599E-8</v>
      </c>
      <c r="Q319" s="49">
        <v>3.9445491754329619E-8</v>
      </c>
      <c r="R319" s="49">
        <v>2.8368535723691287E-8</v>
      </c>
      <c r="S319" s="49">
        <v>8.1659040867476276E-8</v>
      </c>
      <c r="T319" s="49">
        <v>8.1918271854343712E-8</v>
      </c>
      <c r="U319" s="49">
        <v>7.6431288569534436E-8</v>
      </c>
      <c r="V319" s="49">
        <v>6.5115718213915281E-8</v>
      </c>
      <c r="W319" s="49">
        <v>4.568818750457469E-8</v>
      </c>
      <c r="X319" s="49">
        <v>3.2028390740694981E-8</v>
      </c>
      <c r="Y319" s="49">
        <v>2.4439807081619586E-8</v>
      </c>
      <c r="Z319" s="48">
        <v>1.1064887204657873E-8</v>
      </c>
    </row>
    <row r="320" spans="1:26" x14ac:dyDescent="0.55000000000000004">
      <c r="A320" s="209"/>
      <c r="B320" s="209"/>
      <c r="C320" s="209"/>
      <c r="D320" s="51" t="s">
        <v>408</v>
      </c>
      <c r="E320" s="49">
        <v>1.4267768170390389E-5</v>
      </c>
      <c r="F320" s="49">
        <v>1.4267768170390389E-5</v>
      </c>
      <c r="G320" s="49">
        <v>9.2740493107537526E-6</v>
      </c>
      <c r="H320" s="49">
        <v>9.2740493107537526E-6</v>
      </c>
      <c r="I320" s="49">
        <v>3.2935713349384908E-11</v>
      </c>
      <c r="J320" s="49">
        <v>3.2839242316436788E-11</v>
      </c>
      <c r="K320" s="49">
        <v>9.6471279614591618E-14</v>
      </c>
      <c r="L320" s="49">
        <v>1.333151115165866E-8</v>
      </c>
      <c r="M320" s="49">
        <v>1.4253690163374474E-8</v>
      </c>
      <c r="N320" s="49">
        <v>1.1954122285368763E-8</v>
      </c>
      <c r="O320" s="49">
        <v>8.2264491914079819E-9</v>
      </c>
      <c r="P320" s="49">
        <v>4.8581468895928446E-9</v>
      </c>
      <c r="Q320" s="49">
        <v>3.1775336308717604E-9</v>
      </c>
      <c r="R320" s="49">
        <v>2.2852288642268448E-9</v>
      </c>
      <c r="S320" s="49">
        <v>6.5780482656210502E-9</v>
      </c>
      <c r="T320" s="49">
        <v>6.598930631191886E-9</v>
      </c>
      <c r="U320" s="49">
        <v>6.1569264085521987E-9</v>
      </c>
      <c r="V320" s="49">
        <v>5.2454000526023128E-9</v>
      </c>
      <c r="W320" s="49">
        <v>3.6804143102976085E-9</v>
      </c>
      <c r="X320" s="49">
        <v>2.580048674639463E-9</v>
      </c>
      <c r="Y320" s="49">
        <v>1.9687499250238177E-9</v>
      </c>
      <c r="Z320" s="48">
        <v>8.9133256174310198E-10</v>
      </c>
    </row>
    <row r="321" spans="1:26" x14ac:dyDescent="0.55000000000000004">
      <c r="A321" s="209"/>
      <c r="B321" s="209"/>
      <c r="C321" s="209"/>
      <c r="D321" s="51" t="s">
        <v>409</v>
      </c>
      <c r="E321" s="49">
        <v>3.1150907407454628E-5</v>
      </c>
      <c r="F321" s="49">
        <v>3.1150907407454628E-5</v>
      </c>
      <c r="G321" s="49">
        <v>2.0248089814845509E-5</v>
      </c>
      <c r="H321" s="49">
        <v>2.0248089814845509E-5</v>
      </c>
      <c r="I321" s="49">
        <v>9.5980113118718016E-11</v>
      </c>
      <c r="J321" s="49">
        <v>9.5797697304781408E-11</v>
      </c>
      <c r="K321" s="49">
        <v>1.8241587120862749E-13</v>
      </c>
      <c r="L321" s="49">
        <v>2.9106771607672173E-8</v>
      </c>
      <c r="M321" s="49">
        <v>3.1120170806761584E-8</v>
      </c>
      <c r="N321" s="49">
        <v>2.6099509888428699E-8</v>
      </c>
      <c r="O321" s="49">
        <v>1.7960857927695665E-8</v>
      </c>
      <c r="P321" s="49">
        <v>1.0606822463206561E-8</v>
      </c>
      <c r="Q321" s="49">
        <v>6.9375290330814924E-9</v>
      </c>
      <c r="R321" s="49">
        <v>4.9893544599432144E-9</v>
      </c>
      <c r="S321" s="49">
        <v>1.4361893885364562E-8</v>
      </c>
      <c r="T321" s="49">
        <v>1.4407486484611847E-8</v>
      </c>
      <c r="U321" s="49">
        <v>1.3442455903183764E-8</v>
      </c>
      <c r="V321" s="49">
        <v>1.1452314713997866E-8</v>
      </c>
      <c r="W321" s="49">
        <v>8.035471563035274E-9</v>
      </c>
      <c r="X321" s="49">
        <v>5.6330363943824071E-9</v>
      </c>
      <c r="Y321" s="49">
        <v>4.2983840142653606E-9</v>
      </c>
      <c r="Z321" s="48">
        <v>1.9460519521007175E-9</v>
      </c>
    </row>
    <row r="322" spans="1:26" x14ac:dyDescent="0.55000000000000004">
      <c r="A322" s="209"/>
      <c r="B322" s="209" t="s">
        <v>334</v>
      </c>
      <c r="C322" s="209" t="s">
        <v>406</v>
      </c>
      <c r="D322" s="51" t="s">
        <v>407</v>
      </c>
      <c r="E322" s="49">
        <v>0</v>
      </c>
      <c r="F322" s="49">
        <v>0</v>
      </c>
      <c r="G322" s="49">
        <v>0</v>
      </c>
      <c r="H322" s="49">
        <v>0</v>
      </c>
      <c r="I322" s="49">
        <v>0</v>
      </c>
      <c r="J322" s="49">
        <v>0</v>
      </c>
      <c r="K322" s="49">
        <v>0</v>
      </c>
      <c r="L322" s="49">
        <v>0</v>
      </c>
      <c r="M322" s="49">
        <v>0</v>
      </c>
      <c r="N322" s="49">
        <v>0</v>
      </c>
      <c r="O322" s="49">
        <v>0</v>
      </c>
      <c r="P322" s="49">
        <v>0</v>
      </c>
      <c r="Q322" s="49">
        <v>0</v>
      </c>
      <c r="R322" s="49">
        <v>0</v>
      </c>
      <c r="S322" s="49">
        <v>0</v>
      </c>
      <c r="T322" s="49">
        <v>0</v>
      </c>
      <c r="U322" s="49">
        <v>0</v>
      </c>
      <c r="V322" s="49">
        <v>0</v>
      </c>
      <c r="W322" s="49">
        <v>0</v>
      </c>
      <c r="X322" s="49">
        <v>0</v>
      </c>
      <c r="Y322" s="49">
        <v>0</v>
      </c>
      <c r="Z322" s="48">
        <v>0</v>
      </c>
    </row>
    <row r="323" spans="1:26" x14ac:dyDescent="0.55000000000000004">
      <c r="A323" s="209"/>
      <c r="B323" s="209"/>
      <c r="C323" s="209"/>
      <c r="D323" s="51" t="s">
        <v>408</v>
      </c>
      <c r="E323" s="49">
        <v>0</v>
      </c>
      <c r="F323" s="49">
        <v>0</v>
      </c>
      <c r="G323" s="49">
        <v>0</v>
      </c>
      <c r="H323" s="49">
        <v>0</v>
      </c>
      <c r="I323" s="49">
        <v>0</v>
      </c>
      <c r="J323" s="49">
        <v>0</v>
      </c>
      <c r="K323" s="49">
        <v>0</v>
      </c>
      <c r="L323" s="49">
        <v>0</v>
      </c>
      <c r="M323" s="49">
        <v>0</v>
      </c>
      <c r="N323" s="49">
        <v>0</v>
      </c>
      <c r="O323" s="49">
        <v>0</v>
      </c>
      <c r="P323" s="49">
        <v>0</v>
      </c>
      <c r="Q323" s="49">
        <v>0</v>
      </c>
      <c r="R323" s="49">
        <v>0</v>
      </c>
      <c r="S323" s="49">
        <v>0</v>
      </c>
      <c r="T323" s="49">
        <v>0</v>
      </c>
      <c r="U323" s="49">
        <v>0</v>
      </c>
      <c r="V323" s="49">
        <v>0</v>
      </c>
      <c r="W323" s="49">
        <v>0</v>
      </c>
      <c r="X323" s="49">
        <v>0</v>
      </c>
      <c r="Y323" s="49">
        <v>0</v>
      </c>
      <c r="Z323" s="48">
        <v>0</v>
      </c>
    </row>
    <row r="324" spans="1:26" x14ac:dyDescent="0.55000000000000004">
      <c r="A324" s="209"/>
      <c r="B324" s="209"/>
      <c r="C324" s="209"/>
      <c r="D324" s="51" t="s">
        <v>409</v>
      </c>
      <c r="E324" s="49">
        <v>0</v>
      </c>
      <c r="F324" s="49">
        <v>0</v>
      </c>
      <c r="G324" s="49">
        <v>0</v>
      </c>
      <c r="H324" s="49">
        <v>0</v>
      </c>
      <c r="I324" s="49">
        <v>0</v>
      </c>
      <c r="J324" s="49">
        <v>0</v>
      </c>
      <c r="K324" s="49">
        <v>0</v>
      </c>
      <c r="L324" s="49">
        <v>0</v>
      </c>
      <c r="M324" s="49">
        <v>0</v>
      </c>
      <c r="N324" s="49">
        <v>0</v>
      </c>
      <c r="O324" s="49">
        <v>0</v>
      </c>
      <c r="P324" s="49">
        <v>0</v>
      </c>
      <c r="Q324" s="49">
        <v>0</v>
      </c>
      <c r="R324" s="49">
        <v>0</v>
      </c>
      <c r="S324" s="49">
        <v>0</v>
      </c>
      <c r="T324" s="49">
        <v>0</v>
      </c>
      <c r="U324" s="49">
        <v>0</v>
      </c>
      <c r="V324" s="49">
        <v>0</v>
      </c>
      <c r="W324" s="49">
        <v>0</v>
      </c>
      <c r="X324" s="49">
        <v>0</v>
      </c>
      <c r="Y324" s="49">
        <v>0</v>
      </c>
      <c r="Z324" s="48">
        <v>0</v>
      </c>
    </row>
    <row r="325" spans="1:26" x14ac:dyDescent="0.55000000000000004">
      <c r="A325" s="209"/>
      <c r="B325" s="209"/>
      <c r="C325" s="209" t="s">
        <v>44</v>
      </c>
      <c r="D325" s="51" t="s">
        <v>407</v>
      </c>
      <c r="E325" s="49">
        <v>0</v>
      </c>
      <c r="F325" s="49">
        <v>0</v>
      </c>
      <c r="G325" s="49">
        <v>0</v>
      </c>
      <c r="H325" s="49">
        <v>0</v>
      </c>
      <c r="I325" s="49">
        <v>0</v>
      </c>
      <c r="J325" s="49">
        <v>0</v>
      </c>
      <c r="K325" s="49">
        <v>0</v>
      </c>
      <c r="L325" s="49">
        <v>0</v>
      </c>
      <c r="M325" s="49">
        <v>0</v>
      </c>
      <c r="N325" s="49">
        <v>0</v>
      </c>
      <c r="O325" s="49">
        <v>0</v>
      </c>
      <c r="P325" s="49">
        <v>0</v>
      </c>
      <c r="Q325" s="49">
        <v>0</v>
      </c>
      <c r="R325" s="49">
        <v>0</v>
      </c>
      <c r="S325" s="49">
        <v>0</v>
      </c>
      <c r="T325" s="49">
        <v>0</v>
      </c>
      <c r="U325" s="49">
        <v>0</v>
      </c>
      <c r="V325" s="49">
        <v>0</v>
      </c>
      <c r="W325" s="49">
        <v>0</v>
      </c>
      <c r="X325" s="49">
        <v>0</v>
      </c>
      <c r="Y325" s="49">
        <v>0</v>
      </c>
      <c r="Z325" s="48">
        <v>0</v>
      </c>
    </row>
    <row r="326" spans="1:26" x14ac:dyDescent="0.55000000000000004">
      <c r="A326" s="209"/>
      <c r="B326" s="209"/>
      <c r="C326" s="209"/>
      <c r="D326" s="51" t="s">
        <v>408</v>
      </c>
      <c r="E326" s="49">
        <v>0</v>
      </c>
      <c r="F326" s="49">
        <v>0</v>
      </c>
      <c r="G326" s="49">
        <v>0</v>
      </c>
      <c r="H326" s="49">
        <v>0</v>
      </c>
      <c r="I326" s="49">
        <v>0</v>
      </c>
      <c r="J326" s="49">
        <v>0</v>
      </c>
      <c r="K326" s="49">
        <v>0</v>
      </c>
      <c r="L326" s="49">
        <v>0</v>
      </c>
      <c r="M326" s="49">
        <v>0</v>
      </c>
      <c r="N326" s="49">
        <v>0</v>
      </c>
      <c r="O326" s="49">
        <v>0</v>
      </c>
      <c r="P326" s="49">
        <v>0</v>
      </c>
      <c r="Q326" s="49">
        <v>0</v>
      </c>
      <c r="R326" s="49">
        <v>0</v>
      </c>
      <c r="S326" s="49">
        <v>0</v>
      </c>
      <c r="T326" s="49">
        <v>0</v>
      </c>
      <c r="U326" s="49">
        <v>0</v>
      </c>
      <c r="V326" s="49">
        <v>0</v>
      </c>
      <c r="W326" s="49">
        <v>0</v>
      </c>
      <c r="X326" s="49">
        <v>0</v>
      </c>
      <c r="Y326" s="49">
        <v>0</v>
      </c>
      <c r="Z326" s="48">
        <v>0</v>
      </c>
    </row>
    <row r="327" spans="1:26" x14ac:dyDescent="0.55000000000000004">
      <c r="A327" s="209"/>
      <c r="B327" s="209"/>
      <c r="C327" s="209"/>
      <c r="D327" s="51" t="s">
        <v>409</v>
      </c>
      <c r="E327" s="49">
        <v>0</v>
      </c>
      <c r="F327" s="49">
        <v>0</v>
      </c>
      <c r="G327" s="49">
        <v>0</v>
      </c>
      <c r="H327" s="49">
        <v>0</v>
      </c>
      <c r="I327" s="49">
        <v>0</v>
      </c>
      <c r="J327" s="49">
        <v>0</v>
      </c>
      <c r="K327" s="49">
        <v>0</v>
      </c>
      <c r="L327" s="49">
        <v>0</v>
      </c>
      <c r="M327" s="49">
        <v>0</v>
      </c>
      <c r="N327" s="49">
        <v>0</v>
      </c>
      <c r="O327" s="49">
        <v>0</v>
      </c>
      <c r="P327" s="49">
        <v>0</v>
      </c>
      <c r="Q327" s="49">
        <v>0</v>
      </c>
      <c r="R327" s="49">
        <v>0</v>
      </c>
      <c r="S327" s="49">
        <v>0</v>
      </c>
      <c r="T327" s="49">
        <v>0</v>
      </c>
      <c r="U327" s="49">
        <v>0</v>
      </c>
      <c r="V327" s="49">
        <v>0</v>
      </c>
      <c r="W327" s="49">
        <v>0</v>
      </c>
      <c r="X327" s="49">
        <v>0</v>
      </c>
      <c r="Y327" s="49">
        <v>0</v>
      </c>
      <c r="Z327" s="48">
        <v>0</v>
      </c>
    </row>
    <row r="328" spans="1:26" x14ac:dyDescent="0.55000000000000004">
      <c r="A328" s="209"/>
      <c r="B328" s="209" t="s">
        <v>335</v>
      </c>
      <c r="C328" s="209" t="s">
        <v>406</v>
      </c>
      <c r="D328" s="51" t="s">
        <v>407</v>
      </c>
      <c r="E328" s="49">
        <v>2.0295342452931197E-5</v>
      </c>
      <c r="F328" s="49">
        <v>2.0295342452931197E-5</v>
      </c>
      <c r="G328" s="49">
        <v>2.0295342452931197E-5</v>
      </c>
      <c r="H328" s="49">
        <v>2.0295342452931197E-5</v>
      </c>
      <c r="I328" s="49">
        <v>1.692766331107714E-10</v>
      </c>
      <c r="J328" s="49">
        <v>1.6914399530677299E-10</v>
      </c>
      <c r="K328" s="49">
        <v>1.2743569264715423E-13</v>
      </c>
      <c r="L328" s="49">
        <v>2.8354752485729245E-8</v>
      </c>
      <c r="M328" s="49">
        <v>3.0763466454969393E-8</v>
      </c>
      <c r="N328" s="49">
        <v>2.5413298375844281E-8</v>
      </c>
      <c r="O328" s="49">
        <v>1.7283775508302697E-8</v>
      </c>
      <c r="P328" s="49">
        <v>1.0109378127497804E-8</v>
      </c>
      <c r="Q328" s="49">
        <v>6.6888875126561976E-9</v>
      </c>
      <c r="R328" s="49">
        <v>4.5400821376609974E-9</v>
      </c>
      <c r="S328" s="49">
        <v>1.3990831818616405E-8</v>
      </c>
      <c r="T328" s="49">
        <v>1.424234558100435E-8</v>
      </c>
      <c r="U328" s="49">
        <v>1.3089025205151279E-8</v>
      </c>
      <c r="V328" s="49">
        <v>1.1020589181430379E-8</v>
      </c>
      <c r="W328" s="49">
        <v>7.658619793558942E-9</v>
      </c>
      <c r="X328" s="49">
        <v>5.4311479803618695E-9</v>
      </c>
      <c r="Y328" s="49">
        <v>3.9113309428402173E-9</v>
      </c>
      <c r="Z328" s="48">
        <v>1.7904562981127708E-9</v>
      </c>
    </row>
    <row r="329" spans="1:26" x14ac:dyDescent="0.55000000000000004">
      <c r="A329" s="209"/>
      <c r="B329" s="209"/>
      <c r="C329" s="209"/>
      <c r="D329" s="51" t="s">
        <v>408</v>
      </c>
      <c r="E329" s="49">
        <v>1.643669658070703E-6</v>
      </c>
      <c r="F329" s="49">
        <v>1.643669658070703E-6</v>
      </c>
      <c r="G329" s="49">
        <v>1.643669658070703E-6</v>
      </c>
      <c r="H329" s="49">
        <v>1.643669658070703E-6</v>
      </c>
      <c r="I329" s="49">
        <v>3.9241145928265845E-12</v>
      </c>
      <c r="J329" s="49">
        <v>3.912962183533431E-12</v>
      </c>
      <c r="K329" s="49">
        <v>1.2732101230944771E-14</v>
      </c>
      <c r="L329" s="49">
        <v>2.296381370799035E-9</v>
      </c>
      <c r="M329" s="49">
        <v>2.491457165917697E-9</v>
      </c>
      <c r="N329" s="49">
        <v>2.0581602674972278E-9</v>
      </c>
      <c r="O329" s="49">
        <v>1.3997702894537602E-9</v>
      </c>
      <c r="P329" s="49">
        <v>8.1873356552955781E-10</v>
      </c>
      <c r="Q329" s="49">
        <v>5.4171647885710502E-10</v>
      </c>
      <c r="R329" s="49">
        <v>3.6769003884161536E-10</v>
      </c>
      <c r="S329" s="49">
        <v>1.133082913223208E-9</v>
      </c>
      <c r="T329" s="49">
        <v>1.1534523916285636E-9</v>
      </c>
      <c r="U329" s="49">
        <v>1.0600478229586417E-9</v>
      </c>
      <c r="V329" s="49">
        <v>8.9253029819968266E-10</v>
      </c>
      <c r="W329" s="49">
        <v>6.2025270115875589E-10</v>
      </c>
      <c r="X329" s="49">
        <v>4.3985526061046984E-10</v>
      </c>
      <c r="Y329" s="49">
        <v>3.1676903251716391E-10</v>
      </c>
      <c r="Z329" s="48">
        <v>1.4500463336032636E-10</v>
      </c>
    </row>
    <row r="330" spans="1:26" x14ac:dyDescent="0.55000000000000004">
      <c r="A330" s="209"/>
      <c r="B330" s="209"/>
      <c r="C330" s="209"/>
      <c r="D330" s="51" t="s">
        <v>409</v>
      </c>
      <c r="E330" s="49">
        <v>3.5662049619649153E-6</v>
      </c>
      <c r="F330" s="49">
        <v>3.5662049619649153E-6</v>
      </c>
      <c r="G330" s="49">
        <v>3.5662049619649153E-6</v>
      </c>
      <c r="H330" s="49">
        <v>3.5662049619649153E-6</v>
      </c>
      <c r="I330" s="49">
        <v>1.1673833817195964E-11</v>
      </c>
      <c r="J330" s="49">
        <v>1.1651514201788986E-11</v>
      </c>
      <c r="K330" s="49">
        <v>2.4114789202547977E-14</v>
      </c>
      <c r="L330" s="49">
        <v>4.9823677153715793E-9</v>
      </c>
      <c r="M330" s="49">
        <v>5.4056159423468188E-9</v>
      </c>
      <c r="N330" s="49">
        <v>4.465508821938676E-9</v>
      </c>
      <c r="O330" s="49">
        <v>3.0370261611572179E-9</v>
      </c>
      <c r="P330" s="49">
        <v>1.7763737923749764E-9</v>
      </c>
      <c r="Q330" s="49">
        <v>1.1753407902813946E-9</v>
      </c>
      <c r="R330" s="49">
        <v>7.9776251544435158E-10</v>
      </c>
      <c r="S330" s="49">
        <v>2.45840512271624E-9</v>
      </c>
      <c r="T330" s="49">
        <v>2.5025999733087126E-9</v>
      </c>
      <c r="U330" s="49">
        <v>2.2999437798179525E-9</v>
      </c>
      <c r="V330" s="49">
        <v>1.9364876406368625E-9</v>
      </c>
      <c r="W330" s="49">
        <v>1.3457377214961945E-9</v>
      </c>
      <c r="X330" s="49">
        <v>9.5433653911737174E-10</v>
      </c>
      <c r="Y330" s="49">
        <v>6.8728122467473491E-10</v>
      </c>
      <c r="Z330" s="48">
        <v>3.1461081030386408E-10</v>
      </c>
    </row>
    <row r="331" spans="1:26" x14ac:dyDescent="0.55000000000000004">
      <c r="A331" s="209"/>
      <c r="B331" s="209"/>
      <c r="C331" s="209" t="s">
        <v>44</v>
      </c>
      <c r="D331" s="51" t="s">
        <v>407</v>
      </c>
      <c r="E331" s="49">
        <v>1.9679803307189403E-5</v>
      </c>
      <c r="F331" s="49">
        <v>1.9679803307189403E-5</v>
      </c>
      <c r="G331" s="49">
        <v>1.2791872149673112E-5</v>
      </c>
      <c r="H331" s="49">
        <v>1.2791872149673112E-5</v>
      </c>
      <c r="I331" s="49">
        <v>1.4991990147367482E-10</v>
      </c>
      <c r="J331" s="49">
        <v>1.4981216036122714E-10</v>
      </c>
      <c r="K331" s="49">
        <v>1.0774093579462856E-13</v>
      </c>
      <c r="L331" s="49">
        <v>1.8388406239787251E-8</v>
      </c>
      <c r="M331" s="49">
        <v>1.9660385245042491E-8</v>
      </c>
      <c r="N331" s="49">
        <v>1.6488547646461356E-8</v>
      </c>
      <c r="O331" s="49">
        <v>1.1346897431335733E-8</v>
      </c>
      <c r="P331" s="49">
        <v>6.7009341673376234E-9</v>
      </c>
      <c r="Q331" s="49">
        <v>4.3828324171477343E-9</v>
      </c>
      <c r="R331" s="49">
        <v>3.1520595248545881E-9</v>
      </c>
      <c r="S331" s="49">
        <v>9.0732267630529199E-9</v>
      </c>
      <c r="T331" s="49">
        <v>9.1020302060381909E-9</v>
      </c>
      <c r="U331" s="49">
        <v>8.4923653966149369E-9</v>
      </c>
      <c r="V331" s="49">
        <v>7.2350798015461426E-9</v>
      </c>
      <c r="W331" s="49">
        <v>5.0764652782860768E-9</v>
      </c>
      <c r="X331" s="49">
        <v>3.5587100822994425E-9</v>
      </c>
      <c r="Y331" s="49">
        <v>2.7155341201799542E-9</v>
      </c>
      <c r="Z331" s="48">
        <v>1.2294319116286527E-9</v>
      </c>
    </row>
    <row r="332" spans="1:26" x14ac:dyDescent="0.55000000000000004">
      <c r="A332" s="209"/>
      <c r="B332" s="209"/>
      <c r="C332" s="209"/>
      <c r="D332" s="51" t="s">
        <v>408</v>
      </c>
      <c r="E332" s="49">
        <v>1.5853075744878207E-6</v>
      </c>
      <c r="F332" s="49">
        <v>1.5853075744878207E-6</v>
      </c>
      <c r="G332" s="49">
        <v>1.0304499234170835E-6</v>
      </c>
      <c r="H332" s="49">
        <v>1.0304499234170835E-6</v>
      </c>
      <c r="I332" s="49">
        <v>3.6595237054872115E-12</v>
      </c>
      <c r="J332" s="49">
        <v>3.6488047018263088E-12</v>
      </c>
      <c r="K332" s="49">
        <v>1.0719031068287956E-14</v>
      </c>
      <c r="L332" s="49">
        <v>1.4812790168509625E-9</v>
      </c>
      <c r="M332" s="49">
        <v>1.5837433514860527E-9</v>
      </c>
      <c r="N332" s="49">
        <v>1.3282358094854177E-9</v>
      </c>
      <c r="O332" s="49">
        <v>9.1404991015644268E-10</v>
      </c>
      <c r="P332" s="49">
        <v>5.3979409884364919E-10</v>
      </c>
      <c r="Q332" s="49">
        <v>3.5305929231908451E-10</v>
      </c>
      <c r="R332" s="49">
        <v>2.5391431824742712E-10</v>
      </c>
      <c r="S332" s="49">
        <v>7.3089425173567221E-10</v>
      </c>
      <c r="T332" s="49">
        <v>7.3321451457687628E-10</v>
      </c>
      <c r="U332" s="49">
        <v>6.8410293428357752E-10</v>
      </c>
      <c r="V332" s="49">
        <v>5.8282222806692365E-10</v>
      </c>
      <c r="W332" s="49">
        <v>4.0893492336640088E-10</v>
      </c>
      <c r="X332" s="49">
        <v>2.8667207495994036E-10</v>
      </c>
      <c r="Y332" s="49">
        <v>2.1874999166931303E-10</v>
      </c>
      <c r="Z332" s="48">
        <v>9.9036951304789061E-11</v>
      </c>
    </row>
    <row r="333" spans="1:26" x14ac:dyDescent="0.55000000000000004">
      <c r="A333" s="209"/>
      <c r="B333" s="209"/>
      <c r="C333" s="209"/>
      <c r="D333" s="51" t="s">
        <v>409</v>
      </c>
      <c r="E333" s="49">
        <v>3.4612119341616248E-6</v>
      </c>
      <c r="F333" s="49">
        <v>3.4612119341616248E-6</v>
      </c>
      <c r="G333" s="49">
        <v>2.2497877572050561E-6</v>
      </c>
      <c r="H333" s="49">
        <v>2.2497877572050561E-6</v>
      </c>
      <c r="I333" s="49">
        <v>1.0664457013190889E-11</v>
      </c>
      <c r="J333" s="49">
        <v>1.0644188589420156E-11</v>
      </c>
      <c r="K333" s="49">
        <v>2.0268430134291942E-14</v>
      </c>
      <c r="L333" s="49">
        <v>3.2340857341857971E-9</v>
      </c>
      <c r="M333" s="49">
        <v>3.4577967563068423E-9</v>
      </c>
      <c r="N333" s="49">
        <v>2.8999455431587439E-9</v>
      </c>
      <c r="O333" s="49">
        <v>1.995650880855074E-9</v>
      </c>
      <c r="P333" s="49">
        <v>1.1785358292451735E-9</v>
      </c>
      <c r="Q333" s="49">
        <v>7.7083655923127663E-10</v>
      </c>
      <c r="R333" s="49">
        <v>5.5437271777146845E-10</v>
      </c>
      <c r="S333" s="49">
        <v>1.595765987262729E-9</v>
      </c>
      <c r="T333" s="49">
        <v>1.6008318316235378E-9</v>
      </c>
      <c r="U333" s="49">
        <v>1.4936062114648625E-9</v>
      </c>
      <c r="V333" s="49">
        <v>1.2724794126664295E-9</v>
      </c>
      <c r="W333" s="49">
        <v>8.9283017367058588E-10</v>
      </c>
      <c r="X333" s="49">
        <v>6.2589293270915632E-10</v>
      </c>
      <c r="Y333" s="49">
        <v>4.7759822380726226E-10</v>
      </c>
      <c r="Z333" s="48">
        <v>2.1622799467785746E-10</v>
      </c>
    </row>
    <row r="334" spans="1:26" x14ac:dyDescent="0.55000000000000004">
      <c r="A334" s="209"/>
      <c r="B334" s="209" t="s">
        <v>336</v>
      </c>
      <c r="C334" s="209" t="s">
        <v>406</v>
      </c>
      <c r="D334" s="51" t="s">
        <v>407</v>
      </c>
      <c r="E334" s="49">
        <v>1.3191972594405281E-3</v>
      </c>
      <c r="F334" s="49">
        <v>1.3191972594405281E-3</v>
      </c>
      <c r="G334" s="49">
        <v>1.3191972594405281E-3</v>
      </c>
      <c r="H334" s="49">
        <v>1.3191972594405281E-3</v>
      </c>
      <c r="I334" s="49">
        <v>1.1002981152200142E-8</v>
      </c>
      <c r="J334" s="49">
        <v>1.0994359694940248E-8</v>
      </c>
      <c r="K334" s="49">
        <v>8.2833200220650266E-12</v>
      </c>
      <c r="L334" s="49">
        <v>1.8430589115724011E-6</v>
      </c>
      <c r="M334" s="49">
        <v>1.9996253195730109E-6</v>
      </c>
      <c r="N334" s="49">
        <v>1.6518643944298786E-6</v>
      </c>
      <c r="O334" s="49">
        <v>1.1234454080396755E-6</v>
      </c>
      <c r="P334" s="49">
        <v>6.5710957828735724E-7</v>
      </c>
      <c r="Q334" s="49">
        <v>4.3477768832265302E-7</v>
      </c>
      <c r="R334" s="49">
        <v>2.9510533894796489E-7</v>
      </c>
      <c r="S334" s="49">
        <v>9.0940406821006636E-7</v>
      </c>
      <c r="T334" s="49">
        <v>9.2575246276528296E-7</v>
      </c>
      <c r="U334" s="49">
        <v>8.5078663833483349E-7</v>
      </c>
      <c r="V334" s="49">
        <v>7.1633829679297491E-7</v>
      </c>
      <c r="W334" s="49">
        <v>4.9781028658133138E-7</v>
      </c>
      <c r="X334" s="49">
        <v>3.5302461872352161E-7</v>
      </c>
      <c r="Y334" s="49">
        <v>2.5423651128461411E-7</v>
      </c>
      <c r="Z334" s="48">
        <v>1.1637965937733012E-7</v>
      </c>
    </row>
    <row r="335" spans="1:26" x14ac:dyDescent="0.55000000000000004">
      <c r="A335" s="209"/>
      <c r="B335" s="209"/>
      <c r="C335" s="209"/>
      <c r="D335" s="51" t="s">
        <v>408</v>
      </c>
      <c r="E335" s="49">
        <v>1.0683852777459572E-4</v>
      </c>
      <c r="F335" s="49">
        <v>1.0683852777459572E-4</v>
      </c>
      <c r="G335" s="49">
        <v>1.0683852777459572E-4</v>
      </c>
      <c r="H335" s="49">
        <v>1.0683852777459572E-4</v>
      </c>
      <c r="I335" s="49">
        <v>2.5506744853372806E-10</v>
      </c>
      <c r="J335" s="49">
        <v>2.5434254192967311E-10</v>
      </c>
      <c r="K335" s="49">
        <v>8.2758658001141038E-13</v>
      </c>
      <c r="L335" s="49">
        <v>1.4926478910193735E-7</v>
      </c>
      <c r="M335" s="49">
        <v>1.6194471578465036E-7</v>
      </c>
      <c r="N335" s="49">
        <v>1.3378041738731987E-7</v>
      </c>
      <c r="O335" s="49">
        <v>9.0985068814494427E-8</v>
      </c>
      <c r="P335" s="49">
        <v>5.3217681759421274E-8</v>
      </c>
      <c r="Q335" s="49">
        <v>3.5211571125711829E-8</v>
      </c>
      <c r="R335" s="49">
        <v>2.389985252470501E-8</v>
      </c>
      <c r="S335" s="49">
        <v>7.3650389359508546E-8</v>
      </c>
      <c r="T335" s="49">
        <v>7.4974405455856648E-8</v>
      </c>
      <c r="U335" s="49">
        <v>6.8903108492311735E-8</v>
      </c>
      <c r="V335" s="49">
        <v>5.8014469382979396E-8</v>
      </c>
      <c r="W335" s="49">
        <v>4.0316425575319139E-8</v>
      </c>
      <c r="X335" s="49">
        <v>2.8590591939680547E-8</v>
      </c>
      <c r="Y335" s="49">
        <v>2.0589987113615663E-8</v>
      </c>
      <c r="Z335" s="48">
        <v>9.4253011684212155E-9</v>
      </c>
    </row>
    <row r="336" spans="1:26" x14ac:dyDescent="0.55000000000000004">
      <c r="A336" s="209"/>
      <c r="B336" s="209"/>
      <c r="C336" s="209"/>
      <c r="D336" s="51" t="s">
        <v>409</v>
      </c>
      <c r="E336" s="49">
        <v>2.3180332252771955E-4</v>
      </c>
      <c r="F336" s="49">
        <v>2.3180332252771955E-4</v>
      </c>
      <c r="G336" s="49">
        <v>2.3180332252771955E-4</v>
      </c>
      <c r="H336" s="49">
        <v>2.3180332252771955E-4</v>
      </c>
      <c r="I336" s="49">
        <v>7.5879919811773786E-10</v>
      </c>
      <c r="J336" s="49">
        <v>7.5734842311628433E-10</v>
      </c>
      <c r="K336" s="49">
        <v>1.567461298165619E-12</v>
      </c>
      <c r="L336" s="49">
        <v>3.2385390149915275E-7</v>
      </c>
      <c r="M336" s="49">
        <v>3.5136503625254329E-7</v>
      </c>
      <c r="N336" s="49">
        <v>2.9025807342601406E-7</v>
      </c>
      <c r="O336" s="49">
        <v>1.9740670047521924E-7</v>
      </c>
      <c r="P336" s="49">
        <v>1.1546429650437352E-7</v>
      </c>
      <c r="Q336" s="49">
        <v>7.6397151368290691E-8</v>
      </c>
      <c r="R336" s="49">
        <v>5.185456350388288E-8</v>
      </c>
      <c r="S336" s="49">
        <v>1.5979633297655564E-7</v>
      </c>
      <c r="T336" s="49">
        <v>1.6266899826506634E-7</v>
      </c>
      <c r="U336" s="49">
        <v>1.4949634568816695E-7</v>
      </c>
      <c r="V336" s="49">
        <v>1.258716966413961E-7</v>
      </c>
      <c r="W336" s="49">
        <v>8.7472951897252657E-8</v>
      </c>
      <c r="X336" s="49">
        <v>6.2031875042629175E-8</v>
      </c>
      <c r="Y336" s="49">
        <v>4.4673279603857787E-8</v>
      </c>
      <c r="Z336" s="48">
        <v>2.0449702669751174E-8</v>
      </c>
    </row>
    <row r="337" spans="1:26" x14ac:dyDescent="0.55000000000000004">
      <c r="A337" s="209"/>
      <c r="B337" s="209"/>
      <c r="C337" s="209" t="s">
        <v>44</v>
      </c>
      <c r="D337" s="51" t="s">
        <v>407</v>
      </c>
      <c r="E337" s="49">
        <v>1.2791872149673115E-3</v>
      </c>
      <c r="F337" s="49">
        <v>1.2791872149673115E-3</v>
      </c>
      <c r="G337" s="49">
        <v>8.3147168972875249E-4</v>
      </c>
      <c r="H337" s="49">
        <v>8.3147168972875249E-4</v>
      </c>
      <c r="I337" s="49">
        <v>9.7447935957888658E-9</v>
      </c>
      <c r="J337" s="49">
        <v>9.7377904234797668E-9</v>
      </c>
      <c r="K337" s="49">
        <v>7.0031608266508577E-12</v>
      </c>
      <c r="L337" s="49">
        <v>1.1952464055861717E-6</v>
      </c>
      <c r="M337" s="49">
        <v>1.2779250409277622E-6</v>
      </c>
      <c r="N337" s="49">
        <v>1.0717555970199883E-6</v>
      </c>
      <c r="O337" s="49">
        <v>7.3754833303682277E-7</v>
      </c>
      <c r="P337" s="49">
        <v>4.3556072087694553E-7</v>
      </c>
      <c r="Q337" s="49">
        <v>2.8488410711460283E-7</v>
      </c>
      <c r="R337" s="49">
        <v>2.0488386911554829E-7</v>
      </c>
      <c r="S337" s="49">
        <v>5.8975973959844001E-7</v>
      </c>
      <c r="T337" s="49">
        <v>5.9163196339248255E-7</v>
      </c>
      <c r="U337" s="49">
        <v>5.5200375077997093E-7</v>
      </c>
      <c r="V337" s="49">
        <v>4.7028018710049939E-7</v>
      </c>
      <c r="W337" s="49">
        <v>3.2997024308859506E-7</v>
      </c>
      <c r="X337" s="49">
        <v>2.3131615534946384E-7</v>
      </c>
      <c r="Y337" s="49">
        <v>1.7650971781169708E-7</v>
      </c>
      <c r="Z337" s="48">
        <v>7.9913074255862448E-8</v>
      </c>
    </row>
    <row r="338" spans="1:26" x14ac:dyDescent="0.55000000000000004">
      <c r="A338" s="209"/>
      <c r="B338" s="209"/>
      <c r="C338" s="209"/>
      <c r="D338" s="51" t="s">
        <v>408</v>
      </c>
      <c r="E338" s="49">
        <v>1.0304499234170837E-4</v>
      </c>
      <c r="F338" s="49">
        <v>1.0304499234170837E-4</v>
      </c>
      <c r="G338" s="49">
        <v>6.697924502211044E-5</v>
      </c>
      <c r="H338" s="49">
        <v>6.697924502211044E-5</v>
      </c>
      <c r="I338" s="49">
        <v>2.3786904085666882E-10</v>
      </c>
      <c r="J338" s="49">
        <v>2.3717230561871016E-10</v>
      </c>
      <c r="K338" s="49">
        <v>6.9673701943871734E-13</v>
      </c>
      <c r="L338" s="49">
        <v>9.6283136095312561E-8</v>
      </c>
      <c r="M338" s="49">
        <v>1.0294331784659344E-7</v>
      </c>
      <c r="N338" s="49">
        <v>8.6335327616552166E-8</v>
      </c>
      <c r="O338" s="49">
        <v>5.9413244160168771E-8</v>
      </c>
      <c r="P338" s="49">
        <v>3.5086616424837208E-8</v>
      </c>
      <c r="Q338" s="49">
        <v>2.2948854000740494E-8</v>
      </c>
      <c r="R338" s="49">
        <v>1.6504430686082772E-8</v>
      </c>
      <c r="S338" s="49">
        <v>4.7508126362818693E-8</v>
      </c>
      <c r="T338" s="49">
        <v>4.7658943447496964E-8</v>
      </c>
      <c r="U338" s="49">
        <v>4.446669072843255E-8</v>
      </c>
      <c r="V338" s="49">
        <v>3.7883444824350032E-8</v>
      </c>
      <c r="W338" s="49">
        <v>2.658077001881606E-8</v>
      </c>
      <c r="X338" s="49">
        <v>1.8633684872396126E-8</v>
      </c>
      <c r="Y338" s="49">
        <v>1.4218749458505352E-8</v>
      </c>
      <c r="Z338" s="48">
        <v>6.4374018348112913E-9</v>
      </c>
    </row>
    <row r="339" spans="1:26" x14ac:dyDescent="0.55000000000000004">
      <c r="A339" s="209"/>
      <c r="B339" s="209"/>
      <c r="C339" s="209"/>
      <c r="D339" s="51" t="s">
        <v>409</v>
      </c>
      <c r="E339" s="49">
        <v>2.2497877572050565E-4</v>
      </c>
      <c r="F339" s="49">
        <v>2.2497877572050565E-4</v>
      </c>
      <c r="G339" s="49">
        <v>1.4623620421832869E-4</v>
      </c>
      <c r="H339" s="49">
        <v>1.4623620421832869E-4</v>
      </c>
      <c r="I339" s="49">
        <v>6.9318970585740795E-10</v>
      </c>
      <c r="J339" s="49">
        <v>6.9187225831231027E-10</v>
      </c>
      <c r="K339" s="49">
        <v>1.3174479587289765E-12</v>
      </c>
      <c r="L339" s="49">
        <v>2.1021557272207686E-7</v>
      </c>
      <c r="M339" s="49">
        <v>2.2475678915994482E-7</v>
      </c>
      <c r="N339" s="49">
        <v>1.8849646030531842E-7</v>
      </c>
      <c r="O339" s="49">
        <v>1.297173072555798E-7</v>
      </c>
      <c r="P339" s="49">
        <v>7.6604828900936286E-8</v>
      </c>
      <c r="Q339" s="49">
        <v>5.0104376350033008E-8</v>
      </c>
      <c r="R339" s="49">
        <v>3.6034226655145451E-8</v>
      </c>
      <c r="S339" s="49">
        <v>1.0372478917207742E-7</v>
      </c>
      <c r="T339" s="49">
        <v>1.0405406905553E-7</v>
      </c>
      <c r="U339" s="49">
        <v>9.7084403745216097E-8</v>
      </c>
      <c r="V339" s="49">
        <v>8.2711161823317924E-8</v>
      </c>
      <c r="W339" s="49">
        <v>5.8033961288588095E-8</v>
      </c>
      <c r="X339" s="49">
        <v>4.0683040626095177E-8</v>
      </c>
      <c r="Y339" s="49">
        <v>3.1043884547472062E-8</v>
      </c>
      <c r="Z339" s="48">
        <v>1.4054819654060739E-8</v>
      </c>
    </row>
    <row r="340" spans="1:26" x14ac:dyDescent="0.55000000000000004">
      <c r="A340" s="209"/>
      <c r="B340" s="209" t="s">
        <v>337</v>
      </c>
      <c r="C340" s="209" t="s">
        <v>406</v>
      </c>
      <c r="D340" s="51" t="s">
        <v>407</v>
      </c>
      <c r="E340" s="49">
        <v>4.0590684905862396E-4</v>
      </c>
      <c r="F340" s="49">
        <v>4.0590684905862396E-4</v>
      </c>
      <c r="G340" s="49">
        <v>4.0590684905862396E-4</v>
      </c>
      <c r="H340" s="49">
        <v>4.0590684905862396E-4</v>
      </c>
      <c r="I340" s="49">
        <v>3.3855326622154278E-9</v>
      </c>
      <c r="J340" s="49">
        <v>3.3828799061354602E-9</v>
      </c>
      <c r="K340" s="49">
        <v>2.5487138529430845E-12</v>
      </c>
      <c r="L340" s="49">
        <v>5.6709504971458482E-7</v>
      </c>
      <c r="M340" s="49">
        <v>6.1526932909938786E-7</v>
      </c>
      <c r="N340" s="49">
        <v>5.0826596751688562E-7</v>
      </c>
      <c r="O340" s="49">
        <v>3.456755101660539E-7</v>
      </c>
      <c r="P340" s="49">
        <v>2.0218756254995608E-7</v>
      </c>
      <c r="Q340" s="49">
        <v>1.3377775025312398E-7</v>
      </c>
      <c r="R340" s="49">
        <v>9.0801642753219965E-8</v>
      </c>
      <c r="S340" s="49">
        <v>2.7981663637232805E-7</v>
      </c>
      <c r="T340" s="49">
        <v>2.8484691162008696E-7</v>
      </c>
      <c r="U340" s="49">
        <v>2.617805041030256E-7</v>
      </c>
      <c r="V340" s="49">
        <v>2.2041178362860762E-7</v>
      </c>
      <c r="W340" s="49">
        <v>1.5317239587117886E-7</v>
      </c>
      <c r="X340" s="49">
        <v>1.0862295960723741E-7</v>
      </c>
      <c r="Y340" s="49">
        <v>7.8226618856804353E-8</v>
      </c>
      <c r="Z340" s="48">
        <v>3.5809125962255412E-8</v>
      </c>
    </row>
    <row r="341" spans="1:26" x14ac:dyDescent="0.55000000000000004">
      <c r="A341" s="209"/>
      <c r="B341" s="209"/>
      <c r="C341" s="209"/>
      <c r="D341" s="51" t="s">
        <v>408</v>
      </c>
      <c r="E341" s="49">
        <v>3.2873393161414058E-5</v>
      </c>
      <c r="F341" s="49">
        <v>3.2873393161414058E-5</v>
      </c>
      <c r="G341" s="49">
        <v>3.2873393161414058E-5</v>
      </c>
      <c r="H341" s="49">
        <v>3.2873393161414058E-5</v>
      </c>
      <c r="I341" s="49">
        <v>7.8482291856531689E-11</v>
      </c>
      <c r="J341" s="49">
        <v>7.8259243670668624E-11</v>
      </c>
      <c r="K341" s="49">
        <v>2.5464202461889544E-13</v>
      </c>
      <c r="L341" s="49">
        <v>4.5927627415980702E-8</v>
      </c>
      <c r="M341" s="49">
        <v>4.9829143318353943E-8</v>
      </c>
      <c r="N341" s="49">
        <v>4.116320534994456E-8</v>
      </c>
      <c r="O341" s="49">
        <v>2.7995405789075195E-8</v>
      </c>
      <c r="P341" s="49">
        <v>1.6374671310591153E-8</v>
      </c>
      <c r="Q341" s="49">
        <v>1.0834329577142098E-8</v>
      </c>
      <c r="R341" s="49">
        <v>7.3538007768323074E-9</v>
      </c>
      <c r="S341" s="49">
        <v>2.2661658264464162E-8</v>
      </c>
      <c r="T341" s="49">
        <v>2.3069047832571271E-8</v>
      </c>
      <c r="U341" s="49">
        <v>2.1200956459172833E-8</v>
      </c>
      <c r="V341" s="49">
        <v>1.7850605963993654E-8</v>
      </c>
      <c r="W341" s="49">
        <v>1.2405054023175114E-8</v>
      </c>
      <c r="X341" s="49">
        <v>8.797105212209394E-9</v>
      </c>
      <c r="Y341" s="49">
        <v>6.3353806503432782E-9</v>
      </c>
      <c r="Z341" s="48">
        <v>2.9000926672065269E-9</v>
      </c>
    </row>
    <row r="342" spans="1:26" x14ac:dyDescent="0.55000000000000004">
      <c r="A342" s="209"/>
      <c r="B342" s="209"/>
      <c r="C342" s="209"/>
      <c r="D342" s="51" t="s">
        <v>409</v>
      </c>
      <c r="E342" s="49">
        <v>7.1324099239298308E-5</v>
      </c>
      <c r="F342" s="49">
        <v>7.1324099239298308E-5</v>
      </c>
      <c r="G342" s="49">
        <v>7.1324099239298308E-5</v>
      </c>
      <c r="H342" s="49">
        <v>7.1324099239298308E-5</v>
      </c>
      <c r="I342" s="49">
        <v>2.3347667634391929E-10</v>
      </c>
      <c r="J342" s="49">
        <v>2.3303028403577975E-10</v>
      </c>
      <c r="K342" s="49">
        <v>4.8229578405095953E-13</v>
      </c>
      <c r="L342" s="49">
        <v>9.9647354307431567E-8</v>
      </c>
      <c r="M342" s="49">
        <v>1.0811231884693637E-7</v>
      </c>
      <c r="N342" s="49">
        <v>8.9310176438773522E-8</v>
      </c>
      <c r="O342" s="49">
        <v>6.0740523223144363E-8</v>
      </c>
      <c r="P342" s="49">
        <v>3.552747584749953E-8</v>
      </c>
      <c r="Q342" s="49">
        <v>2.3506815805627896E-8</v>
      </c>
      <c r="R342" s="49">
        <v>1.5955250308887035E-8</v>
      </c>
      <c r="S342" s="49">
        <v>4.9168102454324802E-8</v>
      </c>
      <c r="T342" s="49">
        <v>5.0051999466174251E-8</v>
      </c>
      <c r="U342" s="49">
        <v>4.5998875596359049E-8</v>
      </c>
      <c r="V342" s="49">
        <v>3.8729752812737249E-8</v>
      </c>
      <c r="W342" s="49">
        <v>2.6914754429923892E-8</v>
      </c>
      <c r="X342" s="49">
        <v>1.9086730782347434E-8</v>
      </c>
      <c r="Y342" s="49">
        <v>1.3745624493494701E-8</v>
      </c>
      <c r="Z342" s="48">
        <v>6.2922162060772824E-9</v>
      </c>
    </row>
    <row r="343" spans="1:26" x14ac:dyDescent="0.55000000000000004">
      <c r="A343" s="209"/>
      <c r="B343" s="209"/>
      <c r="C343" s="209" t="s">
        <v>44</v>
      </c>
      <c r="D343" s="51" t="s">
        <v>407</v>
      </c>
      <c r="E343" s="49">
        <v>3.9359606614378806E-4</v>
      </c>
      <c r="F343" s="49">
        <v>3.9359606614378806E-4</v>
      </c>
      <c r="G343" s="49">
        <v>2.5583744299346225E-4</v>
      </c>
      <c r="H343" s="49">
        <v>2.5583744299346225E-4</v>
      </c>
      <c r="I343" s="49">
        <v>2.9983980294734963E-9</v>
      </c>
      <c r="J343" s="49">
        <v>2.9962432072245431E-9</v>
      </c>
      <c r="K343" s="49">
        <v>2.154818715892571E-12</v>
      </c>
      <c r="L343" s="49">
        <v>3.6776812479574498E-7</v>
      </c>
      <c r="M343" s="49">
        <v>3.9320770490084976E-7</v>
      </c>
      <c r="N343" s="49">
        <v>3.2977095292922715E-7</v>
      </c>
      <c r="O343" s="49">
        <v>2.2693794862671464E-7</v>
      </c>
      <c r="P343" s="49">
        <v>1.3401868334675244E-7</v>
      </c>
      <c r="Q343" s="49">
        <v>8.7656648342954702E-8</v>
      </c>
      <c r="R343" s="49">
        <v>6.3041190497091757E-8</v>
      </c>
      <c r="S343" s="49">
        <v>1.8146453526105838E-7</v>
      </c>
      <c r="T343" s="49">
        <v>1.8204060412076382E-7</v>
      </c>
      <c r="U343" s="49">
        <v>1.698473079322987E-7</v>
      </c>
      <c r="V343" s="49">
        <v>1.4470159603092285E-7</v>
      </c>
      <c r="W343" s="49">
        <v>1.0152930556572153E-7</v>
      </c>
      <c r="X343" s="49">
        <v>7.1174201645988844E-8</v>
      </c>
      <c r="Y343" s="49">
        <v>5.4310682403599076E-8</v>
      </c>
      <c r="Z343" s="48">
        <v>2.4588638232573046E-8</v>
      </c>
    </row>
    <row r="344" spans="1:26" x14ac:dyDescent="0.55000000000000004">
      <c r="A344" s="209"/>
      <c r="B344" s="209"/>
      <c r="C344" s="209"/>
      <c r="D344" s="51" t="s">
        <v>408</v>
      </c>
      <c r="E344" s="49">
        <v>3.1706151489756413E-5</v>
      </c>
      <c r="F344" s="49">
        <v>3.1706151489756413E-5</v>
      </c>
      <c r="G344" s="49">
        <v>2.0608998468341671E-5</v>
      </c>
      <c r="H344" s="49">
        <v>2.0608998468341671E-5</v>
      </c>
      <c r="I344" s="49">
        <v>7.3190474109744233E-11</v>
      </c>
      <c r="J344" s="49">
        <v>7.2976094036526186E-11</v>
      </c>
      <c r="K344" s="49">
        <v>2.1438062136575913E-13</v>
      </c>
      <c r="L344" s="49">
        <v>2.9625580337019248E-8</v>
      </c>
      <c r="M344" s="49">
        <v>3.1674867029721047E-8</v>
      </c>
      <c r="N344" s="49">
        <v>2.6564716189708363E-8</v>
      </c>
      <c r="O344" s="49">
        <v>1.828099820312885E-8</v>
      </c>
      <c r="P344" s="49">
        <v>1.0795881976872983E-8</v>
      </c>
      <c r="Q344" s="49">
        <v>7.0611858463816895E-9</v>
      </c>
      <c r="R344" s="49">
        <v>5.078286364948542E-9</v>
      </c>
      <c r="S344" s="49">
        <v>1.4617885034713445E-8</v>
      </c>
      <c r="T344" s="49">
        <v>1.4664290291537522E-8</v>
      </c>
      <c r="U344" s="49">
        <v>1.3682058685671553E-8</v>
      </c>
      <c r="V344" s="49">
        <v>1.1656444561338471E-8</v>
      </c>
      <c r="W344" s="49">
        <v>8.1786984673280183E-9</v>
      </c>
      <c r="X344" s="49">
        <v>5.733441499198807E-9</v>
      </c>
      <c r="Y344" s="49">
        <v>4.3749998333862613E-9</v>
      </c>
      <c r="Z344" s="48">
        <v>1.9807390260957815E-9</v>
      </c>
    </row>
    <row r="345" spans="1:26" x14ac:dyDescent="0.55000000000000004">
      <c r="A345" s="209"/>
      <c r="B345" s="209"/>
      <c r="C345" s="209"/>
      <c r="D345" s="51" t="s">
        <v>409</v>
      </c>
      <c r="E345" s="49">
        <v>6.9224238683232494E-5</v>
      </c>
      <c r="F345" s="49">
        <v>6.9224238683232494E-5</v>
      </c>
      <c r="G345" s="49">
        <v>4.4995755144101125E-5</v>
      </c>
      <c r="H345" s="49">
        <v>4.4995755144101125E-5</v>
      </c>
      <c r="I345" s="49">
        <v>2.1328914026381777E-10</v>
      </c>
      <c r="J345" s="49">
        <v>2.1288377178840311E-10</v>
      </c>
      <c r="K345" s="49">
        <v>4.0536860268583886E-13</v>
      </c>
      <c r="L345" s="49">
        <v>6.4681714683715947E-8</v>
      </c>
      <c r="M345" s="49">
        <v>6.9155935126136841E-8</v>
      </c>
      <c r="N345" s="49">
        <v>5.7998910863174874E-8</v>
      </c>
      <c r="O345" s="49">
        <v>3.9913017617101477E-8</v>
      </c>
      <c r="P345" s="49">
        <v>2.3570716584903466E-8</v>
      </c>
      <c r="Q345" s="49">
        <v>1.5416731184625533E-8</v>
      </c>
      <c r="R345" s="49">
        <v>1.1087454355429367E-8</v>
      </c>
      <c r="S345" s="49">
        <v>3.1915319745254577E-8</v>
      </c>
      <c r="T345" s="49">
        <v>3.2016636632470765E-8</v>
      </c>
      <c r="U345" s="49">
        <v>2.9872124229297249E-8</v>
      </c>
      <c r="V345" s="49">
        <v>2.544958825332859E-8</v>
      </c>
      <c r="W345" s="49">
        <v>1.7856603473411719E-8</v>
      </c>
      <c r="X345" s="49">
        <v>1.2517858654183126E-8</v>
      </c>
      <c r="Y345" s="49">
        <v>9.5519644761452464E-9</v>
      </c>
      <c r="Z345" s="48">
        <v>4.3245598935571499E-9</v>
      </c>
    </row>
    <row r="346" spans="1:26" x14ac:dyDescent="0.55000000000000004">
      <c r="A346" s="209"/>
      <c r="B346" s="209" t="s">
        <v>338</v>
      </c>
      <c r="C346" s="209" t="s">
        <v>406</v>
      </c>
      <c r="D346" s="51" t="s">
        <v>407</v>
      </c>
      <c r="E346" s="49">
        <v>3.0443013679396801E-5</v>
      </c>
      <c r="F346" s="49">
        <v>3.0443013679396801E-5</v>
      </c>
      <c r="G346" s="49">
        <v>3.0443013679396801E-5</v>
      </c>
      <c r="H346" s="49">
        <v>3.0443013679396801E-5</v>
      </c>
      <c r="I346" s="49">
        <v>2.5391494966615712E-10</v>
      </c>
      <c r="J346" s="49">
        <v>2.537159929601595E-10</v>
      </c>
      <c r="K346" s="49">
        <v>1.9115353897073137E-13</v>
      </c>
      <c r="L346" s="49">
        <v>4.2532128728593867E-8</v>
      </c>
      <c r="M346" s="49">
        <v>4.6145199682454103E-8</v>
      </c>
      <c r="N346" s="49">
        <v>3.8119947563766428E-8</v>
      </c>
      <c r="O346" s="49">
        <v>2.5925663262454047E-8</v>
      </c>
      <c r="P346" s="49">
        <v>1.5164067191246709E-8</v>
      </c>
      <c r="Q346" s="49">
        <v>1.00333312689843E-8</v>
      </c>
      <c r="R346" s="49">
        <v>6.8101232064914974E-9</v>
      </c>
      <c r="S346" s="49">
        <v>2.0986247727924606E-8</v>
      </c>
      <c r="T346" s="49">
        <v>2.1363518371506527E-8</v>
      </c>
      <c r="U346" s="49">
        <v>1.9633537807726923E-8</v>
      </c>
      <c r="V346" s="49">
        <v>1.653088377214557E-8</v>
      </c>
      <c r="W346" s="49">
        <v>1.1487929690338415E-8</v>
      </c>
      <c r="X346" s="49">
        <v>8.1467219705428055E-9</v>
      </c>
      <c r="Y346" s="49">
        <v>5.8669964142603268E-9</v>
      </c>
      <c r="Z346" s="48">
        <v>2.6856844471691563E-9</v>
      </c>
    </row>
    <row r="347" spans="1:26" x14ac:dyDescent="0.55000000000000004">
      <c r="A347" s="209"/>
      <c r="B347" s="209"/>
      <c r="C347" s="209"/>
      <c r="D347" s="51" t="s">
        <v>408</v>
      </c>
      <c r="E347" s="49">
        <v>2.4655044871060547E-6</v>
      </c>
      <c r="F347" s="49">
        <v>2.4655044871060547E-6</v>
      </c>
      <c r="G347" s="49">
        <v>2.4655044871060547E-6</v>
      </c>
      <c r="H347" s="49">
        <v>2.4655044871060547E-6</v>
      </c>
      <c r="I347" s="49">
        <v>5.8861718892398775E-12</v>
      </c>
      <c r="J347" s="49">
        <v>5.8694432753001478E-12</v>
      </c>
      <c r="K347" s="49">
        <v>1.909815184641716E-14</v>
      </c>
      <c r="L347" s="49">
        <v>3.4445720561985528E-9</v>
      </c>
      <c r="M347" s="49">
        <v>3.7371857488765459E-9</v>
      </c>
      <c r="N347" s="49">
        <v>3.0872404012458427E-9</v>
      </c>
      <c r="O347" s="49">
        <v>2.0996554341806398E-9</v>
      </c>
      <c r="P347" s="49">
        <v>1.2281003482943365E-9</v>
      </c>
      <c r="Q347" s="49">
        <v>8.1257471828565758E-10</v>
      </c>
      <c r="R347" s="49">
        <v>5.5153505826242312E-10</v>
      </c>
      <c r="S347" s="49">
        <v>1.6996243698348124E-9</v>
      </c>
      <c r="T347" s="49">
        <v>1.7301785874428452E-9</v>
      </c>
      <c r="U347" s="49">
        <v>1.5900717344379629E-9</v>
      </c>
      <c r="V347" s="49">
        <v>1.3387954472995243E-9</v>
      </c>
      <c r="W347" s="49">
        <v>9.3037905173813379E-10</v>
      </c>
      <c r="X347" s="49">
        <v>6.5978289091570478E-10</v>
      </c>
      <c r="Y347" s="49">
        <v>4.7515354877574597E-10</v>
      </c>
      <c r="Z347" s="48">
        <v>2.1750695004048955E-10</v>
      </c>
    </row>
    <row r="348" spans="1:26" x14ac:dyDescent="0.55000000000000004">
      <c r="A348" s="209"/>
      <c r="B348" s="209"/>
      <c r="C348" s="209"/>
      <c r="D348" s="51" t="s">
        <v>409</v>
      </c>
      <c r="E348" s="49">
        <v>5.3493074429473736E-6</v>
      </c>
      <c r="F348" s="49">
        <v>5.3493074429473736E-6</v>
      </c>
      <c r="G348" s="49">
        <v>5.3493074429473736E-6</v>
      </c>
      <c r="H348" s="49">
        <v>5.3493074429473736E-6</v>
      </c>
      <c r="I348" s="49">
        <v>1.7510750725793947E-11</v>
      </c>
      <c r="J348" s="49">
        <v>1.7477271302683483E-11</v>
      </c>
      <c r="K348" s="49">
        <v>3.6172183803821971E-14</v>
      </c>
      <c r="L348" s="49">
        <v>7.4735515730573698E-9</v>
      </c>
      <c r="M348" s="49">
        <v>8.1084239135202307E-9</v>
      </c>
      <c r="N348" s="49">
        <v>6.698263232908016E-9</v>
      </c>
      <c r="O348" s="49">
        <v>4.5555392417358279E-9</v>
      </c>
      <c r="P348" s="49">
        <v>2.6645606885624657E-9</v>
      </c>
      <c r="Q348" s="49">
        <v>1.7630111854220924E-9</v>
      </c>
      <c r="R348" s="49">
        <v>1.1966437731665276E-9</v>
      </c>
      <c r="S348" s="49">
        <v>3.6876076840743603E-9</v>
      </c>
      <c r="T348" s="49">
        <v>3.7538999599630691E-9</v>
      </c>
      <c r="U348" s="49">
        <v>3.449915669726929E-9</v>
      </c>
      <c r="V348" s="49">
        <v>2.904731460955294E-9</v>
      </c>
      <c r="W348" s="49">
        <v>2.0186065822442915E-9</v>
      </c>
      <c r="X348" s="49">
        <v>1.4315048086760577E-9</v>
      </c>
      <c r="Y348" s="49">
        <v>1.0309218370121026E-9</v>
      </c>
      <c r="Z348" s="48">
        <v>4.7191621545579622E-10</v>
      </c>
    </row>
    <row r="349" spans="1:26" x14ac:dyDescent="0.55000000000000004">
      <c r="A349" s="209"/>
      <c r="B349" s="209"/>
      <c r="C349" s="209" t="s">
        <v>44</v>
      </c>
      <c r="D349" s="51" t="s">
        <v>407</v>
      </c>
      <c r="E349" s="49">
        <v>2.9519704960784108E-5</v>
      </c>
      <c r="F349" s="49">
        <v>2.9519704960784108E-5</v>
      </c>
      <c r="G349" s="49">
        <v>1.9187808224509672E-5</v>
      </c>
      <c r="H349" s="49">
        <v>1.9187808224509672E-5</v>
      </c>
      <c r="I349" s="49">
        <v>2.2487985221051227E-10</v>
      </c>
      <c r="J349" s="49">
        <v>2.2471824054184075E-10</v>
      </c>
      <c r="K349" s="49">
        <v>1.6161140369194285E-13</v>
      </c>
      <c r="L349" s="49">
        <v>2.7582609359680878E-8</v>
      </c>
      <c r="M349" s="49">
        <v>2.9490577867563739E-8</v>
      </c>
      <c r="N349" s="49">
        <v>2.4732821469692041E-8</v>
      </c>
      <c r="O349" s="49">
        <v>1.7020346147003604E-8</v>
      </c>
      <c r="P349" s="49">
        <v>1.0051401251006435E-8</v>
      </c>
      <c r="Q349" s="49">
        <v>6.5742486257216035E-9</v>
      </c>
      <c r="R349" s="49">
        <v>4.7280892872818827E-9</v>
      </c>
      <c r="S349" s="49">
        <v>1.3609840144579383E-8</v>
      </c>
      <c r="T349" s="49">
        <v>1.3653045309057285E-8</v>
      </c>
      <c r="U349" s="49">
        <v>1.2738548094922404E-8</v>
      </c>
      <c r="V349" s="49">
        <v>1.0852619702319215E-8</v>
      </c>
      <c r="W349" s="49">
        <v>7.6146979174291177E-9</v>
      </c>
      <c r="X349" s="49">
        <v>5.3380651234491654E-9</v>
      </c>
      <c r="Y349" s="49">
        <v>4.0733011802699321E-9</v>
      </c>
      <c r="Z349" s="48">
        <v>1.8441478674429789E-9</v>
      </c>
    </row>
    <row r="350" spans="1:26" x14ac:dyDescent="0.55000000000000004">
      <c r="A350" s="209"/>
      <c r="B350" s="209"/>
      <c r="C350" s="209"/>
      <c r="D350" s="51" t="s">
        <v>408</v>
      </c>
      <c r="E350" s="49">
        <v>2.3779613617317313E-6</v>
      </c>
      <c r="F350" s="49">
        <v>2.3779613617317313E-6</v>
      </c>
      <c r="G350" s="49">
        <v>1.5456748851256253E-6</v>
      </c>
      <c r="H350" s="49">
        <v>1.5456748851256253E-6</v>
      </c>
      <c r="I350" s="49">
        <v>5.4892855582308185E-12</v>
      </c>
      <c r="J350" s="49">
        <v>5.4732070527394644E-12</v>
      </c>
      <c r="K350" s="49">
        <v>1.6078546602431937E-14</v>
      </c>
      <c r="L350" s="49">
        <v>2.2219185252764434E-9</v>
      </c>
      <c r="M350" s="49">
        <v>2.3756150272290791E-9</v>
      </c>
      <c r="N350" s="49">
        <v>1.9923537142281265E-9</v>
      </c>
      <c r="O350" s="49">
        <v>1.3710748652346639E-9</v>
      </c>
      <c r="P350" s="49">
        <v>8.0969114826547378E-10</v>
      </c>
      <c r="Q350" s="49">
        <v>5.2958893847862663E-10</v>
      </c>
      <c r="R350" s="49">
        <v>3.8087147737114073E-10</v>
      </c>
      <c r="S350" s="49">
        <v>1.0963413776035084E-9</v>
      </c>
      <c r="T350" s="49">
        <v>1.0998217718653145E-9</v>
      </c>
      <c r="U350" s="49">
        <v>1.0261544014253662E-9</v>
      </c>
      <c r="V350" s="49">
        <v>8.7423334210038516E-10</v>
      </c>
      <c r="W350" s="49">
        <v>6.1340238504960142E-10</v>
      </c>
      <c r="X350" s="49">
        <v>4.3000811243991051E-10</v>
      </c>
      <c r="Y350" s="49">
        <v>3.2812498750396963E-10</v>
      </c>
      <c r="Z350" s="48">
        <v>1.4855542695718364E-10</v>
      </c>
    </row>
    <row r="351" spans="1:26" x14ac:dyDescent="0.55000000000000004">
      <c r="A351" s="209"/>
      <c r="B351" s="209"/>
      <c r="C351" s="209"/>
      <c r="D351" s="51" t="s">
        <v>409</v>
      </c>
      <c r="E351" s="49">
        <v>5.1918179012424382E-6</v>
      </c>
      <c r="F351" s="49">
        <v>5.1918179012424382E-6</v>
      </c>
      <c r="G351" s="49">
        <v>3.374681635807585E-6</v>
      </c>
      <c r="H351" s="49">
        <v>3.374681635807585E-6</v>
      </c>
      <c r="I351" s="49">
        <v>1.5996685519786334E-11</v>
      </c>
      <c r="J351" s="49">
        <v>1.5966282884130234E-11</v>
      </c>
      <c r="K351" s="49">
        <v>3.0402645201437916E-14</v>
      </c>
      <c r="L351" s="49">
        <v>4.8511286012786967E-9</v>
      </c>
      <c r="M351" s="49">
        <v>5.1866951344602649E-9</v>
      </c>
      <c r="N351" s="49">
        <v>4.3499183147381174E-9</v>
      </c>
      <c r="O351" s="49">
        <v>2.993476321282611E-9</v>
      </c>
      <c r="P351" s="49">
        <v>1.7678037438677602E-9</v>
      </c>
      <c r="Q351" s="49">
        <v>1.1562548388469155E-9</v>
      </c>
      <c r="R351" s="49">
        <v>8.3155907665720258E-10</v>
      </c>
      <c r="S351" s="49">
        <v>2.3936489808940941E-9</v>
      </c>
      <c r="T351" s="49">
        <v>2.4012477474353078E-9</v>
      </c>
      <c r="U351" s="49">
        <v>2.2404093171972941E-9</v>
      </c>
      <c r="V351" s="49">
        <v>1.9087191189996444E-9</v>
      </c>
      <c r="W351" s="49">
        <v>1.3392452605058793E-9</v>
      </c>
      <c r="X351" s="49">
        <v>9.3883939906373458E-10</v>
      </c>
      <c r="Y351" s="49">
        <v>7.1639733571089354E-10</v>
      </c>
      <c r="Z351" s="48">
        <v>3.2434199201678629E-10</v>
      </c>
    </row>
    <row r="352" spans="1:26" x14ac:dyDescent="0.55000000000000004">
      <c r="A352" s="209"/>
      <c r="B352" s="209" t="s">
        <v>339</v>
      </c>
      <c r="C352" s="209" t="s">
        <v>406</v>
      </c>
      <c r="D352" s="51" t="s">
        <v>407</v>
      </c>
      <c r="E352" s="49">
        <v>1.0147671226465599E-4</v>
      </c>
      <c r="F352" s="49">
        <v>1.0147671226465599E-4</v>
      </c>
      <c r="G352" s="49">
        <v>1.0147671226465599E-4</v>
      </c>
      <c r="H352" s="49">
        <v>1.0147671226465599E-4</v>
      </c>
      <c r="I352" s="49">
        <v>8.4638316555385694E-10</v>
      </c>
      <c r="J352" s="49">
        <v>8.4571997653386504E-10</v>
      </c>
      <c r="K352" s="49">
        <v>6.3717846323577113E-13</v>
      </c>
      <c r="L352" s="49">
        <v>1.417737624286462E-7</v>
      </c>
      <c r="M352" s="49">
        <v>1.5381733227484696E-7</v>
      </c>
      <c r="N352" s="49">
        <v>1.2706649187922141E-7</v>
      </c>
      <c r="O352" s="49">
        <v>8.6418877541513475E-8</v>
      </c>
      <c r="P352" s="49">
        <v>5.0546890637489021E-8</v>
      </c>
      <c r="Q352" s="49">
        <v>3.3444437563280995E-8</v>
      </c>
      <c r="R352" s="49">
        <v>2.2700410688304991E-8</v>
      </c>
      <c r="S352" s="49">
        <v>6.9954159093082012E-8</v>
      </c>
      <c r="T352" s="49">
        <v>7.1211727905021741E-8</v>
      </c>
      <c r="U352" s="49">
        <v>6.5445126025756401E-8</v>
      </c>
      <c r="V352" s="49">
        <v>5.5102945907151904E-8</v>
      </c>
      <c r="W352" s="49">
        <v>3.8293098967794715E-8</v>
      </c>
      <c r="X352" s="49">
        <v>2.7155739901809352E-8</v>
      </c>
      <c r="Y352" s="49">
        <v>1.9556654714201088E-8</v>
      </c>
      <c r="Z352" s="48">
        <v>8.9522814905638529E-9</v>
      </c>
    </row>
    <row r="353" spans="1:26" x14ac:dyDescent="0.55000000000000004">
      <c r="A353" s="209"/>
      <c r="B353" s="209"/>
      <c r="C353" s="209"/>
      <c r="D353" s="51" t="s">
        <v>408</v>
      </c>
      <c r="E353" s="49">
        <v>8.2183482903535145E-6</v>
      </c>
      <c r="F353" s="49">
        <v>8.2183482903535145E-6</v>
      </c>
      <c r="G353" s="49">
        <v>8.2183482903535145E-6</v>
      </c>
      <c r="H353" s="49">
        <v>8.2183482903535145E-6</v>
      </c>
      <c r="I353" s="49">
        <v>1.9620572964132922E-11</v>
      </c>
      <c r="J353" s="49">
        <v>1.9564810917667156E-11</v>
      </c>
      <c r="K353" s="49">
        <v>6.3660506154723859E-14</v>
      </c>
      <c r="L353" s="49">
        <v>1.1481906853995176E-8</v>
      </c>
      <c r="M353" s="49">
        <v>1.2457285829588486E-8</v>
      </c>
      <c r="N353" s="49">
        <v>1.029080133748614E-8</v>
      </c>
      <c r="O353" s="49">
        <v>6.9988514472687986E-9</v>
      </c>
      <c r="P353" s="49">
        <v>4.0936678276477883E-9</v>
      </c>
      <c r="Q353" s="49">
        <v>2.7085823942855246E-9</v>
      </c>
      <c r="R353" s="49">
        <v>1.8384501942080769E-9</v>
      </c>
      <c r="S353" s="49">
        <v>5.6654145661160405E-9</v>
      </c>
      <c r="T353" s="49">
        <v>5.7672619581428176E-9</v>
      </c>
      <c r="U353" s="49">
        <v>5.3002391147932083E-9</v>
      </c>
      <c r="V353" s="49">
        <v>4.4626514909984135E-9</v>
      </c>
      <c r="W353" s="49">
        <v>3.1012635057937785E-9</v>
      </c>
      <c r="X353" s="49">
        <v>2.1992763030523485E-9</v>
      </c>
      <c r="Y353" s="49">
        <v>1.5838451625858195E-9</v>
      </c>
      <c r="Z353" s="48">
        <v>7.2502316680163172E-10</v>
      </c>
    </row>
    <row r="354" spans="1:26" x14ac:dyDescent="0.55000000000000004">
      <c r="A354" s="209"/>
      <c r="B354" s="209"/>
      <c r="C354" s="209"/>
      <c r="D354" s="51" t="s">
        <v>409</v>
      </c>
      <c r="E354" s="49">
        <v>1.7831024809824577E-5</v>
      </c>
      <c r="F354" s="49">
        <v>1.7831024809824577E-5</v>
      </c>
      <c r="G354" s="49">
        <v>1.7831024809824577E-5</v>
      </c>
      <c r="H354" s="49">
        <v>1.7831024809824577E-5</v>
      </c>
      <c r="I354" s="49">
        <v>5.8369169085979821E-11</v>
      </c>
      <c r="J354" s="49">
        <v>5.8257571008944938E-11</v>
      </c>
      <c r="K354" s="49">
        <v>1.2057394601273988E-13</v>
      </c>
      <c r="L354" s="49">
        <v>2.4911838576857892E-8</v>
      </c>
      <c r="M354" s="49">
        <v>2.7028079711734092E-8</v>
      </c>
      <c r="N354" s="49">
        <v>2.2327544109693381E-8</v>
      </c>
      <c r="O354" s="49">
        <v>1.5185130805786091E-8</v>
      </c>
      <c r="P354" s="49">
        <v>8.8818689618748826E-9</v>
      </c>
      <c r="Q354" s="49">
        <v>5.876703951406974E-9</v>
      </c>
      <c r="R354" s="49">
        <v>3.9888125772217587E-9</v>
      </c>
      <c r="S354" s="49">
        <v>1.2292025613581201E-8</v>
      </c>
      <c r="T354" s="49">
        <v>1.2512999866543563E-8</v>
      </c>
      <c r="U354" s="49">
        <v>1.1499718899089762E-8</v>
      </c>
      <c r="V354" s="49">
        <v>9.6824382031843122E-9</v>
      </c>
      <c r="W354" s="49">
        <v>6.7286886074809729E-9</v>
      </c>
      <c r="X354" s="49">
        <v>4.7716826955868585E-9</v>
      </c>
      <c r="Y354" s="49">
        <v>3.4364061233736754E-9</v>
      </c>
      <c r="Z354" s="48">
        <v>1.5730540515193206E-9</v>
      </c>
    </row>
    <row r="355" spans="1:26" x14ac:dyDescent="0.55000000000000004">
      <c r="A355" s="209"/>
      <c r="B355" s="209"/>
      <c r="C355" s="209" t="s">
        <v>44</v>
      </c>
      <c r="D355" s="51" t="s">
        <v>407</v>
      </c>
      <c r="E355" s="49">
        <v>9.8399016535947014E-5</v>
      </c>
      <c r="F355" s="49">
        <v>9.8399016535947014E-5</v>
      </c>
      <c r="G355" s="49">
        <v>6.3959360748365562E-5</v>
      </c>
      <c r="H355" s="49">
        <v>6.3959360748365562E-5</v>
      </c>
      <c r="I355" s="49">
        <v>7.4959950736837406E-10</v>
      </c>
      <c r="J355" s="49">
        <v>7.4906080180613578E-10</v>
      </c>
      <c r="K355" s="49">
        <v>5.3870467897314275E-13</v>
      </c>
      <c r="L355" s="49">
        <v>9.1942031198936246E-8</v>
      </c>
      <c r="M355" s="49">
        <v>9.8301926225212441E-8</v>
      </c>
      <c r="N355" s="49">
        <v>8.2442738232306788E-8</v>
      </c>
      <c r="O355" s="49">
        <v>5.6734487156678659E-8</v>
      </c>
      <c r="P355" s="49">
        <v>3.3504670836688109E-8</v>
      </c>
      <c r="Q355" s="49">
        <v>2.1914162085738676E-8</v>
      </c>
      <c r="R355" s="49">
        <v>1.5760297624272939E-8</v>
      </c>
      <c r="S355" s="49">
        <v>4.5366133815264596E-8</v>
      </c>
      <c r="T355" s="49">
        <v>4.5510151030190955E-8</v>
      </c>
      <c r="U355" s="49">
        <v>4.2461826983074675E-8</v>
      </c>
      <c r="V355" s="49">
        <v>3.6175399007730714E-8</v>
      </c>
      <c r="W355" s="49">
        <v>2.5382326391430382E-8</v>
      </c>
      <c r="X355" s="49">
        <v>1.7793550411497211E-8</v>
      </c>
      <c r="Y355" s="49">
        <v>1.3577670600899769E-8</v>
      </c>
      <c r="Z355" s="48">
        <v>6.1471595581432614E-9</v>
      </c>
    </row>
    <row r="356" spans="1:26" x14ac:dyDescent="0.55000000000000004">
      <c r="A356" s="209"/>
      <c r="B356" s="209"/>
      <c r="C356" s="209"/>
      <c r="D356" s="51" t="s">
        <v>408</v>
      </c>
      <c r="E356" s="49">
        <v>7.9265378724391031E-6</v>
      </c>
      <c r="F356" s="49">
        <v>7.9265378724391031E-6</v>
      </c>
      <c r="G356" s="49">
        <v>5.1522496170854176E-6</v>
      </c>
      <c r="H356" s="49">
        <v>5.1522496170854176E-6</v>
      </c>
      <c r="I356" s="49">
        <v>1.8297618527436058E-11</v>
      </c>
      <c r="J356" s="49">
        <v>1.8244023509131547E-11</v>
      </c>
      <c r="K356" s="49">
        <v>5.3595155341439783E-14</v>
      </c>
      <c r="L356" s="49">
        <v>7.4063950842548119E-9</v>
      </c>
      <c r="M356" s="49">
        <v>7.9187167574302619E-9</v>
      </c>
      <c r="N356" s="49">
        <v>6.6411790474270908E-9</v>
      </c>
      <c r="O356" s="49">
        <v>4.5702495507822125E-9</v>
      </c>
      <c r="P356" s="49">
        <v>2.6989704942182457E-9</v>
      </c>
      <c r="Q356" s="49">
        <v>1.7652964615954224E-9</v>
      </c>
      <c r="R356" s="49">
        <v>1.2695715912371355E-9</v>
      </c>
      <c r="S356" s="49">
        <v>3.6544712586783613E-9</v>
      </c>
      <c r="T356" s="49">
        <v>3.6660725728843805E-9</v>
      </c>
      <c r="U356" s="49">
        <v>3.4205146714178882E-9</v>
      </c>
      <c r="V356" s="49">
        <v>2.9141111403346178E-9</v>
      </c>
      <c r="W356" s="49">
        <v>2.0446746168320046E-9</v>
      </c>
      <c r="X356" s="49">
        <v>1.4333603747997017E-9</v>
      </c>
      <c r="Y356" s="49">
        <v>1.0937499583465653E-9</v>
      </c>
      <c r="Z356" s="48">
        <v>4.9518475652394537E-10</v>
      </c>
    </row>
    <row r="357" spans="1:26" x14ac:dyDescent="0.55000000000000004">
      <c r="A357" s="209"/>
      <c r="B357" s="209"/>
      <c r="C357" s="209"/>
      <c r="D357" s="51" t="s">
        <v>409</v>
      </c>
      <c r="E357" s="49">
        <v>1.7306059670808123E-5</v>
      </c>
      <c r="F357" s="49">
        <v>1.7306059670808123E-5</v>
      </c>
      <c r="G357" s="49">
        <v>1.1248938786025281E-5</v>
      </c>
      <c r="H357" s="49">
        <v>1.1248938786025281E-5</v>
      </c>
      <c r="I357" s="49">
        <v>5.3322285065954442E-11</v>
      </c>
      <c r="J357" s="49">
        <v>5.3220942947100778E-11</v>
      </c>
      <c r="K357" s="49">
        <v>1.0134215067145971E-13</v>
      </c>
      <c r="L357" s="49">
        <v>1.6170428670928987E-8</v>
      </c>
      <c r="M357" s="49">
        <v>1.728898378153421E-8</v>
      </c>
      <c r="N357" s="49">
        <v>1.4499727715793718E-8</v>
      </c>
      <c r="O357" s="49">
        <v>9.9782544042753691E-9</v>
      </c>
      <c r="P357" s="49">
        <v>5.8926791462258666E-9</v>
      </c>
      <c r="Q357" s="49">
        <v>3.8541827961563834E-9</v>
      </c>
      <c r="R357" s="49">
        <v>2.7718635888573418E-9</v>
      </c>
      <c r="S357" s="49">
        <v>7.9788299363136444E-9</v>
      </c>
      <c r="T357" s="49">
        <v>8.0041591581176911E-9</v>
      </c>
      <c r="U357" s="49">
        <v>7.4680310573243123E-9</v>
      </c>
      <c r="V357" s="49">
        <v>6.3623970633321474E-9</v>
      </c>
      <c r="W357" s="49">
        <v>4.4641508683529296E-9</v>
      </c>
      <c r="X357" s="49">
        <v>3.1294646635457814E-9</v>
      </c>
      <c r="Y357" s="49">
        <v>2.3879911190363116E-9</v>
      </c>
      <c r="Z357" s="48">
        <v>1.0811399733892875E-9</v>
      </c>
    </row>
    <row r="358" spans="1:26" x14ac:dyDescent="0.55000000000000004">
      <c r="A358" s="209"/>
      <c r="B358" s="209" t="s">
        <v>340</v>
      </c>
      <c r="C358" s="209" t="s">
        <v>406</v>
      </c>
      <c r="D358" s="51" t="s">
        <v>407</v>
      </c>
      <c r="E358" s="49">
        <v>2.6789852037869186E-2</v>
      </c>
      <c r="F358" s="49">
        <v>2.6789852037869186E-2</v>
      </c>
      <c r="G358" s="49">
        <v>2.6789852037869186E-2</v>
      </c>
      <c r="H358" s="49">
        <v>2.6789852037869186E-2</v>
      </c>
      <c r="I358" s="49">
        <v>2.2344515570621828E-7</v>
      </c>
      <c r="J358" s="49">
        <v>2.232700738049404E-7</v>
      </c>
      <c r="K358" s="49">
        <v>1.6821511429424363E-10</v>
      </c>
      <c r="L358" s="49">
        <v>3.74282732811626E-5</v>
      </c>
      <c r="M358" s="49">
        <v>4.0607775720559604E-5</v>
      </c>
      <c r="N358" s="49">
        <v>3.3545553856114453E-5</v>
      </c>
      <c r="O358" s="49">
        <v>2.2814583670959565E-5</v>
      </c>
      <c r="P358" s="49">
        <v>1.3344379128297104E-5</v>
      </c>
      <c r="Q358" s="49">
        <v>8.8293315167061814E-6</v>
      </c>
      <c r="R358" s="49">
        <v>5.9929084217125188E-6</v>
      </c>
      <c r="S358" s="49">
        <v>1.8467898000573656E-5</v>
      </c>
      <c r="T358" s="49">
        <v>1.8799896166925744E-5</v>
      </c>
      <c r="U358" s="49">
        <v>1.7277513270799693E-5</v>
      </c>
      <c r="V358" s="49">
        <v>1.4547177719488107E-5</v>
      </c>
      <c r="W358" s="49">
        <v>1.0109378127497808E-5</v>
      </c>
      <c r="X358" s="49">
        <v>7.16911533407767E-6</v>
      </c>
      <c r="Y358" s="49">
        <v>5.1629568445490884E-6</v>
      </c>
      <c r="Z358" s="48">
        <v>2.3634023135088584E-6</v>
      </c>
    </row>
    <row r="359" spans="1:26" x14ac:dyDescent="0.55000000000000004">
      <c r="A359" s="209"/>
      <c r="B359" s="209"/>
      <c r="C359" s="209"/>
      <c r="D359" s="51" t="s">
        <v>408</v>
      </c>
      <c r="E359" s="49">
        <v>2.1696439486533284E-3</v>
      </c>
      <c r="F359" s="49">
        <v>2.1696439486533284E-3</v>
      </c>
      <c r="G359" s="49">
        <v>2.1696439486533284E-3</v>
      </c>
      <c r="H359" s="49">
        <v>2.1696439486533284E-3</v>
      </c>
      <c r="I359" s="49">
        <v>5.179831262531093E-9</v>
      </c>
      <c r="J359" s="49">
        <v>5.1651100822641299E-9</v>
      </c>
      <c r="K359" s="49">
        <v>1.6806373624847102E-11</v>
      </c>
      <c r="L359" s="49">
        <v>3.0312234094547271E-6</v>
      </c>
      <c r="M359" s="49">
        <v>3.2887234590113604E-6</v>
      </c>
      <c r="N359" s="49">
        <v>2.7167715530963411E-6</v>
      </c>
      <c r="O359" s="49">
        <v>1.8476967820789633E-6</v>
      </c>
      <c r="P359" s="49">
        <v>1.0807283064990162E-6</v>
      </c>
      <c r="Q359" s="49">
        <v>7.1506575209137877E-7</v>
      </c>
      <c r="R359" s="49">
        <v>4.8535085127093244E-7</v>
      </c>
      <c r="S359" s="49">
        <v>1.4956694454546351E-6</v>
      </c>
      <c r="T359" s="49">
        <v>1.5225571569497042E-6</v>
      </c>
      <c r="U359" s="49">
        <v>1.3992631263054076E-6</v>
      </c>
      <c r="V359" s="49">
        <v>1.1781399936235813E-6</v>
      </c>
      <c r="W359" s="49">
        <v>8.1873356552955789E-7</v>
      </c>
      <c r="X359" s="49">
        <v>5.8060894400582032E-7</v>
      </c>
      <c r="Y359" s="49">
        <v>4.1813512292265647E-7</v>
      </c>
      <c r="Z359" s="48">
        <v>1.9140611603563082E-7</v>
      </c>
    </row>
    <row r="360" spans="1:26" x14ac:dyDescent="0.55000000000000004">
      <c r="A360" s="209"/>
      <c r="B360" s="209"/>
      <c r="C360" s="209"/>
      <c r="D360" s="51" t="s">
        <v>409</v>
      </c>
      <c r="E360" s="49">
        <v>4.7073905497936894E-3</v>
      </c>
      <c r="F360" s="49">
        <v>4.7073905497936894E-3</v>
      </c>
      <c r="G360" s="49">
        <v>4.7073905497936894E-3</v>
      </c>
      <c r="H360" s="49">
        <v>4.7073905497936894E-3</v>
      </c>
      <c r="I360" s="49">
        <v>1.5409460638698676E-8</v>
      </c>
      <c r="J360" s="49">
        <v>1.5379998746361466E-8</v>
      </c>
      <c r="K360" s="49">
        <v>3.1831521747363339E-11</v>
      </c>
      <c r="L360" s="49">
        <v>6.5767253842904864E-6</v>
      </c>
      <c r="M360" s="49">
        <v>7.1354130438978027E-6</v>
      </c>
      <c r="N360" s="49">
        <v>5.894471644959054E-6</v>
      </c>
      <c r="O360" s="49">
        <v>4.0088745327275287E-6</v>
      </c>
      <c r="P360" s="49">
        <v>2.3448134059349696E-6</v>
      </c>
      <c r="Q360" s="49">
        <v>1.5514498431714415E-6</v>
      </c>
      <c r="R360" s="49">
        <v>1.0530465203865442E-6</v>
      </c>
      <c r="S360" s="49">
        <v>3.2450947619854373E-6</v>
      </c>
      <c r="T360" s="49">
        <v>3.3034319647675015E-6</v>
      </c>
      <c r="U360" s="49">
        <v>3.0359257893596983E-6</v>
      </c>
      <c r="V360" s="49">
        <v>2.5561636856406589E-6</v>
      </c>
      <c r="W360" s="49">
        <v>1.7763737923749773E-6</v>
      </c>
      <c r="X360" s="49">
        <v>1.2597242316349311E-6</v>
      </c>
      <c r="Y360" s="49">
        <v>9.0721121657065044E-7</v>
      </c>
      <c r="Z360" s="48">
        <v>4.1528626960110077E-7</v>
      </c>
    </row>
    <row r="361" spans="1:26" x14ac:dyDescent="0.55000000000000004">
      <c r="A361" s="209"/>
      <c r="B361" s="209"/>
      <c r="C361" s="209" t="s">
        <v>44</v>
      </c>
      <c r="D361" s="51" t="s">
        <v>407</v>
      </c>
      <c r="E361" s="49">
        <v>2.5977340365490015E-2</v>
      </c>
      <c r="F361" s="49">
        <v>2.5977340365490015E-2</v>
      </c>
      <c r="G361" s="49">
        <v>1.688527123756851E-2</v>
      </c>
      <c r="H361" s="49">
        <v>1.688527123756851E-2</v>
      </c>
      <c r="I361" s="49">
        <v>1.9789426994525079E-7</v>
      </c>
      <c r="J361" s="49">
        <v>1.9775205167681986E-7</v>
      </c>
      <c r="K361" s="49">
        <v>1.4221803524890972E-10</v>
      </c>
      <c r="L361" s="49">
        <v>2.4272696236519176E-5</v>
      </c>
      <c r="M361" s="49">
        <v>2.5951708523456085E-5</v>
      </c>
      <c r="N361" s="49">
        <v>2.1764882893328996E-5</v>
      </c>
      <c r="O361" s="49">
        <v>1.497790460936317E-5</v>
      </c>
      <c r="P361" s="49">
        <v>8.8452331008856609E-6</v>
      </c>
      <c r="Q361" s="49">
        <v>5.7853387906350111E-6</v>
      </c>
      <c r="R361" s="49">
        <v>4.1607185728080566E-6</v>
      </c>
      <c r="S361" s="49">
        <v>1.1976659327229856E-5</v>
      </c>
      <c r="T361" s="49">
        <v>1.2014679871970412E-5</v>
      </c>
      <c r="U361" s="49">
        <v>1.1209922323531716E-5</v>
      </c>
      <c r="V361" s="49">
        <v>9.5503053380409095E-6</v>
      </c>
      <c r="W361" s="49">
        <v>6.7009341673376227E-6</v>
      </c>
      <c r="X361" s="49">
        <v>4.6974973086352649E-6</v>
      </c>
      <c r="Y361" s="49">
        <v>3.5845050386375393E-6</v>
      </c>
      <c r="Z361" s="48">
        <v>1.6228501233498216E-6</v>
      </c>
    </row>
    <row r="362" spans="1:26" x14ac:dyDescent="0.55000000000000004">
      <c r="A362" s="209"/>
      <c r="B362" s="209"/>
      <c r="C362" s="209"/>
      <c r="D362" s="51" t="s">
        <v>408</v>
      </c>
      <c r="E362" s="49">
        <v>2.0926059983239239E-3</v>
      </c>
      <c r="F362" s="49">
        <v>2.0926059983239239E-3</v>
      </c>
      <c r="G362" s="49">
        <v>1.3601938989105506E-3</v>
      </c>
      <c r="H362" s="49">
        <v>1.3601938989105506E-3</v>
      </c>
      <c r="I362" s="49">
        <v>4.8305712912431205E-9</v>
      </c>
      <c r="J362" s="49">
        <v>4.8164222064107288E-9</v>
      </c>
      <c r="K362" s="49">
        <v>1.4149121010140104E-11</v>
      </c>
      <c r="L362" s="49">
        <v>1.9552883022432711E-6</v>
      </c>
      <c r="M362" s="49">
        <v>2.0905412239615902E-6</v>
      </c>
      <c r="N362" s="49">
        <v>1.7532712685207522E-6</v>
      </c>
      <c r="O362" s="49">
        <v>1.2065458814065046E-6</v>
      </c>
      <c r="P362" s="49">
        <v>7.12528210473617E-7</v>
      </c>
      <c r="Q362" s="49">
        <v>4.6603826586119154E-7</v>
      </c>
      <c r="R362" s="49">
        <v>3.3516690008660396E-7</v>
      </c>
      <c r="S362" s="49">
        <v>9.6478041229108748E-7</v>
      </c>
      <c r="T362" s="49">
        <v>9.6784315924147685E-7</v>
      </c>
      <c r="U362" s="49">
        <v>9.0301587325432255E-7</v>
      </c>
      <c r="V362" s="49">
        <v>7.6932534104833923E-7</v>
      </c>
      <c r="W362" s="49">
        <v>5.3979409884364935E-7</v>
      </c>
      <c r="X362" s="49">
        <v>3.7840713894712133E-7</v>
      </c>
      <c r="Y362" s="49">
        <v>2.8874998900349332E-7</v>
      </c>
      <c r="Z362" s="48">
        <v>1.3072877572232162E-7</v>
      </c>
    </row>
    <row r="363" spans="1:26" x14ac:dyDescent="0.55000000000000004">
      <c r="A363" s="209"/>
      <c r="B363" s="209"/>
      <c r="C363" s="209"/>
      <c r="D363" s="51" t="s">
        <v>409</v>
      </c>
      <c r="E363" s="49">
        <v>4.5687997530933456E-3</v>
      </c>
      <c r="F363" s="49">
        <v>4.5687997530933456E-3</v>
      </c>
      <c r="G363" s="49">
        <v>2.969719839510675E-3</v>
      </c>
      <c r="H363" s="49">
        <v>2.969719839510675E-3</v>
      </c>
      <c r="I363" s="49">
        <v>1.4077083257411975E-8</v>
      </c>
      <c r="J363" s="49">
        <v>1.4050328938034607E-8</v>
      </c>
      <c r="K363" s="49">
        <v>2.6754327777265366E-11</v>
      </c>
      <c r="L363" s="49">
        <v>4.2689931691252535E-6</v>
      </c>
      <c r="M363" s="49">
        <v>4.5642917183250323E-6</v>
      </c>
      <c r="N363" s="49">
        <v>3.8279281169695429E-6</v>
      </c>
      <c r="O363" s="49">
        <v>2.6342591627286976E-6</v>
      </c>
      <c r="P363" s="49">
        <v>1.5556672946036295E-6</v>
      </c>
      <c r="Q363" s="49">
        <v>1.0175042581852855E-6</v>
      </c>
      <c r="R363" s="49">
        <v>7.3177198745833848E-7</v>
      </c>
      <c r="S363" s="49">
        <v>2.106411103186803E-6</v>
      </c>
      <c r="T363" s="49">
        <v>2.1130980177430707E-6</v>
      </c>
      <c r="U363" s="49">
        <v>1.9715601991336191E-6</v>
      </c>
      <c r="V363" s="49">
        <v>1.6796728247196873E-6</v>
      </c>
      <c r="W363" s="49">
        <v>1.1785358292451736E-6</v>
      </c>
      <c r="X363" s="49">
        <v>8.2617867117608645E-7</v>
      </c>
      <c r="Y363" s="49">
        <v>6.3042965542558634E-7</v>
      </c>
      <c r="Z363" s="48">
        <v>2.8542095297477196E-7</v>
      </c>
    </row>
    <row r="364" spans="1:26" x14ac:dyDescent="0.55000000000000004">
      <c r="A364" s="209"/>
      <c r="B364" s="209" t="s">
        <v>341</v>
      </c>
      <c r="C364" s="209" t="s">
        <v>406</v>
      </c>
      <c r="D364" s="51" t="s">
        <v>407</v>
      </c>
      <c r="E364" s="49">
        <v>0.77122301321138553</v>
      </c>
      <c r="F364" s="49">
        <v>0.77122301321138553</v>
      </c>
      <c r="G364" s="49">
        <v>0.77122301321138553</v>
      </c>
      <c r="H364" s="49">
        <v>0.77122301321138553</v>
      </c>
      <c r="I364" s="49">
        <v>6.432512058209313E-6</v>
      </c>
      <c r="J364" s="49">
        <v>6.4274718216573738E-6</v>
      </c>
      <c r="K364" s="49">
        <v>4.8425563205918606E-9</v>
      </c>
      <c r="L364" s="49">
        <v>1.0774805944577112E-3</v>
      </c>
      <c r="M364" s="49">
        <v>1.1690117252888368E-3</v>
      </c>
      <c r="N364" s="49">
        <v>9.6570533828208255E-4</v>
      </c>
      <c r="O364" s="49">
        <v>6.5678346931550245E-4</v>
      </c>
      <c r="P364" s="49">
        <v>3.8415636884491655E-4</v>
      </c>
      <c r="Q364" s="49">
        <v>2.541777254809356E-4</v>
      </c>
      <c r="R364" s="49">
        <v>1.7252312123111792E-4</v>
      </c>
      <c r="S364" s="49">
        <v>5.3165160910742331E-4</v>
      </c>
      <c r="T364" s="49">
        <v>5.4120913207816531E-4</v>
      </c>
      <c r="U364" s="49">
        <v>4.9738295779574863E-4</v>
      </c>
      <c r="V364" s="49">
        <v>4.1878238889435447E-4</v>
      </c>
      <c r="W364" s="49">
        <v>2.9102755215523984E-4</v>
      </c>
      <c r="X364" s="49">
        <v>2.0638362325375108E-4</v>
      </c>
      <c r="Y364" s="49">
        <v>1.4863057582792827E-4</v>
      </c>
      <c r="Z364" s="48">
        <v>6.8037339328285291E-5</v>
      </c>
    </row>
    <row r="365" spans="1:26" x14ac:dyDescent="0.55000000000000004">
      <c r="A365" s="209"/>
      <c r="B365" s="209"/>
      <c r="C365" s="209"/>
      <c r="D365" s="51" t="s">
        <v>408</v>
      </c>
      <c r="E365" s="49">
        <v>6.2459447006686715E-2</v>
      </c>
      <c r="F365" s="49">
        <v>6.2459447006686715E-2</v>
      </c>
      <c r="G365" s="49">
        <v>6.2459447006686715E-2</v>
      </c>
      <c r="H365" s="49">
        <v>6.2459447006686715E-2</v>
      </c>
      <c r="I365" s="49">
        <v>1.4911635452741021E-7</v>
      </c>
      <c r="J365" s="49">
        <v>1.4869256297427039E-7</v>
      </c>
      <c r="K365" s="49">
        <v>4.8381984677590138E-10</v>
      </c>
      <c r="L365" s="49">
        <v>8.726249209036335E-5</v>
      </c>
      <c r="M365" s="49">
        <v>9.4675372304872489E-5</v>
      </c>
      <c r="N365" s="49">
        <v>7.821009016489466E-5</v>
      </c>
      <c r="O365" s="49">
        <v>5.3191270999242875E-5</v>
      </c>
      <c r="P365" s="49">
        <v>3.1111875490123195E-5</v>
      </c>
      <c r="Q365" s="49">
        <v>2.0585226196569989E-5</v>
      </c>
      <c r="R365" s="49">
        <v>1.3972221475981387E-5</v>
      </c>
      <c r="S365" s="49">
        <v>4.3057150702481904E-5</v>
      </c>
      <c r="T365" s="49">
        <v>4.3831190881885413E-5</v>
      </c>
      <c r="U365" s="49">
        <v>4.0281817272428385E-5</v>
      </c>
      <c r="V365" s="49">
        <v>3.3916151331587945E-5</v>
      </c>
      <c r="W365" s="49">
        <v>2.3569602644032724E-5</v>
      </c>
      <c r="X365" s="49">
        <v>1.6714499903197853E-5</v>
      </c>
      <c r="Y365" s="49">
        <v>1.203722323565223E-5</v>
      </c>
      <c r="Z365" s="48">
        <v>5.5101760676924002E-6</v>
      </c>
    </row>
    <row r="366" spans="1:26" x14ac:dyDescent="0.55000000000000004">
      <c r="A366" s="209"/>
      <c r="B366" s="209"/>
      <c r="C366" s="209"/>
      <c r="D366" s="51" t="s">
        <v>409</v>
      </c>
      <c r="E366" s="49">
        <v>0.13551578855466678</v>
      </c>
      <c r="F366" s="49">
        <v>0.13551578855466678</v>
      </c>
      <c r="G366" s="49">
        <v>0.13551578855466678</v>
      </c>
      <c r="H366" s="49">
        <v>0.13551578855466678</v>
      </c>
      <c r="I366" s="49">
        <v>4.4360568505344662E-7</v>
      </c>
      <c r="J366" s="49">
        <v>4.4275753966798151E-7</v>
      </c>
      <c r="K366" s="49">
        <v>9.1636198969682321E-10</v>
      </c>
      <c r="L366" s="49">
        <v>1.8932997318412003E-4</v>
      </c>
      <c r="M366" s="49">
        <v>2.0541340580917909E-4</v>
      </c>
      <c r="N366" s="49">
        <v>1.6968933523366968E-4</v>
      </c>
      <c r="O366" s="49">
        <v>1.1540699412397429E-4</v>
      </c>
      <c r="P366" s="49">
        <v>6.750220411024912E-5</v>
      </c>
      <c r="Q366" s="49">
        <v>4.4662950030692997E-5</v>
      </c>
      <c r="R366" s="49">
        <v>3.031497558688536E-5</v>
      </c>
      <c r="S366" s="49">
        <v>9.3419394663217113E-5</v>
      </c>
      <c r="T366" s="49">
        <v>9.5098798985731068E-5</v>
      </c>
      <c r="U366" s="49">
        <v>8.7397863633082207E-5</v>
      </c>
      <c r="V366" s="49">
        <v>7.3586530344200776E-5</v>
      </c>
      <c r="W366" s="49">
        <v>5.1138033416855394E-5</v>
      </c>
      <c r="X366" s="49">
        <v>3.6264788486460121E-5</v>
      </c>
      <c r="Y366" s="49">
        <v>2.6116686537639932E-5</v>
      </c>
      <c r="Z366" s="48">
        <v>1.1955210791546834E-5</v>
      </c>
    </row>
    <row r="367" spans="1:26" x14ac:dyDescent="0.55000000000000004">
      <c r="A367" s="209"/>
      <c r="B367" s="209"/>
      <c r="C367" s="209" t="s">
        <v>44</v>
      </c>
      <c r="D367" s="51" t="s">
        <v>407</v>
      </c>
      <c r="E367" s="49">
        <v>0.74783252567319725</v>
      </c>
      <c r="F367" s="49">
        <v>0.74783252567319725</v>
      </c>
      <c r="G367" s="49">
        <v>0.48609114168757822</v>
      </c>
      <c r="H367" s="49">
        <v>0.48609114168757822</v>
      </c>
      <c r="I367" s="49">
        <v>5.6969562559996429E-6</v>
      </c>
      <c r="J367" s="49">
        <v>5.6928620937266312E-6</v>
      </c>
      <c r="K367" s="49">
        <v>4.0941555601958854E-9</v>
      </c>
      <c r="L367" s="49">
        <v>6.9875943711191553E-4</v>
      </c>
      <c r="M367" s="49">
        <v>7.4709463931161451E-4</v>
      </c>
      <c r="N367" s="49">
        <v>6.2656481056553161E-4</v>
      </c>
      <c r="O367" s="49">
        <v>4.3118210239075783E-4</v>
      </c>
      <c r="P367" s="49">
        <v>2.546354983588297E-4</v>
      </c>
      <c r="Q367" s="49">
        <v>1.6654763185161388E-4</v>
      </c>
      <c r="R367" s="49">
        <v>1.1977826194447433E-4</v>
      </c>
      <c r="S367" s="49">
        <v>3.4478261699601089E-4</v>
      </c>
      <c r="T367" s="49">
        <v>3.4587714782945118E-4</v>
      </c>
      <c r="U367" s="49">
        <v>3.2270988507136756E-4</v>
      </c>
      <c r="V367" s="49">
        <v>2.749330324587534E-4</v>
      </c>
      <c r="W367" s="49">
        <v>1.929056805748709E-4</v>
      </c>
      <c r="X367" s="49">
        <v>1.3523098312737879E-4</v>
      </c>
      <c r="Y367" s="49">
        <v>1.0319029656683827E-4</v>
      </c>
      <c r="Z367" s="48">
        <v>4.6718412641888794E-5</v>
      </c>
    </row>
    <row r="368" spans="1:26" x14ac:dyDescent="0.55000000000000004">
      <c r="A368" s="209"/>
      <c r="B368" s="209"/>
      <c r="C368" s="209"/>
      <c r="D368" s="51" t="s">
        <v>408</v>
      </c>
      <c r="E368" s="49">
        <v>6.024168783053719E-2</v>
      </c>
      <c r="F368" s="49">
        <v>6.024168783053719E-2</v>
      </c>
      <c r="G368" s="49">
        <v>3.9157097089849172E-2</v>
      </c>
      <c r="H368" s="49">
        <v>3.9157097089849172E-2</v>
      </c>
      <c r="I368" s="49">
        <v>1.3906190080851406E-7</v>
      </c>
      <c r="J368" s="49">
        <v>1.3865457866939976E-7</v>
      </c>
      <c r="K368" s="49">
        <v>4.0732318059494231E-10</v>
      </c>
      <c r="L368" s="49">
        <v>5.6288602640336553E-5</v>
      </c>
      <c r="M368" s="49">
        <v>6.0182247356469997E-5</v>
      </c>
      <c r="N368" s="49">
        <v>5.0472960760445872E-5</v>
      </c>
      <c r="O368" s="49">
        <v>3.4733896585944805E-5</v>
      </c>
      <c r="P368" s="49">
        <v>2.0512175756058669E-5</v>
      </c>
      <c r="Q368" s="49">
        <v>1.3416253108125208E-5</v>
      </c>
      <c r="R368" s="49">
        <v>9.6487440934022316E-6</v>
      </c>
      <c r="S368" s="49">
        <v>2.777398156595554E-5</v>
      </c>
      <c r="T368" s="49">
        <v>2.7862151553921297E-5</v>
      </c>
      <c r="U368" s="49">
        <v>2.5995911502775948E-5</v>
      </c>
      <c r="V368" s="49">
        <v>2.2147244666543092E-5</v>
      </c>
      <c r="W368" s="49">
        <v>1.5539527087923236E-5</v>
      </c>
      <c r="X368" s="49">
        <v>1.089353884847773E-5</v>
      </c>
      <c r="Y368" s="49">
        <v>8.3124996834338963E-6</v>
      </c>
      <c r="Z368" s="48">
        <v>3.7634041495819853E-6</v>
      </c>
    </row>
    <row r="369" spans="1:26" x14ac:dyDescent="0.55000000000000004">
      <c r="A369" s="209"/>
      <c r="B369" s="209"/>
      <c r="C369" s="209"/>
      <c r="D369" s="51" t="s">
        <v>409</v>
      </c>
      <c r="E369" s="49">
        <v>0.13152605349814175</v>
      </c>
      <c r="F369" s="49">
        <v>0.13152605349814175</v>
      </c>
      <c r="G369" s="49">
        <v>8.5491934773792147E-2</v>
      </c>
      <c r="H369" s="49">
        <v>8.5491934773792147E-2</v>
      </c>
      <c r="I369" s="49">
        <v>4.0524936650125375E-7</v>
      </c>
      <c r="J369" s="49">
        <v>4.0447916639796591E-7</v>
      </c>
      <c r="K369" s="49">
        <v>7.7020034510309377E-10</v>
      </c>
      <c r="L369" s="49">
        <v>1.228952578990603E-4</v>
      </c>
      <c r="M369" s="49">
        <v>1.3139627673966001E-4</v>
      </c>
      <c r="N369" s="49">
        <v>1.101979306400323E-4</v>
      </c>
      <c r="O369" s="49">
        <v>7.5834733472492804E-5</v>
      </c>
      <c r="P369" s="49">
        <v>4.4784361511316593E-5</v>
      </c>
      <c r="Q369" s="49">
        <v>2.9291789250788518E-5</v>
      </c>
      <c r="R369" s="49">
        <v>2.1066163275315802E-5</v>
      </c>
      <c r="S369" s="49">
        <v>6.0639107515983706E-5</v>
      </c>
      <c r="T369" s="49">
        <v>6.0831609601694462E-5</v>
      </c>
      <c r="U369" s="49">
        <v>5.6757036035664787E-5</v>
      </c>
      <c r="V369" s="49">
        <v>4.8354217681324326E-5</v>
      </c>
      <c r="W369" s="49">
        <v>3.3927546599482265E-5</v>
      </c>
      <c r="X369" s="49">
        <v>2.3783931442947944E-5</v>
      </c>
      <c r="Y369" s="49">
        <v>1.8148732504675968E-5</v>
      </c>
      <c r="Z369" s="48">
        <v>8.2166637977585852E-6</v>
      </c>
    </row>
    <row r="370" spans="1:26" x14ac:dyDescent="0.55000000000000004">
      <c r="A370" s="209"/>
      <c r="B370" s="209" t="s">
        <v>342</v>
      </c>
      <c r="C370" s="209" t="s">
        <v>406</v>
      </c>
      <c r="D370" s="51" t="s">
        <v>407</v>
      </c>
      <c r="E370" s="49">
        <v>2.0295342452931202E-6</v>
      </c>
      <c r="F370" s="49">
        <v>2.0295342452931202E-6</v>
      </c>
      <c r="G370" s="49">
        <v>2.0295342452931202E-6</v>
      </c>
      <c r="H370" s="49">
        <v>2.0295342452931202E-6</v>
      </c>
      <c r="I370" s="49">
        <v>1.6927663311077142E-11</v>
      </c>
      <c r="J370" s="49">
        <v>1.6914399530677304E-11</v>
      </c>
      <c r="K370" s="49">
        <v>1.2743569264715426E-14</v>
      </c>
      <c r="L370" s="49">
        <v>2.8354752485729248E-9</v>
      </c>
      <c r="M370" s="49">
        <v>3.0763466454969402E-9</v>
      </c>
      <c r="N370" s="49">
        <v>2.5413298375844288E-9</v>
      </c>
      <c r="O370" s="49">
        <v>1.7283775508302702E-9</v>
      </c>
      <c r="P370" s="49">
        <v>1.0109378127497808E-9</v>
      </c>
      <c r="Q370" s="49">
        <v>6.6888875126562001E-10</v>
      </c>
      <c r="R370" s="49">
        <v>4.5400821376609983E-10</v>
      </c>
      <c r="S370" s="49">
        <v>1.3990831818616407E-9</v>
      </c>
      <c r="T370" s="49">
        <v>1.4242345581004353E-9</v>
      </c>
      <c r="U370" s="49">
        <v>1.3089025205151283E-9</v>
      </c>
      <c r="V370" s="49">
        <v>1.1020589181430384E-9</v>
      </c>
      <c r="W370" s="49">
        <v>7.6586197935589442E-10</v>
      </c>
      <c r="X370" s="49">
        <v>5.4311479803618707E-10</v>
      </c>
      <c r="Y370" s="49">
        <v>3.9113309428402183E-10</v>
      </c>
      <c r="Z370" s="48">
        <v>1.790456298112771E-10</v>
      </c>
    </row>
    <row r="371" spans="1:26" x14ac:dyDescent="0.55000000000000004">
      <c r="A371" s="209"/>
      <c r="B371" s="209"/>
      <c r="C371" s="209"/>
      <c r="D371" s="51" t="s">
        <v>408</v>
      </c>
      <c r="E371" s="49">
        <v>1.6436696580707034E-7</v>
      </c>
      <c r="F371" s="49">
        <v>1.6436696580707034E-7</v>
      </c>
      <c r="G371" s="49">
        <v>1.6436696580707034E-7</v>
      </c>
      <c r="H371" s="49">
        <v>1.6436696580707034E-7</v>
      </c>
      <c r="I371" s="49">
        <v>3.9241145928265857E-13</v>
      </c>
      <c r="J371" s="49">
        <v>3.9129621835334321E-13</v>
      </c>
      <c r="K371" s="49">
        <v>1.2732101230944775E-15</v>
      </c>
      <c r="L371" s="49">
        <v>2.2963813707990355E-10</v>
      </c>
      <c r="M371" s="49">
        <v>2.4914571659176976E-10</v>
      </c>
      <c r="N371" s="49">
        <v>2.0581602674972284E-10</v>
      </c>
      <c r="O371" s="49">
        <v>1.3997702894537604E-10</v>
      </c>
      <c r="P371" s="49">
        <v>8.1873356552955799E-11</v>
      </c>
      <c r="Q371" s="49">
        <v>5.4171647885710516E-11</v>
      </c>
      <c r="R371" s="49">
        <v>3.6769003884161549E-11</v>
      </c>
      <c r="S371" s="49">
        <v>1.1330829132232085E-10</v>
      </c>
      <c r="T371" s="49">
        <v>1.1534523916285638E-10</v>
      </c>
      <c r="U371" s="49">
        <v>1.0600478229586421E-10</v>
      </c>
      <c r="V371" s="49">
        <v>8.9253029819968308E-11</v>
      </c>
      <c r="W371" s="49">
        <v>6.2025270115875597E-11</v>
      </c>
      <c r="X371" s="49">
        <v>4.3985526061046993E-11</v>
      </c>
      <c r="Y371" s="49">
        <v>3.1676903251716401E-11</v>
      </c>
      <c r="Z371" s="48">
        <v>1.4500463336032638E-11</v>
      </c>
    </row>
    <row r="372" spans="1:26" x14ac:dyDescent="0.55000000000000004">
      <c r="A372" s="209"/>
      <c r="B372" s="209"/>
      <c r="C372" s="209"/>
      <c r="D372" s="51" t="s">
        <v>409</v>
      </c>
      <c r="E372" s="49">
        <v>3.5662049619649161E-7</v>
      </c>
      <c r="F372" s="49">
        <v>3.5662049619649161E-7</v>
      </c>
      <c r="G372" s="49">
        <v>3.5662049619649161E-7</v>
      </c>
      <c r="H372" s="49">
        <v>3.5662049619649161E-7</v>
      </c>
      <c r="I372" s="49">
        <v>1.1673833817195966E-12</v>
      </c>
      <c r="J372" s="49">
        <v>1.1651514201788989E-12</v>
      </c>
      <c r="K372" s="49">
        <v>2.4114789202547982E-15</v>
      </c>
      <c r="L372" s="49">
        <v>4.9823677153715802E-10</v>
      </c>
      <c r="M372" s="49">
        <v>5.4056159423468197E-10</v>
      </c>
      <c r="N372" s="49">
        <v>4.4655088219386767E-10</v>
      </c>
      <c r="O372" s="49">
        <v>3.0370261611572185E-10</v>
      </c>
      <c r="P372" s="49">
        <v>1.7763737923749771E-10</v>
      </c>
      <c r="Q372" s="49">
        <v>1.1753407902813951E-10</v>
      </c>
      <c r="R372" s="49">
        <v>7.9776251544435192E-11</v>
      </c>
      <c r="S372" s="49">
        <v>2.4584051227162402E-10</v>
      </c>
      <c r="T372" s="49">
        <v>2.502599973308713E-10</v>
      </c>
      <c r="U372" s="49">
        <v>2.2999437798179531E-10</v>
      </c>
      <c r="V372" s="49">
        <v>1.936487640636863E-10</v>
      </c>
      <c r="W372" s="49">
        <v>1.3457377214961946E-10</v>
      </c>
      <c r="X372" s="49">
        <v>9.5433653911737195E-11</v>
      </c>
      <c r="Y372" s="49">
        <v>6.872812246747353E-11</v>
      </c>
      <c r="Z372" s="48">
        <v>3.1461081030386413E-11</v>
      </c>
    </row>
    <row r="373" spans="1:26" x14ac:dyDescent="0.55000000000000004">
      <c r="A373" s="209"/>
      <c r="B373" s="209"/>
      <c r="C373" s="209" t="s">
        <v>44</v>
      </c>
      <c r="D373" s="51" t="s">
        <v>407</v>
      </c>
      <c r="E373" s="49">
        <v>1.9679803307189404E-6</v>
      </c>
      <c r="F373" s="49">
        <v>1.9679803307189404E-6</v>
      </c>
      <c r="G373" s="49">
        <v>1.2791872149673114E-6</v>
      </c>
      <c r="H373" s="49">
        <v>1.2791872149673114E-6</v>
      </c>
      <c r="I373" s="49">
        <v>1.4991990147367486E-11</v>
      </c>
      <c r="J373" s="49">
        <v>1.4981216036122716E-11</v>
      </c>
      <c r="K373" s="49">
        <v>1.0774093579462858E-14</v>
      </c>
      <c r="L373" s="49">
        <v>1.838840623978725E-9</v>
      </c>
      <c r="M373" s="49">
        <v>1.9660385245042491E-9</v>
      </c>
      <c r="N373" s="49">
        <v>1.648854764646136E-9</v>
      </c>
      <c r="O373" s="49">
        <v>1.1346897431335734E-9</v>
      </c>
      <c r="P373" s="49">
        <v>6.7009341673376221E-10</v>
      </c>
      <c r="Q373" s="49">
        <v>4.3828324171477355E-10</v>
      </c>
      <c r="R373" s="49">
        <v>3.1520595248545879E-10</v>
      </c>
      <c r="S373" s="49">
        <v>9.0732267630529209E-10</v>
      </c>
      <c r="T373" s="49">
        <v>9.1020302060381913E-10</v>
      </c>
      <c r="U373" s="49">
        <v>8.4923653966149365E-10</v>
      </c>
      <c r="V373" s="49">
        <v>7.2350798015461444E-10</v>
      </c>
      <c r="W373" s="49">
        <v>5.0764652782860772E-10</v>
      </c>
      <c r="X373" s="49">
        <v>3.5587100822994431E-10</v>
      </c>
      <c r="Y373" s="49">
        <v>2.7155341201799546E-10</v>
      </c>
      <c r="Z373" s="48">
        <v>1.2294319116286528E-10</v>
      </c>
    </row>
    <row r="374" spans="1:26" x14ac:dyDescent="0.55000000000000004">
      <c r="A374" s="209"/>
      <c r="B374" s="209"/>
      <c r="C374" s="209"/>
      <c r="D374" s="51" t="s">
        <v>408</v>
      </c>
      <c r="E374" s="49">
        <v>1.5853075744878211E-7</v>
      </c>
      <c r="F374" s="49">
        <v>1.5853075744878211E-7</v>
      </c>
      <c r="G374" s="49">
        <v>1.0304499234170838E-7</v>
      </c>
      <c r="H374" s="49">
        <v>1.0304499234170838E-7</v>
      </c>
      <c r="I374" s="49">
        <v>3.6595237054872123E-13</v>
      </c>
      <c r="J374" s="49">
        <v>3.64880470182631E-13</v>
      </c>
      <c r="K374" s="49">
        <v>1.0719031068287959E-15</v>
      </c>
      <c r="L374" s="49">
        <v>1.481279016850963E-10</v>
      </c>
      <c r="M374" s="49">
        <v>1.5837433514860529E-10</v>
      </c>
      <c r="N374" s="49">
        <v>1.3282358094854182E-10</v>
      </c>
      <c r="O374" s="49">
        <v>9.1404991015644268E-11</v>
      </c>
      <c r="P374" s="49">
        <v>5.3979409884364938E-11</v>
      </c>
      <c r="Q374" s="49">
        <v>3.5305929231908455E-11</v>
      </c>
      <c r="R374" s="49">
        <v>2.5391431824742722E-11</v>
      </c>
      <c r="S374" s="49">
        <v>7.3089425173567257E-11</v>
      </c>
      <c r="T374" s="49">
        <v>7.3321451457687643E-11</v>
      </c>
      <c r="U374" s="49">
        <v>6.8410293428357775E-11</v>
      </c>
      <c r="V374" s="49">
        <v>5.8282222806692365E-11</v>
      </c>
      <c r="W374" s="49">
        <v>4.0893492336640104E-11</v>
      </c>
      <c r="X374" s="49">
        <v>2.8667207495994042E-11</v>
      </c>
      <c r="Y374" s="49">
        <v>2.1874999166931311E-11</v>
      </c>
      <c r="Z374" s="48">
        <v>9.9036951304789107E-12</v>
      </c>
    </row>
    <row r="375" spans="1:26" x14ac:dyDescent="0.55000000000000004">
      <c r="A375" s="209"/>
      <c r="B375" s="209"/>
      <c r="C375" s="209"/>
      <c r="D375" s="51" t="s">
        <v>409</v>
      </c>
      <c r="E375" s="49">
        <v>3.4612119341616255E-7</v>
      </c>
      <c r="F375" s="49">
        <v>3.4612119341616255E-7</v>
      </c>
      <c r="G375" s="49">
        <v>2.2497877572050568E-7</v>
      </c>
      <c r="H375" s="49">
        <v>2.2497877572050568E-7</v>
      </c>
      <c r="I375" s="49">
        <v>1.066445701319089E-12</v>
      </c>
      <c r="J375" s="49">
        <v>1.0644188589420157E-12</v>
      </c>
      <c r="K375" s="49">
        <v>2.0268430134291944E-15</v>
      </c>
      <c r="L375" s="49">
        <v>3.234085734185798E-10</v>
      </c>
      <c r="M375" s="49">
        <v>3.4577967563068429E-10</v>
      </c>
      <c r="N375" s="49">
        <v>2.899945543158744E-10</v>
      </c>
      <c r="O375" s="49">
        <v>1.9956508808550741E-10</v>
      </c>
      <c r="P375" s="49">
        <v>1.1785358292451736E-10</v>
      </c>
      <c r="Q375" s="49">
        <v>7.7083655923127712E-11</v>
      </c>
      <c r="R375" s="49">
        <v>5.5437271777146854E-11</v>
      </c>
      <c r="S375" s="49">
        <v>1.5957659872627295E-10</v>
      </c>
      <c r="T375" s="49">
        <v>1.6008318316235385E-10</v>
      </c>
      <c r="U375" s="49">
        <v>1.493606211464863E-10</v>
      </c>
      <c r="V375" s="49">
        <v>1.2724794126664298E-10</v>
      </c>
      <c r="W375" s="49">
        <v>8.9283017367058609E-11</v>
      </c>
      <c r="X375" s="49">
        <v>6.2589293270915648E-11</v>
      </c>
      <c r="Y375" s="49">
        <v>4.7759822380726245E-11</v>
      </c>
      <c r="Z375" s="48">
        <v>2.1622799467785751E-11</v>
      </c>
    </row>
    <row r="376" spans="1:26" x14ac:dyDescent="0.55000000000000004">
      <c r="A376" s="209"/>
      <c r="B376" s="209" t="s">
        <v>343</v>
      </c>
      <c r="C376" s="209" t="s">
        <v>406</v>
      </c>
      <c r="D376" s="51" t="s">
        <v>407</v>
      </c>
      <c r="E376" s="49">
        <v>0</v>
      </c>
      <c r="F376" s="49">
        <v>0</v>
      </c>
      <c r="G376" s="49">
        <v>0</v>
      </c>
      <c r="H376" s="49">
        <v>0</v>
      </c>
      <c r="I376" s="49">
        <v>0</v>
      </c>
      <c r="J376" s="49">
        <v>0</v>
      </c>
      <c r="K376" s="49">
        <v>0</v>
      </c>
      <c r="L376" s="49">
        <v>0</v>
      </c>
      <c r="M376" s="49">
        <v>0</v>
      </c>
      <c r="N376" s="49">
        <v>0</v>
      </c>
      <c r="O376" s="49">
        <v>0</v>
      </c>
      <c r="P376" s="49">
        <v>0</v>
      </c>
      <c r="Q376" s="49">
        <v>0</v>
      </c>
      <c r="R376" s="49">
        <v>0</v>
      </c>
      <c r="S376" s="49">
        <v>0</v>
      </c>
      <c r="T376" s="49">
        <v>0</v>
      </c>
      <c r="U376" s="49">
        <v>0</v>
      </c>
      <c r="V376" s="49">
        <v>0</v>
      </c>
      <c r="W376" s="49">
        <v>0</v>
      </c>
      <c r="X376" s="49">
        <v>0</v>
      </c>
      <c r="Y376" s="49">
        <v>0</v>
      </c>
      <c r="Z376" s="48">
        <v>0</v>
      </c>
    </row>
    <row r="377" spans="1:26" x14ac:dyDescent="0.55000000000000004">
      <c r="A377" s="209"/>
      <c r="B377" s="209"/>
      <c r="C377" s="209"/>
      <c r="D377" s="51" t="s">
        <v>408</v>
      </c>
      <c r="E377" s="49">
        <v>0</v>
      </c>
      <c r="F377" s="49">
        <v>0</v>
      </c>
      <c r="G377" s="49">
        <v>0</v>
      </c>
      <c r="H377" s="49">
        <v>0</v>
      </c>
      <c r="I377" s="49">
        <v>0</v>
      </c>
      <c r="J377" s="49">
        <v>0</v>
      </c>
      <c r="K377" s="49">
        <v>0</v>
      </c>
      <c r="L377" s="49">
        <v>0</v>
      </c>
      <c r="M377" s="49">
        <v>0</v>
      </c>
      <c r="N377" s="49">
        <v>0</v>
      </c>
      <c r="O377" s="49">
        <v>0</v>
      </c>
      <c r="P377" s="49">
        <v>0</v>
      </c>
      <c r="Q377" s="49">
        <v>0</v>
      </c>
      <c r="R377" s="49">
        <v>0</v>
      </c>
      <c r="S377" s="49">
        <v>0</v>
      </c>
      <c r="T377" s="49">
        <v>0</v>
      </c>
      <c r="U377" s="49">
        <v>0</v>
      </c>
      <c r="V377" s="49">
        <v>0</v>
      </c>
      <c r="W377" s="49">
        <v>0</v>
      </c>
      <c r="X377" s="49">
        <v>0</v>
      </c>
      <c r="Y377" s="49">
        <v>0</v>
      </c>
      <c r="Z377" s="48">
        <v>0</v>
      </c>
    </row>
    <row r="378" spans="1:26" x14ac:dyDescent="0.55000000000000004">
      <c r="A378" s="209"/>
      <c r="B378" s="209"/>
      <c r="C378" s="209"/>
      <c r="D378" s="51" t="s">
        <v>409</v>
      </c>
      <c r="E378" s="49">
        <v>0</v>
      </c>
      <c r="F378" s="49">
        <v>0</v>
      </c>
      <c r="G378" s="49">
        <v>0</v>
      </c>
      <c r="H378" s="49">
        <v>0</v>
      </c>
      <c r="I378" s="49">
        <v>0</v>
      </c>
      <c r="J378" s="49">
        <v>0</v>
      </c>
      <c r="K378" s="49">
        <v>0</v>
      </c>
      <c r="L378" s="49">
        <v>0</v>
      </c>
      <c r="M378" s="49">
        <v>0</v>
      </c>
      <c r="N378" s="49">
        <v>0</v>
      </c>
      <c r="O378" s="49">
        <v>0</v>
      </c>
      <c r="P378" s="49">
        <v>0</v>
      </c>
      <c r="Q378" s="49">
        <v>0</v>
      </c>
      <c r="R378" s="49">
        <v>0</v>
      </c>
      <c r="S378" s="49">
        <v>0</v>
      </c>
      <c r="T378" s="49">
        <v>0</v>
      </c>
      <c r="U378" s="49">
        <v>0</v>
      </c>
      <c r="V378" s="49">
        <v>0</v>
      </c>
      <c r="W378" s="49">
        <v>0</v>
      </c>
      <c r="X378" s="49">
        <v>0</v>
      </c>
      <c r="Y378" s="49">
        <v>0</v>
      </c>
      <c r="Z378" s="48">
        <v>0</v>
      </c>
    </row>
    <row r="379" spans="1:26" x14ac:dyDescent="0.55000000000000004">
      <c r="A379" s="209"/>
      <c r="B379" s="209"/>
      <c r="C379" s="209" t="s">
        <v>44</v>
      </c>
      <c r="D379" s="51" t="s">
        <v>407</v>
      </c>
      <c r="E379" s="49">
        <v>0</v>
      </c>
      <c r="F379" s="49">
        <v>0</v>
      </c>
      <c r="G379" s="49">
        <v>0</v>
      </c>
      <c r="H379" s="49">
        <v>0</v>
      </c>
      <c r="I379" s="49">
        <v>0</v>
      </c>
      <c r="J379" s="49">
        <v>0</v>
      </c>
      <c r="K379" s="49">
        <v>0</v>
      </c>
      <c r="L379" s="49">
        <v>0</v>
      </c>
      <c r="M379" s="49">
        <v>0</v>
      </c>
      <c r="N379" s="49">
        <v>0</v>
      </c>
      <c r="O379" s="49">
        <v>0</v>
      </c>
      <c r="P379" s="49">
        <v>0</v>
      </c>
      <c r="Q379" s="49">
        <v>0</v>
      </c>
      <c r="R379" s="49">
        <v>0</v>
      </c>
      <c r="S379" s="49">
        <v>0</v>
      </c>
      <c r="T379" s="49">
        <v>0</v>
      </c>
      <c r="U379" s="49">
        <v>0</v>
      </c>
      <c r="V379" s="49">
        <v>0</v>
      </c>
      <c r="W379" s="49">
        <v>0</v>
      </c>
      <c r="X379" s="49">
        <v>0</v>
      </c>
      <c r="Y379" s="49">
        <v>0</v>
      </c>
      <c r="Z379" s="48">
        <v>0</v>
      </c>
    </row>
    <row r="380" spans="1:26" x14ac:dyDescent="0.55000000000000004">
      <c r="A380" s="209"/>
      <c r="B380" s="209"/>
      <c r="C380" s="209"/>
      <c r="D380" s="51" t="s">
        <v>408</v>
      </c>
      <c r="E380" s="49">
        <v>0</v>
      </c>
      <c r="F380" s="49">
        <v>0</v>
      </c>
      <c r="G380" s="49">
        <v>0</v>
      </c>
      <c r="H380" s="49">
        <v>0</v>
      </c>
      <c r="I380" s="49">
        <v>0</v>
      </c>
      <c r="J380" s="49">
        <v>0</v>
      </c>
      <c r="K380" s="49">
        <v>0</v>
      </c>
      <c r="L380" s="49">
        <v>0</v>
      </c>
      <c r="M380" s="49">
        <v>0</v>
      </c>
      <c r="N380" s="49">
        <v>0</v>
      </c>
      <c r="O380" s="49">
        <v>0</v>
      </c>
      <c r="P380" s="49">
        <v>0</v>
      </c>
      <c r="Q380" s="49">
        <v>0</v>
      </c>
      <c r="R380" s="49">
        <v>0</v>
      </c>
      <c r="S380" s="49">
        <v>0</v>
      </c>
      <c r="T380" s="49">
        <v>0</v>
      </c>
      <c r="U380" s="49">
        <v>0</v>
      </c>
      <c r="V380" s="49">
        <v>0</v>
      </c>
      <c r="W380" s="49">
        <v>0</v>
      </c>
      <c r="X380" s="49">
        <v>0</v>
      </c>
      <c r="Y380" s="49">
        <v>0</v>
      </c>
      <c r="Z380" s="48">
        <v>0</v>
      </c>
    </row>
    <row r="381" spans="1:26" x14ac:dyDescent="0.55000000000000004">
      <c r="A381" s="209"/>
      <c r="B381" s="209"/>
      <c r="C381" s="209"/>
      <c r="D381" s="51" t="s">
        <v>409</v>
      </c>
      <c r="E381" s="49">
        <v>0</v>
      </c>
      <c r="F381" s="49">
        <v>0</v>
      </c>
      <c r="G381" s="49">
        <v>0</v>
      </c>
      <c r="H381" s="49">
        <v>0</v>
      </c>
      <c r="I381" s="49">
        <v>0</v>
      </c>
      <c r="J381" s="49">
        <v>0</v>
      </c>
      <c r="K381" s="49">
        <v>0</v>
      </c>
      <c r="L381" s="49">
        <v>0</v>
      </c>
      <c r="M381" s="49">
        <v>0</v>
      </c>
      <c r="N381" s="49">
        <v>0</v>
      </c>
      <c r="O381" s="49">
        <v>0</v>
      </c>
      <c r="P381" s="49">
        <v>0</v>
      </c>
      <c r="Q381" s="49">
        <v>0</v>
      </c>
      <c r="R381" s="49">
        <v>0</v>
      </c>
      <c r="S381" s="49">
        <v>0</v>
      </c>
      <c r="T381" s="49">
        <v>0</v>
      </c>
      <c r="U381" s="49">
        <v>0</v>
      </c>
      <c r="V381" s="49">
        <v>0</v>
      </c>
      <c r="W381" s="49">
        <v>0</v>
      </c>
      <c r="X381" s="49">
        <v>0</v>
      </c>
      <c r="Y381" s="49">
        <v>0</v>
      </c>
      <c r="Z381" s="48">
        <v>0</v>
      </c>
    </row>
    <row r="382" spans="1:26" x14ac:dyDescent="0.55000000000000004">
      <c r="A382" s="209"/>
      <c r="B382" s="209" t="s">
        <v>344</v>
      </c>
      <c r="C382" s="209" t="s">
        <v>406</v>
      </c>
      <c r="D382" s="51" t="s">
        <v>407</v>
      </c>
      <c r="E382" s="49">
        <v>0</v>
      </c>
      <c r="F382" s="49">
        <v>0</v>
      </c>
      <c r="G382" s="49">
        <v>0</v>
      </c>
      <c r="H382" s="49">
        <v>0</v>
      </c>
      <c r="I382" s="49">
        <v>0</v>
      </c>
      <c r="J382" s="49">
        <v>0</v>
      </c>
      <c r="K382" s="49">
        <v>0</v>
      </c>
      <c r="L382" s="49">
        <v>0</v>
      </c>
      <c r="M382" s="49">
        <v>0</v>
      </c>
      <c r="N382" s="49">
        <v>0</v>
      </c>
      <c r="O382" s="49">
        <v>0</v>
      </c>
      <c r="P382" s="49">
        <v>0</v>
      </c>
      <c r="Q382" s="49">
        <v>0</v>
      </c>
      <c r="R382" s="49">
        <v>0</v>
      </c>
      <c r="S382" s="49">
        <v>0</v>
      </c>
      <c r="T382" s="49">
        <v>0</v>
      </c>
      <c r="U382" s="49">
        <v>0</v>
      </c>
      <c r="V382" s="49">
        <v>0</v>
      </c>
      <c r="W382" s="49">
        <v>0</v>
      </c>
      <c r="X382" s="49">
        <v>0</v>
      </c>
      <c r="Y382" s="49">
        <v>0</v>
      </c>
      <c r="Z382" s="48">
        <v>0</v>
      </c>
    </row>
    <row r="383" spans="1:26" x14ac:dyDescent="0.55000000000000004">
      <c r="A383" s="209"/>
      <c r="B383" s="209"/>
      <c r="C383" s="209"/>
      <c r="D383" s="51" t="s">
        <v>408</v>
      </c>
      <c r="E383" s="49">
        <v>0</v>
      </c>
      <c r="F383" s="49">
        <v>0</v>
      </c>
      <c r="G383" s="49">
        <v>0</v>
      </c>
      <c r="H383" s="49">
        <v>0</v>
      </c>
      <c r="I383" s="49">
        <v>0</v>
      </c>
      <c r="J383" s="49">
        <v>0</v>
      </c>
      <c r="K383" s="49">
        <v>0</v>
      </c>
      <c r="L383" s="49">
        <v>0</v>
      </c>
      <c r="M383" s="49">
        <v>0</v>
      </c>
      <c r="N383" s="49">
        <v>0</v>
      </c>
      <c r="O383" s="49">
        <v>0</v>
      </c>
      <c r="P383" s="49">
        <v>0</v>
      </c>
      <c r="Q383" s="49">
        <v>0</v>
      </c>
      <c r="R383" s="49">
        <v>0</v>
      </c>
      <c r="S383" s="49">
        <v>0</v>
      </c>
      <c r="T383" s="49">
        <v>0</v>
      </c>
      <c r="U383" s="49">
        <v>0</v>
      </c>
      <c r="V383" s="49">
        <v>0</v>
      </c>
      <c r="W383" s="49">
        <v>0</v>
      </c>
      <c r="X383" s="49">
        <v>0</v>
      </c>
      <c r="Y383" s="49">
        <v>0</v>
      </c>
      <c r="Z383" s="48">
        <v>0</v>
      </c>
    </row>
    <row r="384" spans="1:26" x14ac:dyDescent="0.55000000000000004">
      <c r="A384" s="209"/>
      <c r="B384" s="209"/>
      <c r="C384" s="209"/>
      <c r="D384" s="51" t="s">
        <v>409</v>
      </c>
      <c r="E384" s="49">
        <v>0</v>
      </c>
      <c r="F384" s="49">
        <v>0</v>
      </c>
      <c r="G384" s="49">
        <v>0</v>
      </c>
      <c r="H384" s="49">
        <v>0</v>
      </c>
      <c r="I384" s="49">
        <v>0</v>
      </c>
      <c r="J384" s="49">
        <v>0</v>
      </c>
      <c r="K384" s="49">
        <v>0</v>
      </c>
      <c r="L384" s="49">
        <v>0</v>
      </c>
      <c r="M384" s="49">
        <v>0</v>
      </c>
      <c r="N384" s="49">
        <v>0</v>
      </c>
      <c r="O384" s="49">
        <v>0</v>
      </c>
      <c r="P384" s="49">
        <v>0</v>
      </c>
      <c r="Q384" s="49">
        <v>0</v>
      </c>
      <c r="R384" s="49">
        <v>0</v>
      </c>
      <c r="S384" s="49">
        <v>0</v>
      </c>
      <c r="T384" s="49">
        <v>0</v>
      </c>
      <c r="U384" s="49">
        <v>0</v>
      </c>
      <c r="V384" s="49">
        <v>0</v>
      </c>
      <c r="W384" s="49">
        <v>0</v>
      </c>
      <c r="X384" s="49">
        <v>0</v>
      </c>
      <c r="Y384" s="49">
        <v>0</v>
      </c>
      <c r="Z384" s="48">
        <v>0</v>
      </c>
    </row>
    <row r="385" spans="1:26" x14ac:dyDescent="0.55000000000000004">
      <c r="A385" s="209"/>
      <c r="B385" s="209"/>
      <c r="C385" s="209" t="s">
        <v>44</v>
      </c>
      <c r="D385" s="51" t="s">
        <v>407</v>
      </c>
      <c r="E385" s="49">
        <v>0</v>
      </c>
      <c r="F385" s="49">
        <v>0</v>
      </c>
      <c r="G385" s="49">
        <v>0</v>
      </c>
      <c r="H385" s="49">
        <v>0</v>
      </c>
      <c r="I385" s="49">
        <v>0</v>
      </c>
      <c r="J385" s="49">
        <v>0</v>
      </c>
      <c r="K385" s="49">
        <v>0</v>
      </c>
      <c r="L385" s="49">
        <v>0</v>
      </c>
      <c r="M385" s="49">
        <v>0</v>
      </c>
      <c r="N385" s="49">
        <v>0</v>
      </c>
      <c r="O385" s="49">
        <v>0</v>
      </c>
      <c r="P385" s="49">
        <v>0</v>
      </c>
      <c r="Q385" s="49">
        <v>0</v>
      </c>
      <c r="R385" s="49">
        <v>0</v>
      </c>
      <c r="S385" s="49">
        <v>0</v>
      </c>
      <c r="T385" s="49">
        <v>0</v>
      </c>
      <c r="U385" s="49">
        <v>0</v>
      </c>
      <c r="V385" s="49">
        <v>0</v>
      </c>
      <c r="W385" s="49">
        <v>0</v>
      </c>
      <c r="X385" s="49">
        <v>0</v>
      </c>
      <c r="Y385" s="49">
        <v>0</v>
      </c>
      <c r="Z385" s="48">
        <v>0</v>
      </c>
    </row>
    <row r="386" spans="1:26" x14ac:dyDescent="0.55000000000000004">
      <c r="A386" s="209"/>
      <c r="B386" s="209"/>
      <c r="C386" s="209"/>
      <c r="D386" s="51" t="s">
        <v>408</v>
      </c>
      <c r="E386" s="49">
        <v>0</v>
      </c>
      <c r="F386" s="49">
        <v>0</v>
      </c>
      <c r="G386" s="49">
        <v>0</v>
      </c>
      <c r="H386" s="49">
        <v>0</v>
      </c>
      <c r="I386" s="49">
        <v>0</v>
      </c>
      <c r="J386" s="49">
        <v>0</v>
      </c>
      <c r="K386" s="49">
        <v>0</v>
      </c>
      <c r="L386" s="49">
        <v>0</v>
      </c>
      <c r="M386" s="49">
        <v>0</v>
      </c>
      <c r="N386" s="49">
        <v>0</v>
      </c>
      <c r="O386" s="49">
        <v>0</v>
      </c>
      <c r="P386" s="49">
        <v>0</v>
      </c>
      <c r="Q386" s="49">
        <v>0</v>
      </c>
      <c r="R386" s="49">
        <v>0</v>
      </c>
      <c r="S386" s="49">
        <v>0</v>
      </c>
      <c r="T386" s="49">
        <v>0</v>
      </c>
      <c r="U386" s="49">
        <v>0</v>
      </c>
      <c r="V386" s="49">
        <v>0</v>
      </c>
      <c r="W386" s="49">
        <v>0</v>
      </c>
      <c r="X386" s="49">
        <v>0</v>
      </c>
      <c r="Y386" s="49">
        <v>0</v>
      </c>
      <c r="Z386" s="48">
        <v>0</v>
      </c>
    </row>
    <row r="387" spans="1:26" x14ac:dyDescent="0.55000000000000004">
      <c r="A387" s="209"/>
      <c r="B387" s="209"/>
      <c r="C387" s="209"/>
      <c r="D387" s="51" t="s">
        <v>409</v>
      </c>
      <c r="E387" s="49">
        <v>0</v>
      </c>
      <c r="F387" s="49">
        <v>0</v>
      </c>
      <c r="G387" s="49">
        <v>0</v>
      </c>
      <c r="H387" s="49">
        <v>0</v>
      </c>
      <c r="I387" s="49">
        <v>0</v>
      </c>
      <c r="J387" s="49">
        <v>0</v>
      </c>
      <c r="K387" s="49">
        <v>0</v>
      </c>
      <c r="L387" s="49">
        <v>0</v>
      </c>
      <c r="M387" s="49">
        <v>0</v>
      </c>
      <c r="N387" s="49">
        <v>0</v>
      </c>
      <c r="O387" s="49">
        <v>0</v>
      </c>
      <c r="P387" s="49">
        <v>0</v>
      </c>
      <c r="Q387" s="49">
        <v>0</v>
      </c>
      <c r="R387" s="49">
        <v>0</v>
      </c>
      <c r="S387" s="49">
        <v>0</v>
      </c>
      <c r="T387" s="49">
        <v>0</v>
      </c>
      <c r="U387" s="49">
        <v>0</v>
      </c>
      <c r="V387" s="49">
        <v>0</v>
      </c>
      <c r="W387" s="49">
        <v>0</v>
      </c>
      <c r="X387" s="49">
        <v>0</v>
      </c>
      <c r="Y387" s="49">
        <v>0</v>
      </c>
      <c r="Z387" s="48">
        <v>0</v>
      </c>
    </row>
    <row r="388" spans="1:26" x14ac:dyDescent="0.55000000000000004">
      <c r="A388" s="209"/>
      <c r="B388" s="209" t="s">
        <v>345</v>
      </c>
      <c r="C388" s="209" t="s">
        <v>406</v>
      </c>
      <c r="D388" s="51" t="s">
        <v>407</v>
      </c>
      <c r="E388" s="49">
        <v>8.1181369811724809E-6</v>
      </c>
      <c r="F388" s="49">
        <v>8.1181369811724809E-6</v>
      </c>
      <c r="G388" s="49">
        <v>8.1181369811724809E-6</v>
      </c>
      <c r="H388" s="49">
        <v>8.1181369811724809E-6</v>
      </c>
      <c r="I388" s="49">
        <v>6.771065324430857E-11</v>
      </c>
      <c r="J388" s="49">
        <v>6.7657598122709218E-11</v>
      </c>
      <c r="K388" s="49">
        <v>5.0974277058861705E-14</v>
      </c>
      <c r="L388" s="49">
        <v>1.1341900994291699E-8</v>
      </c>
      <c r="M388" s="49">
        <v>1.2305386581987761E-8</v>
      </c>
      <c r="N388" s="49">
        <v>1.0165319350337715E-8</v>
      </c>
      <c r="O388" s="49">
        <v>6.9135102033210806E-9</v>
      </c>
      <c r="P388" s="49">
        <v>4.0437512509991231E-9</v>
      </c>
      <c r="Q388" s="49">
        <v>2.67555500506248E-9</v>
      </c>
      <c r="R388" s="49">
        <v>1.8160328550643993E-9</v>
      </c>
      <c r="S388" s="49">
        <v>5.5963327274465627E-9</v>
      </c>
      <c r="T388" s="49">
        <v>5.6969382324017414E-9</v>
      </c>
      <c r="U388" s="49">
        <v>5.2356100820605133E-9</v>
      </c>
      <c r="V388" s="49">
        <v>4.4082356725721537E-9</v>
      </c>
      <c r="W388" s="49">
        <v>3.0634479174235777E-9</v>
      </c>
      <c r="X388" s="49">
        <v>2.1724591921447483E-9</v>
      </c>
      <c r="Y388" s="49">
        <v>1.5645323771360873E-9</v>
      </c>
      <c r="Z388" s="48">
        <v>7.1618251924510842E-10</v>
      </c>
    </row>
    <row r="389" spans="1:26" x14ac:dyDescent="0.55000000000000004">
      <c r="A389" s="209"/>
      <c r="B389" s="209"/>
      <c r="C389" s="209"/>
      <c r="D389" s="51" t="s">
        <v>408</v>
      </c>
      <c r="E389" s="49">
        <v>6.5746786322828136E-7</v>
      </c>
      <c r="F389" s="49">
        <v>6.5746786322828136E-7</v>
      </c>
      <c r="G389" s="49">
        <v>6.5746786322828136E-7</v>
      </c>
      <c r="H389" s="49">
        <v>6.5746786322828136E-7</v>
      </c>
      <c r="I389" s="49">
        <v>1.5696458371306343E-12</v>
      </c>
      <c r="J389" s="49">
        <v>1.5651848734133729E-12</v>
      </c>
      <c r="K389" s="49">
        <v>5.09284049237791E-15</v>
      </c>
      <c r="L389" s="49">
        <v>9.1855254831961421E-10</v>
      </c>
      <c r="M389" s="49">
        <v>9.9658286636707905E-10</v>
      </c>
      <c r="N389" s="49">
        <v>8.2326410699889135E-10</v>
      </c>
      <c r="O389" s="49">
        <v>5.5990811578150418E-10</v>
      </c>
      <c r="P389" s="49">
        <v>3.2749342621182319E-10</v>
      </c>
      <c r="Q389" s="49">
        <v>2.1668659154284207E-10</v>
      </c>
      <c r="R389" s="49">
        <v>1.470760155366462E-10</v>
      </c>
      <c r="S389" s="49">
        <v>4.5323316528928339E-10</v>
      </c>
      <c r="T389" s="49">
        <v>4.6138095665142554E-10</v>
      </c>
      <c r="U389" s="49">
        <v>4.2401912918345683E-10</v>
      </c>
      <c r="V389" s="49">
        <v>3.5701211927987323E-10</v>
      </c>
      <c r="W389" s="49">
        <v>2.4810108046350239E-10</v>
      </c>
      <c r="X389" s="49">
        <v>1.7594210424418797E-10</v>
      </c>
      <c r="Y389" s="49">
        <v>1.2670761300686561E-10</v>
      </c>
      <c r="Z389" s="48">
        <v>5.8001853344130551E-11</v>
      </c>
    </row>
    <row r="390" spans="1:26" x14ac:dyDescent="0.55000000000000004">
      <c r="A390" s="209"/>
      <c r="B390" s="209"/>
      <c r="C390" s="209"/>
      <c r="D390" s="51" t="s">
        <v>409</v>
      </c>
      <c r="E390" s="49">
        <v>1.4264819847859664E-6</v>
      </c>
      <c r="F390" s="49">
        <v>1.4264819847859664E-6</v>
      </c>
      <c r="G390" s="49">
        <v>1.4264819847859664E-6</v>
      </c>
      <c r="H390" s="49">
        <v>1.4264819847859664E-6</v>
      </c>
      <c r="I390" s="49">
        <v>4.6695335268783864E-12</v>
      </c>
      <c r="J390" s="49">
        <v>4.6606056807155957E-12</v>
      </c>
      <c r="K390" s="49">
        <v>9.6459156810191929E-15</v>
      </c>
      <c r="L390" s="49">
        <v>1.9929470861486321E-9</v>
      </c>
      <c r="M390" s="49">
        <v>2.1622463769387279E-9</v>
      </c>
      <c r="N390" s="49">
        <v>1.7862035287754707E-9</v>
      </c>
      <c r="O390" s="49">
        <v>1.2148104644628874E-9</v>
      </c>
      <c r="P390" s="49">
        <v>7.1054951694999082E-10</v>
      </c>
      <c r="Q390" s="49">
        <v>4.7013631611255804E-10</v>
      </c>
      <c r="R390" s="49">
        <v>3.1910500617774077E-10</v>
      </c>
      <c r="S390" s="49">
        <v>9.833620490864961E-10</v>
      </c>
      <c r="T390" s="49">
        <v>1.0010399893234852E-9</v>
      </c>
      <c r="U390" s="49">
        <v>9.1997751192718125E-10</v>
      </c>
      <c r="V390" s="49">
        <v>7.7459505625474519E-10</v>
      </c>
      <c r="W390" s="49">
        <v>5.3829508859847784E-10</v>
      </c>
      <c r="X390" s="49">
        <v>3.8173461564694878E-10</v>
      </c>
      <c r="Y390" s="49">
        <v>2.7491248986989412E-10</v>
      </c>
      <c r="Z390" s="48">
        <v>1.2584432412154565E-10</v>
      </c>
    </row>
    <row r="391" spans="1:26" x14ac:dyDescent="0.55000000000000004">
      <c r="A391" s="209"/>
      <c r="B391" s="209"/>
      <c r="C391" s="209" t="s">
        <v>44</v>
      </c>
      <c r="D391" s="51" t="s">
        <v>407</v>
      </c>
      <c r="E391" s="49">
        <v>7.8719213228757618E-6</v>
      </c>
      <c r="F391" s="49">
        <v>7.8719213228757618E-6</v>
      </c>
      <c r="G391" s="49">
        <v>5.1167488598692455E-6</v>
      </c>
      <c r="H391" s="49">
        <v>5.1167488598692455E-6</v>
      </c>
      <c r="I391" s="49">
        <v>5.9967960589469945E-11</v>
      </c>
      <c r="J391" s="49">
        <v>5.9924864144490864E-11</v>
      </c>
      <c r="K391" s="49">
        <v>4.309637431785143E-14</v>
      </c>
      <c r="L391" s="49">
        <v>7.3553624959149E-9</v>
      </c>
      <c r="M391" s="49">
        <v>7.8641540980169962E-9</v>
      </c>
      <c r="N391" s="49">
        <v>6.5954190585845442E-9</v>
      </c>
      <c r="O391" s="49">
        <v>4.5387589725342935E-9</v>
      </c>
      <c r="P391" s="49">
        <v>2.6803736669350488E-9</v>
      </c>
      <c r="Q391" s="49">
        <v>1.7531329668590942E-9</v>
      </c>
      <c r="R391" s="49">
        <v>1.2608238099418352E-9</v>
      </c>
      <c r="S391" s="49">
        <v>3.6292907052211684E-9</v>
      </c>
      <c r="T391" s="49">
        <v>3.6408120824152765E-9</v>
      </c>
      <c r="U391" s="49">
        <v>3.3969461586459746E-9</v>
      </c>
      <c r="V391" s="49">
        <v>2.8940319206184578E-9</v>
      </c>
      <c r="W391" s="49">
        <v>2.0305861113144309E-9</v>
      </c>
      <c r="X391" s="49">
        <v>1.4234840329197773E-9</v>
      </c>
      <c r="Y391" s="49">
        <v>1.0862136480719818E-9</v>
      </c>
      <c r="Z391" s="48">
        <v>4.917727646514611E-10</v>
      </c>
    </row>
    <row r="392" spans="1:26" x14ac:dyDescent="0.55000000000000004">
      <c r="A392" s="209"/>
      <c r="B392" s="209"/>
      <c r="C392" s="209"/>
      <c r="D392" s="51" t="s">
        <v>408</v>
      </c>
      <c r="E392" s="49">
        <v>6.3412302979512845E-7</v>
      </c>
      <c r="F392" s="49">
        <v>6.3412302979512845E-7</v>
      </c>
      <c r="G392" s="49">
        <v>4.1217996936683353E-7</v>
      </c>
      <c r="H392" s="49">
        <v>4.1217996936683353E-7</v>
      </c>
      <c r="I392" s="49">
        <v>1.4638094821948849E-12</v>
      </c>
      <c r="J392" s="49">
        <v>1.459521880730524E-12</v>
      </c>
      <c r="K392" s="49">
        <v>4.2876124273151835E-15</v>
      </c>
      <c r="L392" s="49">
        <v>5.9251160674038518E-10</v>
      </c>
      <c r="M392" s="49">
        <v>6.3349734059442116E-10</v>
      </c>
      <c r="N392" s="49">
        <v>5.3129432379416729E-10</v>
      </c>
      <c r="O392" s="49">
        <v>3.6561996406257707E-10</v>
      </c>
      <c r="P392" s="49">
        <v>2.1591763953745975E-10</v>
      </c>
      <c r="Q392" s="49">
        <v>1.4122371692763382E-10</v>
      </c>
      <c r="R392" s="49">
        <v>1.0156572729897089E-10</v>
      </c>
      <c r="S392" s="49">
        <v>2.9235770069426903E-10</v>
      </c>
      <c r="T392" s="49">
        <v>2.9328580583075057E-10</v>
      </c>
      <c r="U392" s="49">
        <v>2.736411737134311E-10</v>
      </c>
      <c r="V392" s="49">
        <v>2.3312889122676946E-10</v>
      </c>
      <c r="W392" s="49">
        <v>1.6357396934656042E-10</v>
      </c>
      <c r="X392" s="49">
        <v>1.1466882998397617E-10</v>
      </c>
      <c r="Y392" s="49">
        <v>8.7499996667725244E-11</v>
      </c>
      <c r="Z392" s="48">
        <v>3.9614780521915643E-11</v>
      </c>
    </row>
    <row r="393" spans="1:26" x14ac:dyDescent="0.55000000000000004">
      <c r="A393" s="209"/>
      <c r="B393" s="209"/>
      <c r="C393" s="209"/>
      <c r="D393" s="51" t="s">
        <v>409</v>
      </c>
      <c r="E393" s="49">
        <v>1.3844847736646502E-6</v>
      </c>
      <c r="F393" s="49">
        <v>1.3844847736646502E-6</v>
      </c>
      <c r="G393" s="49">
        <v>8.9991510288202271E-7</v>
      </c>
      <c r="H393" s="49">
        <v>8.9991510288202271E-7</v>
      </c>
      <c r="I393" s="49">
        <v>4.2657828052763561E-12</v>
      </c>
      <c r="J393" s="49">
        <v>4.2576754357680626E-12</v>
      </c>
      <c r="K393" s="49">
        <v>8.1073720537167776E-15</v>
      </c>
      <c r="L393" s="49">
        <v>1.2936342936743192E-9</v>
      </c>
      <c r="M393" s="49">
        <v>1.3831187025227372E-9</v>
      </c>
      <c r="N393" s="49">
        <v>1.1599782172634976E-9</v>
      </c>
      <c r="O393" s="49">
        <v>7.9826035234202966E-10</v>
      </c>
      <c r="P393" s="49">
        <v>4.7141433169806943E-10</v>
      </c>
      <c r="Q393" s="49">
        <v>3.0833462369251085E-10</v>
      </c>
      <c r="R393" s="49">
        <v>2.2174908710858742E-10</v>
      </c>
      <c r="S393" s="49">
        <v>6.3830639490509179E-10</v>
      </c>
      <c r="T393" s="49">
        <v>6.4033273264941542E-10</v>
      </c>
      <c r="U393" s="49">
        <v>5.9744248458594519E-10</v>
      </c>
      <c r="V393" s="49">
        <v>5.0899176506657193E-10</v>
      </c>
      <c r="W393" s="49">
        <v>3.5713206946823444E-10</v>
      </c>
      <c r="X393" s="49">
        <v>2.5035717308366259E-10</v>
      </c>
      <c r="Y393" s="49">
        <v>1.9103928952290498E-10</v>
      </c>
      <c r="Z393" s="48">
        <v>8.6491197871143003E-11</v>
      </c>
    </row>
    <row r="394" spans="1:26" x14ac:dyDescent="0.55000000000000004">
      <c r="A394" s="209"/>
      <c r="B394" s="209" t="s">
        <v>346</v>
      </c>
      <c r="C394" s="209" t="s">
        <v>406</v>
      </c>
      <c r="D394" s="51" t="s">
        <v>407</v>
      </c>
      <c r="E394" s="49">
        <v>2.0295342452931198E-4</v>
      </c>
      <c r="F394" s="49">
        <v>2.0295342452931198E-4</v>
      </c>
      <c r="G394" s="49">
        <v>2.0295342452931198E-4</v>
      </c>
      <c r="H394" s="49">
        <v>2.0295342452931198E-4</v>
      </c>
      <c r="I394" s="49">
        <v>1.6927663311077139E-9</v>
      </c>
      <c r="J394" s="49">
        <v>1.6914399530677301E-9</v>
      </c>
      <c r="K394" s="49">
        <v>1.2743569264715423E-12</v>
      </c>
      <c r="L394" s="49">
        <v>2.8354752485729241E-7</v>
      </c>
      <c r="M394" s="49">
        <v>3.0763466454969393E-7</v>
      </c>
      <c r="N394" s="49">
        <v>2.5413298375844281E-7</v>
      </c>
      <c r="O394" s="49">
        <v>1.7283775508302695E-7</v>
      </c>
      <c r="P394" s="49">
        <v>1.0109378127497804E-7</v>
      </c>
      <c r="Q394" s="49">
        <v>6.688887512656199E-8</v>
      </c>
      <c r="R394" s="49">
        <v>4.5400821376609983E-8</v>
      </c>
      <c r="S394" s="49">
        <v>1.3990831818616402E-7</v>
      </c>
      <c r="T394" s="49">
        <v>1.4242345581004348E-7</v>
      </c>
      <c r="U394" s="49">
        <v>1.308902520515128E-7</v>
      </c>
      <c r="V394" s="49">
        <v>1.1020589181430381E-7</v>
      </c>
      <c r="W394" s="49">
        <v>7.658619793558943E-8</v>
      </c>
      <c r="X394" s="49">
        <v>5.4311479803618703E-8</v>
      </c>
      <c r="Y394" s="49">
        <v>3.9113309428402176E-8</v>
      </c>
      <c r="Z394" s="48">
        <v>1.7904562981127706E-8</v>
      </c>
    </row>
    <row r="395" spans="1:26" x14ac:dyDescent="0.55000000000000004">
      <c r="A395" s="209"/>
      <c r="B395" s="209"/>
      <c r="C395" s="209"/>
      <c r="D395" s="51" t="s">
        <v>408</v>
      </c>
      <c r="E395" s="49">
        <v>1.6436696580707029E-5</v>
      </c>
      <c r="F395" s="49">
        <v>1.6436696580707029E-5</v>
      </c>
      <c r="G395" s="49">
        <v>1.6436696580707029E-5</v>
      </c>
      <c r="H395" s="49">
        <v>1.6436696580707029E-5</v>
      </c>
      <c r="I395" s="49">
        <v>3.9241145928265845E-11</v>
      </c>
      <c r="J395" s="49">
        <v>3.9129621835334312E-11</v>
      </c>
      <c r="K395" s="49">
        <v>1.2732101230944772E-13</v>
      </c>
      <c r="L395" s="49">
        <v>2.2963813707990351E-8</v>
      </c>
      <c r="M395" s="49">
        <v>2.4914571659176972E-8</v>
      </c>
      <c r="N395" s="49">
        <v>2.058160267497228E-8</v>
      </c>
      <c r="O395" s="49">
        <v>1.3997702894537597E-8</v>
      </c>
      <c r="P395" s="49">
        <v>8.1873356552955766E-9</v>
      </c>
      <c r="Q395" s="49">
        <v>5.4171647885710492E-9</v>
      </c>
      <c r="R395" s="49">
        <v>3.6769003884161537E-9</v>
      </c>
      <c r="S395" s="49">
        <v>1.1330829132232081E-8</v>
      </c>
      <c r="T395" s="49">
        <v>1.1534523916285635E-8</v>
      </c>
      <c r="U395" s="49">
        <v>1.0600478229586417E-8</v>
      </c>
      <c r="V395" s="49">
        <v>8.925302981996827E-9</v>
      </c>
      <c r="W395" s="49">
        <v>6.2025270115875571E-9</v>
      </c>
      <c r="X395" s="49">
        <v>4.398552606104697E-9</v>
      </c>
      <c r="Y395" s="49">
        <v>3.1676903251716391E-9</v>
      </c>
      <c r="Z395" s="48">
        <v>1.4500463336032634E-9</v>
      </c>
    </row>
    <row r="396" spans="1:26" x14ac:dyDescent="0.55000000000000004">
      <c r="A396" s="209"/>
      <c r="B396" s="209"/>
      <c r="C396" s="209"/>
      <c r="D396" s="51" t="s">
        <v>409</v>
      </c>
      <c r="E396" s="49">
        <v>3.5662049619649154E-5</v>
      </c>
      <c r="F396" s="49">
        <v>3.5662049619649154E-5</v>
      </c>
      <c r="G396" s="49">
        <v>3.5662049619649154E-5</v>
      </c>
      <c r="H396" s="49">
        <v>3.5662049619649154E-5</v>
      </c>
      <c r="I396" s="49">
        <v>1.1673833817195964E-10</v>
      </c>
      <c r="J396" s="49">
        <v>1.1651514201788988E-10</v>
      </c>
      <c r="K396" s="49">
        <v>2.4114789202547977E-13</v>
      </c>
      <c r="L396" s="49">
        <v>4.9823677153715783E-8</v>
      </c>
      <c r="M396" s="49">
        <v>5.4056159423468185E-8</v>
      </c>
      <c r="N396" s="49">
        <v>4.4655088219386761E-8</v>
      </c>
      <c r="O396" s="49">
        <v>3.0370261611572181E-8</v>
      </c>
      <c r="P396" s="49">
        <v>1.7763737923749765E-8</v>
      </c>
      <c r="Q396" s="49">
        <v>1.1753407902813948E-8</v>
      </c>
      <c r="R396" s="49">
        <v>7.9776251544435175E-9</v>
      </c>
      <c r="S396" s="49">
        <v>2.4584051227162401E-8</v>
      </c>
      <c r="T396" s="49">
        <v>2.5025999733087125E-8</v>
      </c>
      <c r="U396" s="49">
        <v>2.2999437798179525E-8</v>
      </c>
      <c r="V396" s="49">
        <v>1.9364876406368624E-8</v>
      </c>
      <c r="W396" s="49">
        <v>1.3457377214961946E-8</v>
      </c>
      <c r="X396" s="49">
        <v>9.543365391173717E-9</v>
      </c>
      <c r="Y396" s="49">
        <v>6.8728122467473507E-9</v>
      </c>
      <c r="Z396" s="48">
        <v>3.1461081030386412E-9</v>
      </c>
    </row>
    <row r="397" spans="1:26" x14ac:dyDescent="0.55000000000000004">
      <c r="A397" s="209"/>
      <c r="B397" s="209"/>
      <c r="C397" s="209" t="s">
        <v>44</v>
      </c>
      <c r="D397" s="51" t="s">
        <v>407</v>
      </c>
      <c r="E397" s="49">
        <v>1.9679803307189403E-4</v>
      </c>
      <c r="F397" s="49">
        <v>1.9679803307189403E-4</v>
      </c>
      <c r="G397" s="49">
        <v>1.2791872149673112E-4</v>
      </c>
      <c r="H397" s="49">
        <v>1.2791872149673112E-4</v>
      </c>
      <c r="I397" s="49">
        <v>1.4991990147367481E-9</v>
      </c>
      <c r="J397" s="49">
        <v>1.4981216036122716E-9</v>
      </c>
      <c r="K397" s="49">
        <v>1.0774093579462855E-12</v>
      </c>
      <c r="L397" s="49">
        <v>1.8388406239787249E-7</v>
      </c>
      <c r="M397" s="49">
        <v>1.9660385245042488E-7</v>
      </c>
      <c r="N397" s="49">
        <v>1.6488547646461358E-7</v>
      </c>
      <c r="O397" s="49">
        <v>1.1346897431335732E-7</v>
      </c>
      <c r="P397" s="49">
        <v>6.7009341673376219E-8</v>
      </c>
      <c r="Q397" s="49">
        <v>4.3828324171477351E-8</v>
      </c>
      <c r="R397" s="49">
        <v>3.1520595248545878E-8</v>
      </c>
      <c r="S397" s="49">
        <v>9.0732267630529192E-8</v>
      </c>
      <c r="T397" s="49">
        <v>9.1020302060381909E-8</v>
      </c>
      <c r="U397" s="49">
        <v>8.492365396614935E-8</v>
      </c>
      <c r="V397" s="49">
        <v>7.2350798015461427E-8</v>
      </c>
      <c r="W397" s="49">
        <v>5.0764652782860765E-8</v>
      </c>
      <c r="X397" s="49">
        <v>3.5587100822994422E-8</v>
      </c>
      <c r="Y397" s="49">
        <v>2.7155341201799538E-8</v>
      </c>
      <c r="Z397" s="48">
        <v>1.2294319116286523E-8</v>
      </c>
    </row>
    <row r="398" spans="1:26" x14ac:dyDescent="0.55000000000000004">
      <c r="A398" s="209"/>
      <c r="B398" s="209"/>
      <c r="C398" s="209"/>
      <c r="D398" s="51" t="s">
        <v>408</v>
      </c>
      <c r="E398" s="49">
        <v>1.5853075744878206E-5</v>
      </c>
      <c r="F398" s="49">
        <v>1.5853075744878206E-5</v>
      </c>
      <c r="G398" s="49">
        <v>1.0304499234170835E-5</v>
      </c>
      <c r="H398" s="49">
        <v>1.0304499234170835E-5</v>
      </c>
      <c r="I398" s="49">
        <v>3.6595237054872117E-11</v>
      </c>
      <c r="J398" s="49">
        <v>3.6488047018263093E-11</v>
      </c>
      <c r="K398" s="49">
        <v>1.0719031068287957E-13</v>
      </c>
      <c r="L398" s="49">
        <v>1.4812790168509624E-8</v>
      </c>
      <c r="M398" s="49">
        <v>1.5837433514860524E-8</v>
      </c>
      <c r="N398" s="49">
        <v>1.3282358094854182E-8</v>
      </c>
      <c r="O398" s="49">
        <v>9.1404991015644249E-9</v>
      </c>
      <c r="P398" s="49">
        <v>5.3979409884364915E-9</v>
      </c>
      <c r="Q398" s="49">
        <v>3.5305929231908448E-9</v>
      </c>
      <c r="R398" s="49">
        <v>2.539143182474271E-9</v>
      </c>
      <c r="S398" s="49">
        <v>7.3089425173567227E-9</v>
      </c>
      <c r="T398" s="49">
        <v>7.3321451457687609E-9</v>
      </c>
      <c r="U398" s="49">
        <v>6.8410293428357764E-9</v>
      </c>
      <c r="V398" s="49">
        <v>5.8282222806692356E-9</v>
      </c>
      <c r="W398" s="49">
        <v>4.0893492336640092E-9</v>
      </c>
      <c r="X398" s="49">
        <v>2.8667207495994035E-9</v>
      </c>
      <c r="Y398" s="49">
        <v>2.1874999166931306E-9</v>
      </c>
      <c r="Z398" s="48">
        <v>9.9036951304789074E-10</v>
      </c>
    </row>
    <row r="399" spans="1:26" x14ac:dyDescent="0.55000000000000004">
      <c r="A399" s="209"/>
      <c r="B399" s="209"/>
      <c r="C399" s="209"/>
      <c r="D399" s="51" t="s">
        <v>409</v>
      </c>
      <c r="E399" s="49">
        <v>3.4612119341616247E-5</v>
      </c>
      <c r="F399" s="49">
        <v>3.4612119341616247E-5</v>
      </c>
      <c r="G399" s="49">
        <v>2.2497877572050563E-5</v>
      </c>
      <c r="H399" s="49">
        <v>2.2497877572050563E-5</v>
      </c>
      <c r="I399" s="49">
        <v>1.0664457013190888E-10</v>
      </c>
      <c r="J399" s="49">
        <v>1.0644188589420156E-10</v>
      </c>
      <c r="K399" s="49">
        <v>2.0268430134291943E-13</v>
      </c>
      <c r="L399" s="49">
        <v>3.2340857341857973E-8</v>
      </c>
      <c r="M399" s="49">
        <v>3.457796756306842E-8</v>
      </c>
      <c r="N399" s="49">
        <v>2.8999455431587437E-8</v>
      </c>
      <c r="O399" s="49">
        <v>1.9956508808550738E-8</v>
      </c>
      <c r="P399" s="49">
        <v>1.1785358292451733E-8</v>
      </c>
      <c r="Q399" s="49">
        <v>7.7083655923127667E-9</v>
      </c>
      <c r="R399" s="49">
        <v>5.5437271777146837E-9</v>
      </c>
      <c r="S399" s="49">
        <v>1.5957659872627289E-8</v>
      </c>
      <c r="T399" s="49">
        <v>1.6008318316235382E-8</v>
      </c>
      <c r="U399" s="49">
        <v>1.4936062114648625E-8</v>
      </c>
      <c r="V399" s="49">
        <v>1.2724794126664295E-8</v>
      </c>
      <c r="W399" s="49">
        <v>8.9283017367058593E-9</v>
      </c>
      <c r="X399" s="49">
        <v>6.2589293270915628E-9</v>
      </c>
      <c r="Y399" s="49">
        <v>4.7759822380726232E-9</v>
      </c>
      <c r="Z399" s="48">
        <v>2.162279946778575E-9</v>
      </c>
    </row>
    <row r="400" spans="1:26" x14ac:dyDescent="0.55000000000000004">
      <c r="A400" s="209"/>
      <c r="B400" s="209" t="s">
        <v>347</v>
      </c>
      <c r="C400" s="209" t="s">
        <v>406</v>
      </c>
      <c r="D400" s="51" t="s">
        <v>407</v>
      </c>
      <c r="E400" s="49">
        <v>4.0590684905862396E-4</v>
      </c>
      <c r="F400" s="49">
        <v>4.0590684905862396E-4</v>
      </c>
      <c r="G400" s="49">
        <v>4.0590684905862396E-4</v>
      </c>
      <c r="H400" s="49">
        <v>4.0590684905862396E-4</v>
      </c>
      <c r="I400" s="49">
        <v>3.3855326622154278E-9</v>
      </c>
      <c r="J400" s="49">
        <v>3.3828799061354602E-9</v>
      </c>
      <c r="K400" s="49">
        <v>2.5487138529430845E-12</v>
      </c>
      <c r="L400" s="49">
        <v>5.6709504971458482E-7</v>
      </c>
      <c r="M400" s="49">
        <v>6.1526932909938786E-7</v>
      </c>
      <c r="N400" s="49">
        <v>5.0826596751688562E-7</v>
      </c>
      <c r="O400" s="49">
        <v>3.456755101660539E-7</v>
      </c>
      <c r="P400" s="49">
        <v>2.0218756254995608E-7</v>
      </c>
      <c r="Q400" s="49">
        <v>1.3377775025312398E-7</v>
      </c>
      <c r="R400" s="49">
        <v>9.0801642753219965E-8</v>
      </c>
      <c r="S400" s="49">
        <v>2.7981663637232805E-7</v>
      </c>
      <c r="T400" s="49">
        <v>2.8484691162008696E-7</v>
      </c>
      <c r="U400" s="49">
        <v>2.617805041030256E-7</v>
      </c>
      <c r="V400" s="49">
        <v>2.2041178362860762E-7</v>
      </c>
      <c r="W400" s="49">
        <v>1.5317239587117886E-7</v>
      </c>
      <c r="X400" s="49">
        <v>1.0862295960723741E-7</v>
      </c>
      <c r="Y400" s="49">
        <v>7.8226618856804353E-8</v>
      </c>
      <c r="Z400" s="48">
        <v>3.5809125962255412E-8</v>
      </c>
    </row>
    <row r="401" spans="1:26" x14ac:dyDescent="0.55000000000000004">
      <c r="A401" s="209"/>
      <c r="B401" s="209"/>
      <c r="C401" s="209"/>
      <c r="D401" s="51" t="s">
        <v>408</v>
      </c>
      <c r="E401" s="49">
        <v>3.2873393161414058E-5</v>
      </c>
      <c r="F401" s="49">
        <v>3.2873393161414058E-5</v>
      </c>
      <c r="G401" s="49">
        <v>3.2873393161414058E-5</v>
      </c>
      <c r="H401" s="49">
        <v>3.2873393161414058E-5</v>
      </c>
      <c r="I401" s="49">
        <v>7.8482291856531689E-11</v>
      </c>
      <c r="J401" s="49">
        <v>7.8259243670668624E-11</v>
      </c>
      <c r="K401" s="49">
        <v>2.5464202461889544E-13</v>
      </c>
      <c r="L401" s="49">
        <v>4.5927627415980702E-8</v>
      </c>
      <c r="M401" s="49">
        <v>4.9829143318353943E-8</v>
      </c>
      <c r="N401" s="49">
        <v>4.116320534994456E-8</v>
      </c>
      <c r="O401" s="49">
        <v>2.7995405789075195E-8</v>
      </c>
      <c r="P401" s="49">
        <v>1.6374671310591153E-8</v>
      </c>
      <c r="Q401" s="49">
        <v>1.0834329577142098E-8</v>
      </c>
      <c r="R401" s="49">
        <v>7.3538007768323074E-9</v>
      </c>
      <c r="S401" s="49">
        <v>2.2661658264464162E-8</v>
      </c>
      <c r="T401" s="49">
        <v>2.3069047832571271E-8</v>
      </c>
      <c r="U401" s="49">
        <v>2.1200956459172833E-8</v>
      </c>
      <c r="V401" s="49">
        <v>1.7850605963993654E-8</v>
      </c>
      <c r="W401" s="49">
        <v>1.2405054023175114E-8</v>
      </c>
      <c r="X401" s="49">
        <v>8.797105212209394E-9</v>
      </c>
      <c r="Y401" s="49">
        <v>6.3353806503432782E-9</v>
      </c>
      <c r="Z401" s="48">
        <v>2.9000926672065269E-9</v>
      </c>
    </row>
    <row r="402" spans="1:26" x14ac:dyDescent="0.55000000000000004">
      <c r="A402" s="209"/>
      <c r="B402" s="209"/>
      <c r="C402" s="209"/>
      <c r="D402" s="51" t="s">
        <v>409</v>
      </c>
      <c r="E402" s="49">
        <v>7.1324099239298308E-5</v>
      </c>
      <c r="F402" s="49">
        <v>7.1324099239298308E-5</v>
      </c>
      <c r="G402" s="49">
        <v>7.1324099239298308E-5</v>
      </c>
      <c r="H402" s="49">
        <v>7.1324099239298308E-5</v>
      </c>
      <c r="I402" s="49">
        <v>2.3347667634391929E-10</v>
      </c>
      <c r="J402" s="49">
        <v>2.3303028403577975E-10</v>
      </c>
      <c r="K402" s="49">
        <v>4.8229578405095953E-13</v>
      </c>
      <c r="L402" s="49">
        <v>9.9647354307431567E-8</v>
      </c>
      <c r="M402" s="49">
        <v>1.0811231884693637E-7</v>
      </c>
      <c r="N402" s="49">
        <v>8.9310176438773522E-8</v>
      </c>
      <c r="O402" s="49">
        <v>6.0740523223144363E-8</v>
      </c>
      <c r="P402" s="49">
        <v>3.552747584749953E-8</v>
      </c>
      <c r="Q402" s="49">
        <v>2.3506815805627896E-8</v>
      </c>
      <c r="R402" s="49">
        <v>1.5955250308887035E-8</v>
      </c>
      <c r="S402" s="49">
        <v>4.9168102454324802E-8</v>
      </c>
      <c r="T402" s="49">
        <v>5.0051999466174251E-8</v>
      </c>
      <c r="U402" s="49">
        <v>4.5998875596359049E-8</v>
      </c>
      <c r="V402" s="49">
        <v>3.8729752812737249E-8</v>
      </c>
      <c r="W402" s="49">
        <v>2.6914754429923892E-8</v>
      </c>
      <c r="X402" s="49">
        <v>1.9086730782347434E-8</v>
      </c>
      <c r="Y402" s="49">
        <v>1.3745624493494701E-8</v>
      </c>
      <c r="Z402" s="48">
        <v>6.2922162060772824E-9</v>
      </c>
    </row>
    <row r="403" spans="1:26" x14ac:dyDescent="0.55000000000000004">
      <c r="A403" s="209"/>
      <c r="B403" s="209"/>
      <c r="C403" s="209" t="s">
        <v>44</v>
      </c>
      <c r="D403" s="51" t="s">
        <v>407</v>
      </c>
      <c r="E403" s="49">
        <v>3.9359606614378806E-4</v>
      </c>
      <c r="F403" s="49">
        <v>3.9359606614378806E-4</v>
      </c>
      <c r="G403" s="49">
        <v>2.5583744299346225E-4</v>
      </c>
      <c r="H403" s="49">
        <v>2.5583744299346225E-4</v>
      </c>
      <c r="I403" s="49">
        <v>2.9983980294734963E-9</v>
      </c>
      <c r="J403" s="49">
        <v>2.9962432072245431E-9</v>
      </c>
      <c r="K403" s="49">
        <v>2.154818715892571E-12</v>
      </c>
      <c r="L403" s="49">
        <v>3.6776812479574498E-7</v>
      </c>
      <c r="M403" s="49">
        <v>3.9320770490084976E-7</v>
      </c>
      <c r="N403" s="49">
        <v>3.2977095292922715E-7</v>
      </c>
      <c r="O403" s="49">
        <v>2.2693794862671464E-7</v>
      </c>
      <c r="P403" s="49">
        <v>1.3401868334675244E-7</v>
      </c>
      <c r="Q403" s="49">
        <v>8.7656648342954702E-8</v>
      </c>
      <c r="R403" s="49">
        <v>6.3041190497091757E-8</v>
      </c>
      <c r="S403" s="49">
        <v>1.8146453526105838E-7</v>
      </c>
      <c r="T403" s="49">
        <v>1.8204060412076382E-7</v>
      </c>
      <c r="U403" s="49">
        <v>1.698473079322987E-7</v>
      </c>
      <c r="V403" s="49">
        <v>1.4470159603092285E-7</v>
      </c>
      <c r="W403" s="49">
        <v>1.0152930556572153E-7</v>
      </c>
      <c r="X403" s="49">
        <v>7.1174201645988844E-8</v>
      </c>
      <c r="Y403" s="49">
        <v>5.4310682403599076E-8</v>
      </c>
      <c r="Z403" s="48">
        <v>2.4588638232573046E-8</v>
      </c>
    </row>
    <row r="404" spans="1:26" x14ac:dyDescent="0.55000000000000004">
      <c r="A404" s="209"/>
      <c r="B404" s="209"/>
      <c r="C404" s="209"/>
      <c r="D404" s="51" t="s">
        <v>408</v>
      </c>
      <c r="E404" s="49">
        <v>3.1706151489756413E-5</v>
      </c>
      <c r="F404" s="49">
        <v>3.1706151489756413E-5</v>
      </c>
      <c r="G404" s="49">
        <v>2.0608998468341671E-5</v>
      </c>
      <c r="H404" s="49">
        <v>2.0608998468341671E-5</v>
      </c>
      <c r="I404" s="49">
        <v>7.3190474109744233E-11</v>
      </c>
      <c r="J404" s="49">
        <v>7.2976094036526186E-11</v>
      </c>
      <c r="K404" s="49">
        <v>2.1438062136575913E-13</v>
      </c>
      <c r="L404" s="49">
        <v>2.9625580337019248E-8</v>
      </c>
      <c r="M404" s="49">
        <v>3.1674867029721047E-8</v>
      </c>
      <c r="N404" s="49">
        <v>2.6564716189708363E-8</v>
      </c>
      <c r="O404" s="49">
        <v>1.828099820312885E-8</v>
      </c>
      <c r="P404" s="49">
        <v>1.0795881976872983E-8</v>
      </c>
      <c r="Q404" s="49">
        <v>7.0611858463816895E-9</v>
      </c>
      <c r="R404" s="49">
        <v>5.078286364948542E-9</v>
      </c>
      <c r="S404" s="49">
        <v>1.4617885034713445E-8</v>
      </c>
      <c r="T404" s="49">
        <v>1.4664290291537522E-8</v>
      </c>
      <c r="U404" s="49">
        <v>1.3682058685671553E-8</v>
      </c>
      <c r="V404" s="49">
        <v>1.1656444561338471E-8</v>
      </c>
      <c r="W404" s="49">
        <v>8.1786984673280183E-9</v>
      </c>
      <c r="X404" s="49">
        <v>5.733441499198807E-9</v>
      </c>
      <c r="Y404" s="49">
        <v>4.3749998333862613E-9</v>
      </c>
      <c r="Z404" s="48">
        <v>1.9807390260957815E-9</v>
      </c>
    </row>
    <row r="405" spans="1:26" x14ac:dyDescent="0.55000000000000004">
      <c r="A405" s="209"/>
      <c r="B405" s="209"/>
      <c r="C405" s="209"/>
      <c r="D405" s="51" t="s">
        <v>409</v>
      </c>
      <c r="E405" s="49">
        <v>6.9224238683232494E-5</v>
      </c>
      <c r="F405" s="49">
        <v>6.9224238683232494E-5</v>
      </c>
      <c r="G405" s="49">
        <v>4.4995755144101125E-5</v>
      </c>
      <c r="H405" s="49">
        <v>4.4995755144101125E-5</v>
      </c>
      <c r="I405" s="49">
        <v>2.1328914026381777E-10</v>
      </c>
      <c r="J405" s="49">
        <v>2.1288377178840311E-10</v>
      </c>
      <c r="K405" s="49">
        <v>4.0536860268583886E-13</v>
      </c>
      <c r="L405" s="49">
        <v>6.4681714683715947E-8</v>
      </c>
      <c r="M405" s="49">
        <v>6.9155935126136841E-8</v>
      </c>
      <c r="N405" s="49">
        <v>5.7998910863174874E-8</v>
      </c>
      <c r="O405" s="49">
        <v>3.9913017617101477E-8</v>
      </c>
      <c r="P405" s="49">
        <v>2.3570716584903466E-8</v>
      </c>
      <c r="Q405" s="49">
        <v>1.5416731184625533E-8</v>
      </c>
      <c r="R405" s="49">
        <v>1.1087454355429367E-8</v>
      </c>
      <c r="S405" s="49">
        <v>3.1915319745254577E-8</v>
      </c>
      <c r="T405" s="49">
        <v>3.2016636632470765E-8</v>
      </c>
      <c r="U405" s="49">
        <v>2.9872124229297249E-8</v>
      </c>
      <c r="V405" s="49">
        <v>2.544958825332859E-8</v>
      </c>
      <c r="W405" s="49">
        <v>1.7856603473411719E-8</v>
      </c>
      <c r="X405" s="49">
        <v>1.2517858654183126E-8</v>
      </c>
      <c r="Y405" s="49">
        <v>9.5519644761452464E-9</v>
      </c>
      <c r="Z405" s="48">
        <v>4.3245598935571499E-9</v>
      </c>
    </row>
    <row r="406" spans="1:26" x14ac:dyDescent="0.55000000000000004">
      <c r="A406" s="209"/>
      <c r="B406" s="209" t="s">
        <v>348</v>
      </c>
      <c r="C406" s="209" t="s">
        <v>406</v>
      </c>
      <c r="D406" s="51" t="s">
        <v>407</v>
      </c>
      <c r="E406" s="49">
        <v>0.67989397217319514</v>
      </c>
      <c r="F406" s="49">
        <v>0.67989397217319514</v>
      </c>
      <c r="G406" s="49">
        <v>0.67989397217319514</v>
      </c>
      <c r="H406" s="49">
        <v>0.67989397217319514</v>
      </c>
      <c r="I406" s="49">
        <v>5.6707672092108417E-6</v>
      </c>
      <c r="J406" s="49">
        <v>5.6663238427768954E-6</v>
      </c>
      <c r="K406" s="49">
        <v>4.2690957036796666E-9</v>
      </c>
      <c r="L406" s="49">
        <v>9.4988420827192945E-4</v>
      </c>
      <c r="M406" s="49">
        <v>1.0305761262414748E-3</v>
      </c>
      <c r="N406" s="49">
        <v>8.5134549559078346E-4</v>
      </c>
      <c r="O406" s="49">
        <v>5.7900647952814036E-4</v>
      </c>
      <c r="P406" s="49">
        <v>3.3866416727117648E-4</v>
      </c>
      <c r="Q406" s="49">
        <v>2.2407773167398262E-4</v>
      </c>
      <c r="R406" s="49">
        <v>1.5209275161164341E-4</v>
      </c>
      <c r="S406" s="49">
        <v>4.6869286592364945E-4</v>
      </c>
      <c r="T406" s="49">
        <v>4.771185769636457E-4</v>
      </c>
      <c r="U406" s="49">
        <v>4.3848234437256792E-4</v>
      </c>
      <c r="V406" s="49">
        <v>3.6918973757791776E-4</v>
      </c>
      <c r="W406" s="49">
        <v>2.5656376308422457E-4</v>
      </c>
      <c r="X406" s="49">
        <v>1.8194345734212267E-4</v>
      </c>
      <c r="Y406" s="49">
        <v>1.3102958658514727E-4</v>
      </c>
      <c r="Z406" s="48">
        <v>5.9980285986777823E-5</v>
      </c>
    </row>
    <row r="407" spans="1:26" x14ac:dyDescent="0.55000000000000004">
      <c r="A407" s="209"/>
      <c r="B407" s="209"/>
      <c r="C407" s="209"/>
      <c r="D407" s="51" t="s">
        <v>408</v>
      </c>
      <c r="E407" s="49">
        <v>5.506293354536855E-2</v>
      </c>
      <c r="F407" s="49">
        <v>5.506293354536855E-2</v>
      </c>
      <c r="G407" s="49">
        <v>5.506293354536855E-2</v>
      </c>
      <c r="H407" s="49">
        <v>5.506293354536855E-2</v>
      </c>
      <c r="I407" s="49">
        <v>1.3145783885969059E-7</v>
      </c>
      <c r="J407" s="49">
        <v>1.3108423314836995E-7</v>
      </c>
      <c r="K407" s="49">
        <v>4.2652539123664987E-10</v>
      </c>
      <c r="L407" s="49">
        <v>7.692877592176768E-5</v>
      </c>
      <c r="M407" s="49">
        <v>8.3463815058242846E-5</v>
      </c>
      <c r="N407" s="49">
        <v>6.8948368961157136E-5</v>
      </c>
      <c r="O407" s="49">
        <v>4.689230469670096E-5</v>
      </c>
      <c r="P407" s="49">
        <v>2.7427574445240186E-5</v>
      </c>
      <c r="Q407" s="49">
        <v>1.8147502041713016E-5</v>
      </c>
      <c r="R407" s="49">
        <v>1.2317616301194116E-5</v>
      </c>
      <c r="S407" s="49">
        <v>3.7958277592977472E-5</v>
      </c>
      <c r="T407" s="49">
        <v>3.8640655119556879E-5</v>
      </c>
      <c r="U407" s="49">
        <v>3.5511602069114507E-5</v>
      </c>
      <c r="V407" s="49">
        <v>2.9899764989689368E-5</v>
      </c>
      <c r="W407" s="49">
        <v>2.0778465488818321E-5</v>
      </c>
      <c r="X407" s="49">
        <v>1.4735151230450741E-5</v>
      </c>
      <c r="Y407" s="49">
        <v>1.0611762589324992E-5</v>
      </c>
      <c r="Z407" s="48">
        <v>4.8576552175709321E-6</v>
      </c>
    </row>
    <row r="408" spans="1:26" x14ac:dyDescent="0.55000000000000004">
      <c r="A408" s="209"/>
      <c r="B408" s="209"/>
      <c r="C408" s="209"/>
      <c r="D408" s="51" t="s">
        <v>409</v>
      </c>
      <c r="E408" s="49">
        <v>0.11946786622582466</v>
      </c>
      <c r="F408" s="49">
        <v>0.11946786622582466</v>
      </c>
      <c r="G408" s="49">
        <v>0.11946786622582466</v>
      </c>
      <c r="H408" s="49">
        <v>0.11946786622582466</v>
      </c>
      <c r="I408" s="49">
        <v>3.9107343287606477E-7</v>
      </c>
      <c r="J408" s="49">
        <v>3.9032572575993105E-7</v>
      </c>
      <c r="K408" s="49">
        <v>8.0784543828535728E-10</v>
      </c>
      <c r="L408" s="49">
        <v>1.6690931846494788E-4</v>
      </c>
      <c r="M408" s="49">
        <v>1.8108813406861839E-4</v>
      </c>
      <c r="N408" s="49">
        <v>1.495945455349456E-4</v>
      </c>
      <c r="O408" s="49">
        <v>1.0174037639876679E-4</v>
      </c>
      <c r="P408" s="49">
        <v>5.9508522044561707E-5</v>
      </c>
      <c r="Q408" s="49">
        <v>3.9373916474426721E-5</v>
      </c>
      <c r="R408" s="49">
        <v>2.6725044267385773E-5</v>
      </c>
      <c r="S408" s="49">
        <v>8.2356571610994034E-5</v>
      </c>
      <c r="T408" s="49">
        <v>8.3837099105841864E-5</v>
      </c>
      <c r="U408" s="49">
        <v>7.7048116623901412E-5</v>
      </c>
      <c r="V408" s="49">
        <v>6.4872335961334881E-5</v>
      </c>
      <c r="W408" s="49">
        <v>4.5082213670122509E-5</v>
      </c>
      <c r="X408" s="49">
        <v>3.1970274060431949E-5</v>
      </c>
      <c r="Y408" s="49">
        <v>2.3023921026603623E-5</v>
      </c>
      <c r="Z408" s="48">
        <v>1.0539462145179447E-5</v>
      </c>
    </row>
    <row r="409" spans="1:26" x14ac:dyDescent="0.55000000000000004">
      <c r="A409" s="209"/>
      <c r="B409" s="209"/>
      <c r="C409" s="209" t="s">
        <v>44</v>
      </c>
      <c r="D409" s="51" t="s">
        <v>407</v>
      </c>
      <c r="E409" s="49">
        <v>0.659273410790845</v>
      </c>
      <c r="F409" s="49">
        <v>0.659273410790845</v>
      </c>
      <c r="G409" s="49">
        <v>0.42852771701404929</v>
      </c>
      <c r="H409" s="49">
        <v>0.42852771701404929</v>
      </c>
      <c r="I409" s="49">
        <v>5.022316699368106E-6</v>
      </c>
      <c r="J409" s="49">
        <v>5.0187073721011094E-6</v>
      </c>
      <c r="K409" s="49">
        <v>3.6093213491200566E-9</v>
      </c>
      <c r="L409" s="49">
        <v>6.1601160903287293E-4</v>
      </c>
      <c r="M409" s="49">
        <v>6.5862290570892332E-4</v>
      </c>
      <c r="N409" s="49">
        <v>5.5236634615645559E-4</v>
      </c>
      <c r="O409" s="49">
        <v>3.8012106394974706E-4</v>
      </c>
      <c r="P409" s="49">
        <v>2.2448129460581038E-4</v>
      </c>
      <c r="Q409" s="49">
        <v>1.4682488597444915E-4</v>
      </c>
      <c r="R409" s="49">
        <v>1.0559399408262872E-4</v>
      </c>
      <c r="S409" s="49">
        <v>3.0395309656227281E-4</v>
      </c>
      <c r="T409" s="49">
        <v>3.0491801190227934E-4</v>
      </c>
      <c r="U409" s="49">
        <v>2.8449424078660045E-4</v>
      </c>
      <c r="V409" s="49">
        <v>2.4237517335179575E-4</v>
      </c>
      <c r="W409" s="49">
        <v>1.7006158682258363E-4</v>
      </c>
      <c r="X409" s="49">
        <v>1.1921678775703134E-4</v>
      </c>
      <c r="Y409" s="49">
        <v>9.0970393026028462E-5</v>
      </c>
      <c r="Z409" s="48">
        <v>4.1185969039559864E-5</v>
      </c>
    </row>
    <row r="410" spans="1:26" x14ac:dyDescent="0.55000000000000004">
      <c r="A410" s="209"/>
      <c r="B410" s="209"/>
      <c r="C410" s="209"/>
      <c r="D410" s="51" t="s">
        <v>408</v>
      </c>
      <c r="E410" s="49">
        <v>5.3107803745341998E-2</v>
      </c>
      <c r="F410" s="49">
        <v>5.3107803745341998E-2</v>
      </c>
      <c r="G410" s="49">
        <v>3.4520072434472297E-2</v>
      </c>
      <c r="H410" s="49">
        <v>3.4520072434472297E-2</v>
      </c>
      <c r="I410" s="49">
        <v>1.2259404413382159E-7</v>
      </c>
      <c r="J410" s="49">
        <v>1.2223495751118135E-7</v>
      </c>
      <c r="K410" s="49">
        <v>3.590875407876465E-10</v>
      </c>
      <c r="L410" s="49">
        <v>4.9622847064507241E-5</v>
      </c>
      <c r="M410" s="49">
        <v>5.3055402274782752E-5</v>
      </c>
      <c r="N410" s="49">
        <v>4.4495899617761497E-5</v>
      </c>
      <c r="O410" s="49">
        <v>3.0620671990240832E-5</v>
      </c>
      <c r="P410" s="49">
        <v>1.8083102311262245E-5</v>
      </c>
      <c r="Q410" s="49">
        <v>1.1827486292689326E-5</v>
      </c>
      <c r="R410" s="49">
        <v>8.5061296612888108E-6</v>
      </c>
      <c r="S410" s="49">
        <v>2.4484957433145018E-5</v>
      </c>
      <c r="T410" s="49">
        <v>2.456268623832535E-5</v>
      </c>
      <c r="U410" s="49">
        <v>2.2917448298499845E-5</v>
      </c>
      <c r="V410" s="49">
        <v>1.9524544640241938E-5</v>
      </c>
      <c r="W410" s="49">
        <v>1.3699319932774428E-5</v>
      </c>
      <c r="X410" s="49">
        <v>9.603514511157999E-6</v>
      </c>
      <c r="Y410" s="49">
        <v>7.3281247209219878E-6</v>
      </c>
      <c r="Z410" s="48">
        <v>3.3177378687104346E-6</v>
      </c>
    </row>
    <row r="411" spans="1:26" x14ac:dyDescent="0.55000000000000004">
      <c r="A411" s="209"/>
      <c r="B411" s="209"/>
      <c r="C411" s="209"/>
      <c r="D411" s="51" t="s">
        <v>409</v>
      </c>
      <c r="E411" s="49">
        <v>0.11595059979441442</v>
      </c>
      <c r="F411" s="49">
        <v>0.11595059979441442</v>
      </c>
      <c r="G411" s="49">
        <v>7.5367889866369372E-2</v>
      </c>
      <c r="H411" s="49">
        <v>7.5367889866369372E-2</v>
      </c>
      <c r="I411" s="49">
        <v>3.5725930994189475E-7</v>
      </c>
      <c r="J411" s="49">
        <v>3.565803177455752E-7</v>
      </c>
      <c r="K411" s="49">
        <v>6.7899240949878007E-10</v>
      </c>
      <c r="L411" s="49">
        <v>1.0834187209522419E-4</v>
      </c>
      <c r="M411" s="49">
        <v>1.158361913362792E-4</v>
      </c>
      <c r="N411" s="49">
        <v>9.7148175695817892E-5</v>
      </c>
      <c r="O411" s="49">
        <v>6.6854304508644964E-5</v>
      </c>
      <c r="P411" s="49">
        <v>3.9480950279713312E-5</v>
      </c>
      <c r="Q411" s="49">
        <v>2.5823024734247768E-5</v>
      </c>
      <c r="R411" s="49">
        <v>1.8571486045344186E-5</v>
      </c>
      <c r="S411" s="49">
        <v>5.3458160573301416E-5</v>
      </c>
      <c r="T411" s="49">
        <v>5.362786635938852E-5</v>
      </c>
      <c r="U411" s="49">
        <v>5.0035808084072894E-5</v>
      </c>
      <c r="V411" s="49">
        <v>4.2628060324325388E-5</v>
      </c>
      <c r="W411" s="49">
        <v>2.9909810817964623E-5</v>
      </c>
      <c r="X411" s="49">
        <v>2.0967413245756734E-5</v>
      </c>
      <c r="Y411" s="49">
        <v>1.5999540497543285E-5</v>
      </c>
      <c r="Z411" s="48">
        <v>7.2436378217082249E-6</v>
      </c>
    </row>
    <row r="412" spans="1:26" x14ac:dyDescent="0.55000000000000004">
      <c r="A412" s="209"/>
      <c r="B412" s="209" t="s">
        <v>349</v>
      </c>
      <c r="C412" s="209" t="s">
        <v>406</v>
      </c>
      <c r="D412" s="51" t="s">
        <v>407</v>
      </c>
      <c r="E412" s="49">
        <v>0</v>
      </c>
      <c r="F412" s="49">
        <v>0</v>
      </c>
      <c r="G412" s="49">
        <v>0</v>
      </c>
      <c r="H412" s="49">
        <v>0</v>
      </c>
      <c r="I412" s="49">
        <v>0</v>
      </c>
      <c r="J412" s="49">
        <v>0</v>
      </c>
      <c r="K412" s="49">
        <v>0</v>
      </c>
      <c r="L412" s="49">
        <v>0</v>
      </c>
      <c r="M412" s="49">
        <v>0</v>
      </c>
      <c r="N412" s="49">
        <v>0</v>
      </c>
      <c r="O412" s="49">
        <v>0</v>
      </c>
      <c r="P412" s="49">
        <v>0</v>
      </c>
      <c r="Q412" s="49">
        <v>0</v>
      </c>
      <c r="R412" s="49">
        <v>0</v>
      </c>
      <c r="S412" s="49">
        <v>0</v>
      </c>
      <c r="T412" s="49">
        <v>0</v>
      </c>
      <c r="U412" s="49">
        <v>0</v>
      </c>
      <c r="V412" s="49">
        <v>0</v>
      </c>
      <c r="W412" s="49">
        <v>0</v>
      </c>
      <c r="X412" s="49">
        <v>0</v>
      </c>
      <c r="Y412" s="49">
        <v>0</v>
      </c>
      <c r="Z412" s="48">
        <v>0</v>
      </c>
    </row>
    <row r="413" spans="1:26" x14ac:dyDescent="0.55000000000000004">
      <c r="A413" s="209"/>
      <c r="B413" s="209"/>
      <c r="C413" s="209"/>
      <c r="D413" s="51" t="s">
        <v>408</v>
      </c>
      <c r="E413" s="49">
        <v>0</v>
      </c>
      <c r="F413" s="49">
        <v>0</v>
      </c>
      <c r="G413" s="49">
        <v>0</v>
      </c>
      <c r="H413" s="49">
        <v>0</v>
      </c>
      <c r="I413" s="49">
        <v>0</v>
      </c>
      <c r="J413" s="49">
        <v>0</v>
      </c>
      <c r="K413" s="49">
        <v>0</v>
      </c>
      <c r="L413" s="49">
        <v>0</v>
      </c>
      <c r="M413" s="49">
        <v>0</v>
      </c>
      <c r="N413" s="49">
        <v>0</v>
      </c>
      <c r="O413" s="49">
        <v>0</v>
      </c>
      <c r="P413" s="49">
        <v>0</v>
      </c>
      <c r="Q413" s="49">
        <v>0</v>
      </c>
      <c r="R413" s="49">
        <v>0</v>
      </c>
      <c r="S413" s="49">
        <v>0</v>
      </c>
      <c r="T413" s="49">
        <v>0</v>
      </c>
      <c r="U413" s="49">
        <v>0</v>
      </c>
      <c r="V413" s="49">
        <v>0</v>
      </c>
      <c r="W413" s="49">
        <v>0</v>
      </c>
      <c r="X413" s="49">
        <v>0</v>
      </c>
      <c r="Y413" s="49">
        <v>0</v>
      </c>
      <c r="Z413" s="48">
        <v>0</v>
      </c>
    </row>
    <row r="414" spans="1:26" x14ac:dyDescent="0.55000000000000004">
      <c r="A414" s="209"/>
      <c r="B414" s="209"/>
      <c r="C414" s="209"/>
      <c r="D414" s="51" t="s">
        <v>409</v>
      </c>
      <c r="E414" s="49">
        <v>0</v>
      </c>
      <c r="F414" s="49">
        <v>0</v>
      </c>
      <c r="G414" s="49">
        <v>0</v>
      </c>
      <c r="H414" s="49">
        <v>0</v>
      </c>
      <c r="I414" s="49">
        <v>0</v>
      </c>
      <c r="J414" s="49">
        <v>0</v>
      </c>
      <c r="K414" s="49">
        <v>0</v>
      </c>
      <c r="L414" s="49">
        <v>0</v>
      </c>
      <c r="M414" s="49">
        <v>0</v>
      </c>
      <c r="N414" s="49">
        <v>0</v>
      </c>
      <c r="O414" s="49">
        <v>0</v>
      </c>
      <c r="P414" s="49">
        <v>0</v>
      </c>
      <c r="Q414" s="49">
        <v>0</v>
      </c>
      <c r="R414" s="49">
        <v>0</v>
      </c>
      <c r="S414" s="49">
        <v>0</v>
      </c>
      <c r="T414" s="49">
        <v>0</v>
      </c>
      <c r="U414" s="49">
        <v>0</v>
      </c>
      <c r="V414" s="49">
        <v>0</v>
      </c>
      <c r="W414" s="49">
        <v>0</v>
      </c>
      <c r="X414" s="49">
        <v>0</v>
      </c>
      <c r="Y414" s="49">
        <v>0</v>
      </c>
      <c r="Z414" s="48">
        <v>0</v>
      </c>
    </row>
    <row r="415" spans="1:26" x14ac:dyDescent="0.55000000000000004">
      <c r="A415" s="209"/>
      <c r="B415" s="209"/>
      <c r="C415" s="209" t="s">
        <v>44</v>
      </c>
      <c r="D415" s="51" t="s">
        <v>407</v>
      </c>
      <c r="E415" s="49">
        <v>0</v>
      </c>
      <c r="F415" s="49">
        <v>0</v>
      </c>
      <c r="G415" s="49">
        <v>0</v>
      </c>
      <c r="H415" s="49">
        <v>0</v>
      </c>
      <c r="I415" s="49">
        <v>0</v>
      </c>
      <c r="J415" s="49">
        <v>0</v>
      </c>
      <c r="K415" s="49">
        <v>0</v>
      </c>
      <c r="L415" s="49">
        <v>0</v>
      </c>
      <c r="M415" s="49">
        <v>0</v>
      </c>
      <c r="N415" s="49">
        <v>0</v>
      </c>
      <c r="O415" s="49">
        <v>0</v>
      </c>
      <c r="P415" s="49">
        <v>0</v>
      </c>
      <c r="Q415" s="49">
        <v>0</v>
      </c>
      <c r="R415" s="49">
        <v>0</v>
      </c>
      <c r="S415" s="49">
        <v>0</v>
      </c>
      <c r="T415" s="49">
        <v>0</v>
      </c>
      <c r="U415" s="49">
        <v>0</v>
      </c>
      <c r="V415" s="49">
        <v>0</v>
      </c>
      <c r="W415" s="49">
        <v>0</v>
      </c>
      <c r="X415" s="49">
        <v>0</v>
      </c>
      <c r="Y415" s="49">
        <v>0</v>
      </c>
      <c r="Z415" s="48">
        <v>0</v>
      </c>
    </row>
    <row r="416" spans="1:26" x14ac:dyDescent="0.55000000000000004">
      <c r="A416" s="209"/>
      <c r="B416" s="209"/>
      <c r="C416" s="209"/>
      <c r="D416" s="51" t="s">
        <v>408</v>
      </c>
      <c r="E416" s="49">
        <v>0</v>
      </c>
      <c r="F416" s="49">
        <v>0</v>
      </c>
      <c r="G416" s="49">
        <v>0</v>
      </c>
      <c r="H416" s="49">
        <v>0</v>
      </c>
      <c r="I416" s="49">
        <v>0</v>
      </c>
      <c r="J416" s="49">
        <v>0</v>
      </c>
      <c r="K416" s="49">
        <v>0</v>
      </c>
      <c r="L416" s="49">
        <v>0</v>
      </c>
      <c r="M416" s="49">
        <v>0</v>
      </c>
      <c r="N416" s="49">
        <v>0</v>
      </c>
      <c r="O416" s="49">
        <v>0</v>
      </c>
      <c r="P416" s="49">
        <v>0</v>
      </c>
      <c r="Q416" s="49">
        <v>0</v>
      </c>
      <c r="R416" s="49">
        <v>0</v>
      </c>
      <c r="S416" s="49">
        <v>0</v>
      </c>
      <c r="T416" s="49">
        <v>0</v>
      </c>
      <c r="U416" s="49">
        <v>0</v>
      </c>
      <c r="V416" s="49">
        <v>0</v>
      </c>
      <c r="W416" s="49">
        <v>0</v>
      </c>
      <c r="X416" s="49">
        <v>0</v>
      </c>
      <c r="Y416" s="49">
        <v>0</v>
      </c>
      <c r="Z416" s="48">
        <v>0</v>
      </c>
    </row>
    <row r="417" spans="1:26" x14ac:dyDescent="0.55000000000000004">
      <c r="A417" s="209"/>
      <c r="B417" s="209"/>
      <c r="C417" s="209"/>
      <c r="D417" s="51" t="s">
        <v>409</v>
      </c>
      <c r="E417" s="49">
        <v>0</v>
      </c>
      <c r="F417" s="49">
        <v>0</v>
      </c>
      <c r="G417" s="49">
        <v>0</v>
      </c>
      <c r="H417" s="49">
        <v>0</v>
      </c>
      <c r="I417" s="49">
        <v>0</v>
      </c>
      <c r="J417" s="49">
        <v>0</v>
      </c>
      <c r="K417" s="49">
        <v>0</v>
      </c>
      <c r="L417" s="49">
        <v>0</v>
      </c>
      <c r="M417" s="49">
        <v>0</v>
      </c>
      <c r="N417" s="49">
        <v>0</v>
      </c>
      <c r="O417" s="49">
        <v>0</v>
      </c>
      <c r="P417" s="49">
        <v>0</v>
      </c>
      <c r="Q417" s="49">
        <v>0</v>
      </c>
      <c r="R417" s="49">
        <v>0</v>
      </c>
      <c r="S417" s="49">
        <v>0</v>
      </c>
      <c r="T417" s="49">
        <v>0</v>
      </c>
      <c r="U417" s="49">
        <v>0</v>
      </c>
      <c r="V417" s="49">
        <v>0</v>
      </c>
      <c r="W417" s="49">
        <v>0</v>
      </c>
      <c r="X417" s="49">
        <v>0</v>
      </c>
      <c r="Y417" s="49">
        <v>0</v>
      </c>
      <c r="Z417" s="48">
        <v>0</v>
      </c>
    </row>
    <row r="418" spans="1:26" x14ac:dyDescent="0.55000000000000004">
      <c r="A418" s="209"/>
      <c r="B418" s="209" t="s">
        <v>350</v>
      </c>
      <c r="C418" s="209" t="s">
        <v>406</v>
      </c>
      <c r="D418" s="51" t="s">
        <v>407</v>
      </c>
      <c r="E418" s="49">
        <v>3.2579098472567805E-2</v>
      </c>
      <c r="F418" s="49">
        <v>3.2579098472567805E-2</v>
      </c>
      <c r="G418" s="49">
        <v>3.2579098472567805E-2</v>
      </c>
      <c r="H418" s="49">
        <v>3.2579098472567805E-2</v>
      </c>
      <c r="I418" s="49">
        <v>2.7173131530106576E-7</v>
      </c>
      <c r="J418" s="49">
        <v>2.7151839846619735E-7</v>
      </c>
      <c r="K418" s="49">
        <v>2.0456614562184434E-10</v>
      </c>
      <c r="L418" s="49">
        <v>4.551646642771686E-5</v>
      </c>
      <c r="M418" s="49">
        <v>4.9383054526839605E-5</v>
      </c>
      <c r="N418" s="49">
        <v>4.0794697217824025E-5</v>
      </c>
      <c r="O418" s="49">
        <v>2.77447806347029E-5</v>
      </c>
      <c r="P418" s="49">
        <v>1.6228079239165848E-5</v>
      </c>
      <c r="Q418" s="49">
        <v>1.0737336679691363E-5</v>
      </c>
      <c r="R418" s="49">
        <v>7.2879668514803165E-6</v>
      </c>
      <c r="S418" s="49">
        <v>2.245878277683398E-5</v>
      </c>
      <c r="T418" s="49">
        <v>2.2862525243907232E-5</v>
      </c>
      <c r="U418" s="49">
        <v>2.1011157710569091E-5</v>
      </c>
      <c r="V418" s="49">
        <v>1.7690800783491121E-5</v>
      </c>
      <c r="W418" s="49">
        <v>1.2293999423610493E-5</v>
      </c>
      <c r="X418" s="49">
        <v>8.7183502954758911E-6</v>
      </c>
      <c r="Y418" s="49">
        <v>6.2786639959942596E-6</v>
      </c>
      <c r="Z418" s="48">
        <v>2.8741299725455257E-6</v>
      </c>
    </row>
    <row r="419" spans="1:26" x14ac:dyDescent="0.55000000000000004">
      <c r="A419" s="209"/>
      <c r="B419" s="209"/>
      <c r="C419" s="209"/>
      <c r="D419" s="51" t="s">
        <v>408</v>
      </c>
      <c r="E419" s="49">
        <v>2.6385007186179961E-3</v>
      </c>
      <c r="F419" s="49">
        <v>2.6385007186179961E-3</v>
      </c>
      <c r="G419" s="49">
        <v>2.6385007186179961E-3</v>
      </c>
      <c r="H419" s="49">
        <v>2.6385007186179961E-3</v>
      </c>
      <c r="I419" s="49">
        <v>6.2991849501348752E-9</v>
      </c>
      <c r="J419" s="49">
        <v>6.2812825451170404E-9</v>
      </c>
      <c r="K419" s="49">
        <v>2.0438205500974093E-11</v>
      </c>
      <c r="L419" s="49">
        <v>3.6862661954751512E-6</v>
      </c>
      <c r="M419" s="49">
        <v>3.9994116155893838E-6</v>
      </c>
      <c r="N419" s="49">
        <v>3.3038617693999257E-6</v>
      </c>
      <c r="O419" s="49">
        <v>2.2469812571456485E-6</v>
      </c>
      <c r="P419" s="49">
        <v>1.3142720560663226E-6</v>
      </c>
      <c r="Q419" s="49">
        <v>8.6959037768536775E-7</v>
      </c>
      <c r="R419" s="49">
        <v>5.9023443485050308E-7</v>
      </c>
      <c r="S419" s="49">
        <v>1.8188813464515549E-6</v>
      </c>
      <c r="T419" s="49">
        <v>1.8515794516617516E-6</v>
      </c>
      <c r="U419" s="49">
        <v>1.7016417678043598E-6</v>
      </c>
      <c r="V419" s="49">
        <v>1.4327342611850408E-6</v>
      </c>
      <c r="W419" s="49">
        <v>9.9566064853509277E-7</v>
      </c>
      <c r="X419" s="49">
        <v>7.0607765709495669E-7</v>
      </c>
      <c r="Y419" s="49">
        <v>5.0849348944817739E-7</v>
      </c>
      <c r="Z419" s="48">
        <v>2.3276868770166387E-7</v>
      </c>
    </row>
    <row r="420" spans="1:26" x14ac:dyDescent="0.55000000000000004">
      <c r="A420" s="209"/>
      <c r="B420" s="209"/>
      <c r="C420" s="209"/>
      <c r="D420" s="51" t="s">
        <v>409</v>
      </c>
      <c r="E420" s="49">
        <v>5.7246505151941803E-3</v>
      </c>
      <c r="F420" s="49">
        <v>5.7246505151941803E-3</v>
      </c>
      <c r="G420" s="49">
        <v>5.7246505151941803E-3</v>
      </c>
      <c r="H420" s="49">
        <v>5.7246505151941803E-3</v>
      </c>
      <c r="I420" s="49">
        <v>1.873942173505382E-8</v>
      </c>
      <c r="J420" s="49">
        <v>1.8703593172421771E-8</v>
      </c>
      <c r="K420" s="49">
        <v>3.8710265367390142E-11</v>
      </c>
      <c r="L420" s="49">
        <v>7.9979457751002275E-6</v>
      </c>
      <c r="M420" s="49">
        <v>8.6773649914522316E-6</v>
      </c>
      <c r="N420" s="49">
        <v>7.1682580364170607E-6</v>
      </c>
      <c r="O420" s="49">
        <v>4.875186245197625E-6</v>
      </c>
      <c r="P420" s="49">
        <v>2.8515240302099315E-6</v>
      </c>
      <c r="Q420" s="49">
        <v>1.8867158035992088E-6</v>
      </c>
      <c r="R420" s="49">
        <v>1.2806082779170454E-6</v>
      </c>
      <c r="S420" s="49">
        <v>3.9463548232402433E-6</v>
      </c>
      <c r="T420" s="49">
        <v>4.0172986071538104E-6</v>
      </c>
      <c r="U420" s="49">
        <v>3.6919847525527683E-6</v>
      </c>
      <c r="V420" s="49">
        <v>3.1085467851323232E-6</v>
      </c>
      <c r="W420" s="49">
        <v>2.1602454774317664E-6</v>
      </c>
      <c r="X420" s="49">
        <v>1.5319487294181611E-6</v>
      </c>
      <c r="Y420" s="49">
        <v>1.1032581859091183E-6</v>
      </c>
      <c r="Z420" s="48">
        <v>5.0502900324027784E-7</v>
      </c>
    </row>
    <row r="421" spans="1:26" x14ac:dyDescent="0.55000000000000004">
      <c r="A421" s="209"/>
      <c r="B421" s="209"/>
      <c r="C421" s="209" t="s">
        <v>44</v>
      </c>
      <c r="D421" s="51" t="s">
        <v>407</v>
      </c>
      <c r="E421" s="49">
        <v>3.1591004258865789E-2</v>
      </c>
      <c r="F421" s="49">
        <v>3.1591004258865789E-2</v>
      </c>
      <c r="G421" s="49">
        <v>2.0534152768262762E-2</v>
      </c>
      <c r="H421" s="49">
        <v>2.0534152768262762E-2</v>
      </c>
      <c r="I421" s="49">
        <v>2.406589218406165E-7</v>
      </c>
      <c r="J421" s="49">
        <v>2.4048597041985988E-7</v>
      </c>
      <c r="K421" s="49">
        <v>1.7295113718432749E-10</v>
      </c>
      <c r="L421" s="49">
        <v>2.9517989116418486E-5</v>
      </c>
      <c r="M421" s="49">
        <v>3.1559833414604453E-5</v>
      </c>
      <c r="N421" s="49">
        <v>2.6468241109482092E-5</v>
      </c>
      <c r="O421" s="49">
        <v>1.8214607101651685E-5</v>
      </c>
      <c r="P421" s="49">
        <v>1.0756674572118718E-5</v>
      </c>
      <c r="Q421" s="49">
        <v>7.0355417376264011E-6</v>
      </c>
      <c r="R421" s="49">
        <v>5.0598435522728283E-6</v>
      </c>
      <c r="S421" s="49">
        <v>1.4564797261390702E-5</v>
      </c>
      <c r="T421" s="49">
        <v>1.4611033988242802E-5</v>
      </c>
      <c r="U421" s="49">
        <v>1.3632369552916124E-5</v>
      </c>
      <c r="V421" s="49">
        <v>1.1614111851431945E-5</v>
      </c>
      <c r="W421" s="49">
        <v>8.1489958879687256E-6</v>
      </c>
      <c r="X421" s="49">
        <v>5.7126193596111789E-6</v>
      </c>
      <c r="Y421" s="49">
        <v>4.3591111464188721E-6</v>
      </c>
      <c r="Z421" s="48">
        <v>1.9735455761418945E-6</v>
      </c>
    </row>
    <row r="422" spans="1:26" x14ac:dyDescent="0.55000000000000004">
      <c r="A422" s="209"/>
      <c r="B422" s="209"/>
      <c r="C422" s="209"/>
      <c r="D422" s="51" t="s">
        <v>408</v>
      </c>
      <c r="E422" s="49">
        <v>2.5448149839465742E-3</v>
      </c>
      <c r="F422" s="49">
        <v>2.5448149839465742E-3</v>
      </c>
      <c r="G422" s="49">
        <v>1.6541297395652732E-3</v>
      </c>
      <c r="H422" s="49">
        <v>1.6541297395652732E-3</v>
      </c>
      <c r="I422" s="49">
        <v>5.8744504282333467E-9</v>
      </c>
      <c r="J422" s="49">
        <v>5.8572437476066826E-9</v>
      </c>
      <c r="K422" s="49">
        <v>1.7206724622369242E-11</v>
      </c>
      <c r="L422" s="49">
        <v>2.3778231418000068E-6</v>
      </c>
      <c r="M422" s="49">
        <v>2.5423040149729861E-6</v>
      </c>
      <c r="N422" s="49">
        <v>2.1321505331764667E-6</v>
      </c>
      <c r="O422" s="49">
        <v>1.4672786182786292E-6</v>
      </c>
      <c r="P422" s="49">
        <v>8.6650447716876785E-7</v>
      </c>
      <c r="Q422" s="49">
        <v>5.6674842899521028E-7</v>
      </c>
      <c r="R422" s="49">
        <v>4.0759595936668244E-7</v>
      </c>
      <c r="S422" s="49">
        <v>1.1732679975986877E-6</v>
      </c>
      <c r="T422" s="49">
        <v>1.1769925995245307E-6</v>
      </c>
      <c r="U422" s="49">
        <v>1.0981562352587127E-6</v>
      </c>
      <c r="V422" s="49">
        <v>9.3557538160442878E-7</v>
      </c>
      <c r="W422" s="49">
        <v>6.5644278573391504E-7</v>
      </c>
      <c r="X422" s="49">
        <v>4.6018034832944417E-7</v>
      </c>
      <c r="Y422" s="49">
        <v>3.5114842412716481E-7</v>
      </c>
      <c r="Z422" s="48">
        <v>1.5897906608201271E-7</v>
      </c>
    </row>
    <row r="423" spans="1:26" x14ac:dyDescent="0.55000000000000004">
      <c r="A423" s="209"/>
      <c r="B423" s="209"/>
      <c r="C423" s="209"/>
      <c r="D423" s="51" t="s">
        <v>409</v>
      </c>
      <c r="E423" s="49">
        <v>5.5561104573129483E-3</v>
      </c>
      <c r="F423" s="49">
        <v>5.5561104573129483E-3</v>
      </c>
      <c r="G423" s="49">
        <v>3.6114717972534167E-3</v>
      </c>
      <c r="H423" s="49">
        <v>3.6114717972534167E-3</v>
      </c>
      <c r="I423" s="49">
        <v>1.7119119620424675E-8</v>
      </c>
      <c r="J423" s="49">
        <v>1.7086583733166704E-8</v>
      </c>
      <c r="K423" s="49">
        <v>3.2535897473072135E-11</v>
      </c>
      <c r="L423" s="49">
        <v>5.1915161248017512E-6</v>
      </c>
      <c r="M423" s="49">
        <v>5.5506282430615589E-6</v>
      </c>
      <c r="N423" s="49">
        <v>4.6551375831555739E-6</v>
      </c>
      <c r="O423" s="49">
        <v>3.2035185764926068E-6</v>
      </c>
      <c r="P423" s="49">
        <v>1.8918446398958147E-6</v>
      </c>
      <c r="Q423" s="49">
        <v>1.2373853867060072E-6</v>
      </c>
      <c r="R423" s="49">
        <v>8.8990680520264952E-7</v>
      </c>
      <c r="S423" s="49">
        <v>2.5616033510534962E-6</v>
      </c>
      <c r="T423" s="49">
        <v>2.5697352977136847E-6</v>
      </c>
      <c r="U423" s="49">
        <v>2.3976113709539701E-6</v>
      </c>
      <c r="V423" s="49">
        <v>2.0426475771827862E-6</v>
      </c>
      <c r="W423" s="49">
        <v>1.4332156362847082E-6</v>
      </c>
      <c r="X423" s="49">
        <v>1.0047146302313732E-6</v>
      </c>
      <c r="Y423" s="49">
        <v>7.6666454876660795E-7</v>
      </c>
      <c r="Z423" s="48">
        <v>3.4709998845663074E-7</v>
      </c>
    </row>
    <row r="424" spans="1:26" x14ac:dyDescent="0.55000000000000004">
      <c r="A424" s="209"/>
      <c r="B424" s="209" t="s">
        <v>351</v>
      </c>
      <c r="C424" s="209" t="s">
        <v>406</v>
      </c>
      <c r="D424" s="51" t="s">
        <v>407</v>
      </c>
      <c r="E424" s="49">
        <v>2.0295342452931197E-5</v>
      </c>
      <c r="F424" s="49">
        <v>2.0295342452931197E-5</v>
      </c>
      <c r="G424" s="49">
        <v>2.0295342452931197E-5</v>
      </c>
      <c r="H424" s="49">
        <v>2.0295342452931197E-5</v>
      </c>
      <c r="I424" s="49">
        <v>1.692766331107714E-10</v>
      </c>
      <c r="J424" s="49">
        <v>1.6914399530677299E-10</v>
      </c>
      <c r="K424" s="49">
        <v>1.2743569264715423E-13</v>
      </c>
      <c r="L424" s="49">
        <v>2.8354752485729245E-8</v>
      </c>
      <c r="M424" s="49">
        <v>3.0763466454969393E-8</v>
      </c>
      <c r="N424" s="49">
        <v>2.5413298375844281E-8</v>
      </c>
      <c r="O424" s="49">
        <v>1.7283775508302697E-8</v>
      </c>
      <c r="P424" s="49">
        <v>1.0109378127497804E-8</v>
      </c>
      <c r="Q424" s="49">
        <v>6.6888875126561976E-9</v>
      </c>
      <c r="R424" s="49">
        <v>4.5400821376609974E-9</v>
      </c>
      <c r="S424" s="49">
        <v>1.3990831818616405E-8</v>
      </c>
      <c r="T424" s="49">
        <v>1.424234558100435E-8</v>
      </c>
      <c r="U424" s="49">
        <v>1.3089025205151279E-8</v>
      </c>
      <c r="V424" s="49">
        <v>1.1020589181430379E-8</v>
      </c>
      <c r="W424" s="49">
        <v>7.658619793558942E-9</v>
      </c>
      <c r="X424" s="49">
        <v>5.4311479803618695E-9</v>
      </c>
      <c r="Y424" s="49">
        <v>3.9113309428402173E-9</v>
      </c>
      <c r="Z424" s="48">
        <v>1.7904562981127708E-9</v>
      </c>
    </row>
    <row r="425" spans="1:26" x14ac:dyDescent="0.55000000000000004">
      <c r="A425" s="209"/>
      <c r="B425" s="209"/>
      <c r="C425" s="209"/>
      <c r="D425" s="51" t="s">
        <v>408</v>
      </c>
      <c r="E425" s="49">
        <v>1.643669658070703E-6</v>
      </c>
      <c r="F425" s="49">
        <v>1.643669658070703E-6</v>
      </c>
      <c r="G425" s="49">
        <v>1.643669658070703E-6</v>
      </c>
      <c r="H425" s="49">
        <v>1.643669658070703E-6</v>
      </c>
      <c r="I425" s="49">
        <v>3.9241145928265845E-12</v>
      </c>
      <c r="J425" s="49">
        <v>3.912962183533431E-12</v>
      </c>
      <c r="K425" s="49">
        <v>1.2732101230944771E-14</v>
      </c>
      <c r="L425" s="49">
        <v>2.296381370799035E-9</v>
      </c>
      <c r="M425" s="49">
        <v>2.491457165917697E-9</v>
      </c>
      <c r="N425" s="49">
        <v>2.0581602674972278E-9</v>
      </c>
      <c r="O425" s="49">
        <v>1.3997702894537602E-9</v>
      </c>
      <c r="P425" s="49">
        <v>8.1873356552955781E-10</v>
      </c>
      <c r="Q425" s="49">
        <v>5.4171647885710502E-10</v>
      </c>
      <c r="R425" s="49">
        <v>3.6769003884161536E-10</v>
      </c>
      <c r="S425" s="49">
        <v>1.133082913223208E-9</v>
      </c>
      <c r="T425" s="49">
        <v>1.1534523916285636E-9</v>
      </c>
      <c r="U425" s="49">
        <v>1.0600478229586417E-9</v>
      </c>
      <c r="V425" s="49">
        <v>8.9253029819968266E-10</v>
      </c>
      <c r="W425" s="49">
        <v>6.2025270115875589E-10</v>
      </c>
      <c r="X425" s="49">
        <v>4.3985526061046984E-10</v>
      </c>
      <c r="Y425" s="49">
        <v>3.1676903251716391E-10</v>
      </c>
      <c r="Z425" s="48">
        <v>1.4500463336032636E-10</v>
      </c>
    </row>
    <row r="426" spans="1:26" x14ac:dyDescent="0.55000000000000004">
      <c r="A426" s="209"/>
      <c r="B426" s="209"/>
      <c r="C426" s="209"/>
      <c r="D426" s="51" t="s">
        <v>409</v>
      </c>
      <c r="E426" s="49">
        <v>3.5662049619649153E-6</v>
      </c>
      <c r="F426" s="49">
        <v>3.5662049619649153E-6</v>
      </c>
      <c r="G426" s="49">
        <v>3.5662049619649153E-6</v>
      </c>
      <c r="H426" s="49">
        <v>3.5662049619649153E-6</v>
      </c>
      <c r="I426" s="49">
        <v>1.1673833817195964E-11</v>
      </c>
      <c r="J426" s="49">
        <v>1.1651514201788986E-11</v>
      </c>
      <c r="K426" s="49">
        <v>2.4114789202547977E-14</v>
      </c>
      <c r="L426" s="49">
        <v>4.9823677153715793E-9</v>
      </c>
      <c r="M426" s="49">
        <v>5.4056159423468188E-9</v>
      </c>
      <c r="N426" s="49">
        <v>4.465508821938676E-9</v>
      </c>
      <c r="O426" s="49">
        <v>3.0370261611572179E-9</v>
      </c>
      <c r="P426" s="49">
        <v>1.7763737923749764E-9</v>
      </c>
      <c r="Q426" s="49">
        <v>1.1753407902813946E-9</v>
      </c>
      <c r="R426" s="49">
        <v>7.9776251544435158E-10</v>
      </c>
      <c r="S426" s="49">
        <v>2.45840512271624E-9</v>
      </c>
      <c r="T426" s="49">
        <v>2.5025999733087126E-9</v>
      </c>
      <c r="U426" s="49">
        <v>2.2999437798179525E-9</v>
      </c>
      <c r="V426" s="49">
        <v>1.9364876406368625E-9</v>
      </c>
      <c r="W426" s="49">
        <v>1.3457377214961945E-9</v>
      </c>
      <c r="X426" s="49">
        <v>9.5433653911737174E-10</v>
      </c>
      <c r="Y426" s="49">
        <v>6.8728122467473491E-10</v>
      </c>
      <c r="Z426" s="48">
        <v>3.1461081030386408E-10</v>
      </c>
    </row>
    <row r="427" spans="1:26" x14ac:dyDescent="0.55000000000000004">
      <c r="A427" s="209"/>
      <c r="B427" s="209"/>
      <c r="C427" s="209" t="s">
        <v>44</v>
      </c>
      <c r="D427" s="51" t="s">
        <v>407</v>
      </c>
      <c r="E427" s="49">
        <v>1.9679803307189403E-5</v>
      </c>
      <c r="F427" s="49">
        <v>1.9679803307189403E-5</v>
      </c>
      <c r="G427" s="49">
        <v>1.2791872149673112E-5</v>
      </c>
      <c r="H427" s="49">
        <v>1.2791872149673112E-5</v>
      </c>
      <c r="I427" s="49">
        <v>1.4991990147367482E-10</v>
      </c>
      <c r="J427" s="49">
        <v>1.4981216036122714E-10</v>
      </c>
      <c r="K427" s="49">
        <v>1.0774093579462856E-13</v>
      </c>
      <c r="L427" s="49">
        <v>1.8388406239787251E-8</v>
      </c>
      <c r="M427" s="49">
        <v>1.9660385245042491E-8</v>
      </c>
      <c r="N427" s="49">
        <v>1.6488547646461356E-8</v>
      </c>
      <c r="O427" s="49">
        <v>1.1346897431335733E-8</v>
      </c>
      <c r="P427" s="49">
        <v>6.7009341673376234E-9</v>
      </c>
      <c r="Q427" s="49">
        <v>4.3828324171477343E-9</v>
      </c>
      <c r="R427" s="49">
        <v>3.1520595248545881E-9</v>
      </c>
      <c r="S427" s="49">
        <v>9.0732267630529199E-9</v>
      </c>
      <c r="T427" s="49">
        <v>9.1020302060381909E-9</v>
      </c>
      <c r="U427" s="49">
        <v>8.4923653966149369E-9</v>
      </c>
      <c r="V427" s="49">
        <v>7.2350798015461426E-9</v>
      </c>
      <c r="W427" s="49">
        <v>5.0764652782860768E-9</v>
      </c>
      <c r="X427" s="49">
        <v>3.5587100822994425E-9</v>
      </c>
      <c r="Y427" s="49">
        <v>2.7155341201799542E-9</v>
      </c>
      <c r="Z427" s="48">
        <v>1.2294319116286527E-9</v>
      </c>
    </row>
    <row r="428" spans="1:26" x14ac:dyDescent="0.55000000000000004">
      <c r="A428" s="209"/>
      <c r="B428" s="209"/>
      <c r="C428" s="209"/>
      <c r="D428" s="51" t="s">
        <v>408</v>
      </c>
      <c r="E428" s="49">
        <v>1.5853075744878207E-6</v>
      </c>
      <c r="F428" s="49">
        <v>1.5853075744878207E-6</v>
      </c>
      <c r="G428" s="49">
        <v>1.0304499234170835E-6</v>
      </c>
      <c r="H428" s="49">
        <v>1.0304499234170835E-6</v>
      </c>
      <c r="I428" s="49">
        <v>3.6595237054872115E-12</v>
      </c>
      <c r="J428" s="49">
        <v>3.6488047018263088E-12</v>
      </c>
      <c r="K428" s="49">
        <v>1.0719031068287956E-14</v>
      </c>
      <c r="L428" s="49">
        <v>1.4812790168509625E-9</v>
      </c>
      <c r="M428" s="49">
        <v>1.5837433514860527E-9</v>
      </c>
      <c r="N428" s="49">
        <v>1.3282358094854177E-9</v>
      </c>
      <c r="O428" s="49">
        <v>9.1404991015644268E-10</v>
      </c>
      <c r="P428" s="49">
        <v>5.3979409884364919E-10</v>
      </c>
      <c r="Q428" s="49">
        <v>3.5305929231908451E-10</v>
      </c>
      <c r="R428" s="49">
        <v>2.5391431824742712E-10</v>
      </c>
      <c r="S428" s="49">
        <v>7.3089425173567221E-10</v>
      </c>
      <c r="T428" s="49">
        <v>7.3321451457687628E-10</v>
      </c>
      <c r="U428" s="49">
        <v>6.8410293428357752E-10</v>
      </c>
      <c r="V428" s="49">
        <v>5.8282222806692365E-10</v>
      </c>
      <c r="W428" s="49">
        <v>4.0893492336640088E-10</v>
      </c>
      <c r="X428" s="49">
        <v>2.8667207495994036E-10</v>
      </c>
      <c r="Y428" s="49">
        <v>2.1874999166931303E-10</v>
      </c>
      <c r="Z428" s="48">
        <v>9.9036951304789061E-11</v>
      </c>
    </row>
    <row r="429" spans="1:26" x14ac:dyDescent="0.55000000000000004">
      <c r="A429" s="209"/>
      <c r="B429" s="209"/>
      <c r="C429" s="209"/>
      <c r="D429" s="51" t="s">
        <v>409</v>
      </c>
      <c r="E429" s="49">
        <v>3.4612119341616248E-6</v>
      </c>
      <c r="F429" s="49">
        <v>3.4612119341616248E-6</v>
      </c>
      <c r="G429" s="49">
        <v>2.2497877572050561E-6</v>
      </c>
      <c r="H429" s="49">
        <v>2.2497877572050561E-6</v>
      </c>
      <c r="I429" s="49">
        <v>1.0664457013190889E-11</v>
      </c>
      <c r="J429" s="49">
        <v>1.0644188589420156E-11</v>
      </c>
      <c r="K429" s="49">
        <v>2.0268430134291942E-14</v>
      </c>
      <c r="L429" s="49">
        <v>3.2340857341857971E-9</v>
      </c>
      <c r="M429" s="49">
        <v>3.4577967563068423E-9</v>
      </c>
      <c r="N429" s="49">
        <v>2.8999455431587439E-9</v>
      </c>
      <c r="O429" s="49">
        <v>1.995650880855074E-9</v>
      </c>
      <c r="P429" s="49">
        <v>1.1785358292451735E-9</v>
      </c>
      <c r="Q429" s="49">
        <v>7.7083655923127663E-10</v>
      </c>
      <c r="R429" s="49">
        <v>5.5437271777146845E-10</v>
      </c>
      <c r="S429" s="49">
        <v>1.595765987262729E-9</v>
      </c>
      <c r="T429" s="49">
        <v>1.6008318316235378E-9</v>
      </c>
      <c r="U429" s="49">
        <v>1.4936062114648625E-9</v>
      </c>
      <c r="V429" s="49">
        <v>1.2724794126664295E-9</v>
      </c>
      <c r="W429" s="49">
        <v>8.9283017367058588E-10</v>
      </c>
      <c r="X429" s="49">
        <v>6.2589293270915632E-10</v>
      </c>
      <c r="Y429" s="49">
        <v>4.7759822380726226E-10</v>
      </c>
      <c r="Z429" s="48">
        <v>2.1622799467785746E-10</v>
      </c>
    </row>
    <row r="430" spans="1:26" x14ac:dyDescent="0.55000000000000004">
      <c r="A430" s="209"/>
      <c r="B430" s="209" t="s">
        <v>352</v>
      </c>
      <c r="C430" s="209" t="s">
        <v>406</v>
      </c>
      <c r="D430" s="51" t="s">
        <v>407</v>
      </c>
      <c r="E430" s="49">
        <v>0</v>
      </c>
      <c r="F430" s="49">
        <v>0</v>
      </c>
      <c r="G430" s="49">
        <v>0</v>
      </c>
      <c r="H430" s="49">
        <v>0</v>
      </c>
      <c r="I430" s="49">
        <v>0</v>
      </c>
      <c r="J430" s="49">
        <v>0</v>
      </c>
      <c r="K430" s="49">
        <v>0</v>
      </c>
      <c r="L430" s="49">
        <v>0</v>
      </c>
      <c r="M430" s="49">
        <v>0</v>
      </c>
      <c r="N430" s="49">
        <v>0</v>
      </c>
      <c r="O430" s="49">
        <v>0</v>
      </c>
      <c r="P430" s="49">
        <v>0</v>
      </c>
      <c r="Q430" s="49">
        <v>0</v>
      </c>
      <c r="R430" s="49">
        <v>0</v>
      </c>
      <c r="S430" s="49">
        <v>0</v>
      </c>
      <c r="T430" s="49">
        <v>0</v>
      </c>
      <c r="U430" s="49">
        <v>0</v>
      </c>
      <c r="V430" s="49">
        <v>0</v>
      </c>
      <c r="W430" s="49">
        <v>0</v>
      </c>
      <c r="X430" s="49">
        <v>0</v>
      </c>
      <c r="Y430" s="49">
        <v>0</v>
      </c>
      <c r="Z430" s="48">
        <v>0</v>
      </c>
    </row>
    <row r="431" spans="1:26" x14ac:dyDescent="0.55000000000000004">
      <c r="A431" s="209"/>
      <c r="B431" s="209"/>
      <c r="C431" s="209"/>
      <c r="D431" s="51" t="s">
        <v>408</v>
      </c>
      <c r="E431" s="49">
        <v>0</v>
      </c>
      <c r="F431" s="49">
        <v>0</v>
      </c>
      <c r="G431" s="49">
        <v>0</v>
      </c>
      <c r="H431" s="49">
        <v>0</v>
      </c>
      <c r="I431" s="49">
        <v>0</v>
      </c>
      <c r="J431" s="49">
        <v>0</v>
      </c>
      <c r="K431" s="49">
        <v>0</v>
      </c>
      <c r="L431" s="49">
        <v>0</v>
      </c>
      <c r="M431" s="49">
        <v>0</v>
      </c>
      <c r="N431" s="49">
        <v>0</v>
      </c>
      <c r="O431" s="49">
        <v>0</v>
      </c>
      <c r="P431" s="49">
        <v>0</v>
      </c>
      <c r="Q431" s="49">
        <v>0</v>
      </c>
      <c r="R431" s="49">
        <v>0</v>
      </c>
      <c r="S431" s="49">
        <v>0</v>
      </c>
      <c r="T431" s="49">
        <v>0</v>
      </c>
      <c r="U431" s="49">
        <v>0</v>
      </c>
      <c r="V431" s="49">
        <v>0</v>
      </c>
      <c r="W431" s="49">
        <v>0</v>
      </c>
      <c r="X431" s="49">
        <v>0</v>
      </c>
      <c r="Y431" s="49">
        <v>0</v>
      </c>
      <c r="Z431" s="48">
        <v>0</v>
      </c>
    </row>
    <row r="432" spans="1:26" x14ac:dyDescent="0.55000000000000004">
      <c r="A432" s="209"/>
      <c r="B432" s="209"/>
      <c r="C432" s="209"/>
      <c r="D432" s="51" t="s">
        <v>409</v>
      </c>
      <c r="E432" s="49">
        <v>0</v>
      </c>
      <c r="F432" s="49">
        <v>0</v>
      </c>
      <c r="G432" s="49">
        <v>0</v>
      </c>
      <c r="H432" s="49">
        <v>0</v>
      </c>
      <c r="I432" s="49">
        <v>0</v>
      </c>
      <c r="J432" s="49">
        <v>0</v>
      </c>
      <c r="K432" s="49">
        <v>0</v>
      </c>
      <c r="L432" s="49">
        <v>0</v>
      </c>
      <c r="M432" s="49">
        <v>0</v>
      </c>
      <c r="N432" s="49">
        <v>0</v>
      </c>
      <c r="O432" s="49">
        <v>0</v>
      </c>
      <c r="P432" s="49">
        <v>0</v>
      </c>
      <c r="Q432" s="49">
        <v>0</v>
      </c>
      <c r="R432" s="49">
        <v>0</v>
      </c>
      <c r="S432" s="49">
        <v>0</v>
      </c>
      <c r="T432" s="49">
        <v>0</v>
      </c>
      <c r="U432" s="49">
        <v>0</v>
      </c>
      <c r="V432" s="49">
        <v>0</v>
      </c>
      <c r="W432" s="49">
        <v>0</v>
      </c>
      <c r="X432" s="49">
        <v>0</v>
      </c>
      <c r="Y432" s="49">
        <v>0</v>
      </c>
      <c r="Z432" s="48">
        <v>0</v>
      </c>
    </row>
    <row r="433" spans="1:26" x14ac:dyDescent="0.55000000000000004">
      <c r="A433" s="209"/>
      <c r="B433" s="209"/>
      <c r="C433" s="209" t="s">
        <v>44</v>
      </c>
      <c r="D433" s="51" t="s">
        <v>407</v>
      </c>
      <c r="E433" s="49">
        <v>0</v>
      </c>
      <c r="F433" s="49">
        <v>0</v>
      </c>
      <c r="G433" s="49">
        <v>0</v>
      </c>
      <c r="H433" s="49">
        <v>0</v>
      </c>
      <c r="I433" s="49">
        <v>0</v>
      </c>
      <c r="J433" s="49">
        <v>0</v>
      </c>
      <c r="K433" s="49">
        <v>0</v>
      </c>
      <c r="L433" s="49">
        <v>0</v>
      </c>
      <c r="M433" s="49">
        <v>0</v>
      </c>
      <c r="N433" s="49">
        <v>0</v>
      </c>
      <c r="O433" s="49">
        <v>0</v>
      </c>
      <c r="P433" s="49">
        <v>0</v>
      </c>
      <c r="Q433" s="49">
        <v>0</v>
      </c>
      <c r="R433" s="49">
        <v>0</v>
      </c>
      <c r="S433" s="49">
        <v>0</v>
      </c>
      <c r="T433" s="49">
        <v>0</v>
      </c>
      <c r="U433" s="49">
        <v>0</v>
      </c>
      <c r="V433" s="49">
        <v>0</v>
      </c>
      <c r="W433" s="49">
        <v>0</v>
      </c>
      <c r="X433" s="49">
        <v>0</v>
      </c>
      <c r="Y433" s="49">
        <v>0</v>
      </c>
      <c r="Z433" s="48">
        <v>0</v>
      </c>
    </row>
    <row r="434" spans="1:26" x14ac:dyDescent="0.55000000000000004">
      <c r="A434" s="209"/>
      <c r="B434" s="209"/>
      <c r="C434" s="209"/>
      <c r="D434" s="51" t="s">
        <v>408</v>
      </c>
      <c r="E434" s="49">
        <v>0</v>
      </c>
      <c r="F434" s="49">
        <v>0</v>
      </c>
      <c r="G434" s="49">
        <v>0</v>
      </c>
      <c r="H434" s="49">
        <v>0</v>
      </c>
      <c r="I434" s="49">
        <v>0</v>
      </c>
      <c r="J434" s="49">
        <v>0</v>
      </c>
      <c r="K434" s="49">
        <v>0</v>
      </c>
      <c r="L434" s="49">
        <v>0</v>
      </c>
      <c r="M434" s="49">
        <v>0</v>
      </c>
      <c r="N434" s="49">
        <v>0</v>
      </c>
      <c r="O434" s="49">
        <v>0</v>
      </c>
      <c r="P434" s="49">
        <v>0</v>
      </c>
      <c r="Q434" s="49">
        <v>0</v>
      </c>
      <c r="R434" s="49">
        <v>0</v>
      </c>
      <c r="S434" s="49">
        <v>0</v>
      </c>
      <c r="T434" s="49">
        <v>0</v>
      </c>
      <c r="U434" s="49">
        <v>0</v>
      </c>
      <c r="V434" s="49">
        <v>0</v>
      </c>
      <c r="W434" s="49">
        <v>0</v>
      </c>
      <c r="X434" s="49">
        <v>0</v>
      </c>
      <c r="Y434" s="49">
        <v>0</v>
      </c>
      <c r="Z434" s="48">
        <v>0</v>
      </c>
    </row>
    <row r="435" spans="1:26" x14ac:dyDescent="0.55000000000000004">
      <c r="A435" s="209"/>
      <c r="B435" s="209"/>
      <c r="C435" s="209"/>
      <c r="D435" s="51" t="s">
        <v>409</v>
      </c>
      <c r="E435" s="49">
        <v>0</v>
      </c>
      <c r="F435" s="49">
        <v>0</v>
      </c>
      <c r="G435" s="49">
        <v>0</v>
      </c>
      <c r="H435" s="49">
        <v>0</v>
      </c>
      <c r="I435" s="49">
        <v>0</v>
      </c>
      <c r="J435" s="49">
        <v>0</v>
      </c>
      <c r="K435" s="49">
        <v>0</v>
      </c>
      <c r="L435" s="49">
        <v>0</v>
      </c>
      <c r="M435" s="49">
        <v>0</v>
      </c>
      <c r="N435" s="49">
        <v>0</v>
      </c>
      <c r="O435" s="49">
        <v>0</v>
      </c>
      <c r="P435" s="49">
        <v>0</v>
      </c>
      <c r="Q435" s="49">
        <v>0</v>
      </c>
      <c r="R435" s="49">
        <v>0</v>
      </c>
      <c r="S435" s="49">
        <v>0</v>
      </c>
      <c r="T435" s="49">
        <v>0</v>
      </c>
      <c r="U435" s="49">
        <v>0</v>
      </c>
      <c r="V435" s="49">
        <v>0</v>
      </c>
      <c r="W435" s="49">
        <v>0</v>
      </c>
      <c r="X435" s="49">
        <v>0</v>
      </c>
      <c r="Y435" s="49">
        <v>0</v>
      </c>
      <c r="Z435" s="48">
        <v>0</v>
      </c>
    </row>
    <row r="436" spans="1:26" x14ac:dyDescent="0.55000000000000004">
      <c r="A436" s="209"/>
      <c r="B436" s="209" t="s">
        <v>353</v>
      </c>
      <c r="C436" s="209" t="s">
        <v>406</v>
      </c>
      <c r="D436" s="51" t="s">
        <v>407</v>
      </c>
      <c r="E436" s="49">
        <v>0</v>
      </c>
      <c r="F436" s="49">
        <v>0</v>
      </c>
      <c r="G436" s="49">
        <v>0</v>
      </c>
      <c r="H436" s="49">
        <v>0</v>
      </c>
      <c r="I436" s="49">
        <v>0</v>
      </c>
      <c r="J436" s="49">
        <v>0</v>
      </c>
      <c r="K436" s="49">
        <v>0</v>
      </c>
      <c r="L436" s="49">
        <v>0</v>
      </c>
      <c r="M436" s="49">
        <v>0</v>
      </c>
      <c r="N436" s="49">
        <v>0</v>
      </c>
      <c r="O436" s="49">
        <v>0</v>
      </c>
      <c r="P436" s="49">
        <v>0</v>
      </c>
      <c r="Q436" s="49">
        <v>0</v>
      </c>
      <c r="R436" s="49">
        <v>0</v>
      </c>
      <c r="S436" s="49">
        <v>0</v>
      </c>
      <c r="T436" s="49">
        <v>0</v>
      </c>
      <c r="U436" s="49">
        <v>0</v>
      </c>
      <c r="V436" s="49">
        <v>0</v>
      </c>
      <c r="W436" s="49">
        <v>0</v>
      </c>
      <c r="X436" s="49">
        <v>0</v>
      </c>
      <c r="Y436" s="49">
        <v>0</v>
      </c>
      <c r="Z436" s="48">
        <v>0</v>
      </c>
    </row>
    <row r="437" spans="1:26" x14ac:dyDescent="0.55000000000000004">
      <c r="A437" s="209"/>
      <c r="B437" s="209"/>
      <c r="C437" s="209"/>
      <c r="D437" s="51" t="s">
        <v>408</v>
      </c>
      <c r="E437" s="49">
        <v>0</v>
      </c>
      <c r="F437" s="49">
        <v>0</v>
      </c>
      <c r="G437" s="49">
        <v>0</v>
      </c>
      <c r="H437" s="49">
        <v>0</v>
      </c>
      <c r="I437" s="49">
        <v>0</v>
      </c>
      <c r="J437" s="49">
        <v>0</v>
      </c>
      <c r="K437" s="49">
        <v>0</v>
      </c>
      <c r="L437" s="49">
        <v>0</v>
      </c>
      <c r="M437" s="49">
        <v>0</v>
      </c>
      <c r="N437" s="49">
        <v>0</v>
      </c>
      <c r="O437" s="49">
        <v>0</v>
      </c>
      <c r="P437" s="49">
        <v>0</v>
      </c>
      <c r="Q437" s="49">
        <v>0</v>
      </c>
      <c r="R437" s="49">
        <v>0</v>
      </c>
      <c r="S437" s="49">
        <v>0</v>
      </c>
      <c r="T437" s="49">
        <v>0</v>
      </c>
      <c r="U437" s="49">
        <v>0</v>
      </c>
      <c r="V437" s="49">
        <v>0</v>
      </c>
      <c r="W437" s="49">
        <v>0</v>
      </c>
      <c r="X437" s="49">
        <v>0</v>
      </c>
      <c r="Y437" s="49">
        <v>0</v>
      </c>
      <c r="Z437" s="48">
        <v>0</v>
      </c>
    </row>
    <row r="438" spans="1:26" x14ac:dyDescent="0.55000000000000004">
      <c r="A438" s="209"/>
      <c r="B438" s="209"/>
      <c r="C438" s="209"/>
      <c r="D438" s="51" t="s">
        <v>409</v>
      </c>
      <c r="E438" s="49">
        <v>0</v>
      </c>
      <c r="F438" s="49">
        <v>0</v>
      </c>
      <c r="G438" s="49">
        <v>0</v>
      </c>
      <c r="H438" s="49">
        <v>0</v>
      </c>
      <c r="I438" s="49">
        <v>0</v>
      </c>
      <c r="J438" s="49">
        <v>0</v>
      </c>
      <c r="K438" s="49">
        <v>0</v>
      </c>
      <c r="L438" s="49">
        <v>0</v>
      </c>
      <c r="M438" s="49">
        <v>0</v>
      </c>
      <c r="N438" s="49">
        <v>0</v>
      </c>
      <c r="O438" s="49">
        <v>0</v>
      </c>
      <c r="P438" s="49">
        <v>0</v>
      </c>
      <c r="Q438" s="49">
        <v>0</v>
      </c>
      <c r="R438" s="49">
        <v>0</v>
      </c>
      <c r="S438" s="49">
        <v>0</v>
      </c>
      <c r="T438" s="49">
        <v>0</v>
      </c>
      <c r="U438" s="49">
        <v>0</v>
      </c>
      <c r="V438" s="49">
        <v>0</v>
      </c>
      <c r="W438" s="49">
        <v>0</v>
      </c>
      <c r="X438" s="49">
        <v>0</v>
      </c>
      <c r="Y438" s="49">
        <v>0</v>
      </c>
      <c r="Z438" s="48">
        <v>0</v>
      </c>
    </row>
    <row r="439" spans="1:26" x14ac:dyDescent="0.55000000000000004">
      <c r="A439" s="209"/>
      <c r="B439" s="209"/>
      <c r="C439" s="209" t="s">
        <v>44</v>
      </c>
      <c r="D439" s="51" t="s">
        <v>407</v>
      </c>
      <c r="E439" s="49">
        <v>0</v>
      </c>
      <c r="F439" s="49">
        <v>0</v>
      </c>
      <c r="G439" s="49">
        <v>0</v>
      </c>
      <c r="H439" s="49">
        <v>0</v>
      </c>
      <c r="I439" s="49">
        <v>0</v>
      </c>
      <c r="J439" s="49">
        <v>0</v>
      </c>
      <c r="K439" s="49">
        <v>0</v>
      </c>
      <c r="L439" s="49">
        <v>0</v>
      </c>
      <c r="M439" s="49">
        <v>0</v>
      </c>
      <c r="N439" s="49">
        <v>0</v>
      </c>
      <c r="O439" s="49">
        <v>0</v>
      </c>
      <c r="P439" s="49">
        <v>0</v>
      </c>
      <c r="Q439" s="49">
        <v>0</v>
      </c>
      <c r="R439" s="49">
        <v>0</v>
      </c>
      <c r="S439" s="49">
        <v>0</v>
      </c>
      <c r="T439" s="49">
        <v>0</v>
      </c>
      <c r="U439" s="49">
        <v>0</v>
      </c>
      <c r="V439" s="49">
        <v>0</v>
      </c>
      <c r="W439" s="49">
        <v>0</v>
      </c>
      <c r="X439" s="49">
        <v>0</v>
      </c>
      <c r="Y439" s="49">
        <v>0</v>
      </c>
      <c r="Z439" s="48">
        <v>0</v>
      </c>
    </row>
    <row r="440" spans="1:26" x14ac:dyDescent="0.55000000000000004">
      <c r="A440" s="209"/>
      <c r="B440" s="209"/>
      <c r="C440" s="209"/>
      <c r="D440" s="51" t="s">
        <v>408</v>
      </c>
      <c r="E440" s="49">
        <v>0</v>
      </c>
      <c r="F440" s="49">
        <v>0</v>
      </c>
      <c r="G440" s="49">
        <v>0</v>
      </c>
      <c r="H440" s="49">
        <v>0</v>
      </c>
      <c r="I440" s="49">
        <v>0</v>
      </c>
      <c r="J440" s="49">
        <v>0</v>
      </c>
      <c r="K440" s="49">
        <v>0</v>
      </c>
      <c r="L440" s="49">
        <v>0</v>
      </c>
      <c r="M440" s="49">
        <v>0</v>
      </c>
      <c r="N440" s="49">
        <v>0</v>
      </c>
      <c r="O440" s="49">
        <v>0</v>
      </c>
      <c r="P440" s="49">
        <v>0</v>
      </c>
      <c r="Q440" s="49">
        <v>0</v>
      </c>
      <c r="R440" s="49">
        <v>0</v>
      </c>
      <c r="S440" s="49">
        <v>0</v>
      </c>
      <c r="T440" s="49">
        <v>0</v>
      </c>
      <c r="U440" s="49">
        <v>0</v>
      </c>
      <c r="V440" s="49">
        <v>0</v>
      </c>
      <c r="W440" s="49">
        <v>0</v>
      </c>
      <c r="X440" s="49">
        <v>0</v>
      </c>
      <c r="Y440" s="49">
        <v>0</v>
      </c>
      <c r="Z440" s="48">
        <v>0</v>
      </c>
    </row>
    <row r="441" spans="1:26" x14ac:dyDescent="0.55000000000000004">
      <c r="A441" s="209"/>
      <c r="B441" s="209"/>
      <c r="C441" s="209"/>
      <c r="D441" s="51" t="s">
        <v>409</v>
      </c>
      <c r="E441" s="49">
        <v>0</v>
      </c>
      <c r="F441" s="49">
        <v>0</v>
      </c>
      <c r="G441" s="49">
        <v>0</v>
      </c>
      <c r="H441" s="49">
        <v>0</v>
      </c>
      <c r="I441" s="49">
        <v>0</v>
      </c>
      <c r="J441" s="49">
        <v>0</v>
      </c>
      <c r="K441" s="49">
        <v>0</v>
      </c>
      <c r="L441" s="49">
        <v>0</v>
      </c>
      <c r="M441" s="49">
        <v>0</v>
      </c>
      <c r="N441" s="49">
        <v>0</v>
      </c>
      <c r="O441" s="49">
        <v>0</v>
      </c>
      <c r="P441" s="49">
        <v>0</v>
      </c>
      <c r="Q441" s="49">
        <v>0</v>
      </c>
      <c r="R441" s="49">
        <v>0</v>
      </c>
      <c r="S441" s="49">
        <v>0</v>
      </c>
      <c r="T441" s="49">
        <v>0</v>
      </c>
      <c r="U441" s="49">
        <v>0</v>
      </c>
      <c r="V441" s="49">
        <v>0</v>
      </c>
      <c r="W441" s="49">
        <v>0</v>
      </c>
      <c r="X441" s="49">
        <v>0</v>
      </c>
      <c r="Y441" s="49">
        <v>0</v>
      </c>
      <c r="Z441" s="48">
        <v>0</v>
      </c>
    </row>
    <row r="442" spans="1:26" x14ac:dyDescent="0.55000000000000004">
      <c r="A442" s="209"/>
      <c r="B442" s="209" t="s">
        <v>354</v>
      </c>
      <c r="C442" s="209" t="s">
        <v>406</v>
      </c>
      <c r="D442" s="51" t="s">
        <v>407</v>
      </c>
      <c r="E442" s="49">
        <v>2.0295342452931198E-4</v>
      </c>
      <c r="F442" s="49">
        <v>2.0295342452931198E-4</v>
      </c>
      <c r="G442" s="49">
        <v>2.0295342452931198E-4</v>
      </c>
      <c r="H442" s="49">
        <v>2.0295342452931198E-4</v>
      </c>
      <c r="I442" s="49">
        <v>1.6927663311077139E-9</v>
      </c>
      <c r="J442" s="49">
        <v>1.6914399530677301E-9</v>
      </c>
      <c r="K442" s="49">
        <v>1.2743569264715423E-12</v>
      </c>
      <c r="L442" s="49">
        <v>2.8354752485729241E-7</v>
      </c>
      <c r="M442" s="49">
        <v>3.0763466454969393E-7</v>
      </c>
      <c r="N442" s="49">
        <v>2.5413298375844281E-7</v>
      </c>
      <c r="O442" s="49">
        <v>1.7283775508302695E-7</v>
      </c>
      <c r="P442" s="49">
        <v>1.0109378127497804E-7</v>
      </c>
      <c r="Q442" s="49">
        <v>6.688887512656199E-8</v>
      </c>
      <c r="R442" s="49">
        <v>4.5400821376609983E-8</v>
      </c>
      <c r="S442" s="49">
        <v>1.3990831818616402E-7</v>
      </c>
      <c r="T442" s="49">
        <v>1.4242345581004348E-7</v>
      </c>
      <c r="U442" s="49">
        <v>1.308902520515128E-7</v>
      </c>
      <c r="V442" s="49">
        <v>1.1020589181430381E-7</v>
      </c>
      <c r="W442" s="49">
        <v>7.658619793558943E-8</v>
      </c>
      <c r="X442" s="49">
        <v>5.4311479803618703E-8</v>
      </c>
      <c r="Y442" s="49">
        <v>3.9113309428402176E-8</v>
      </c>
      <c r="Z442" s="48">
        <v>1.7904562981127706E-8</v>
      </c>
    </row>
    <row r="443" spans="1:26" x14ac:dyDescent="0.55000000000000004">
      <c r="A443" s="209"/>
      <c r="B443" s="209"/>
      <c r="C443" s="209"/>
      <c r="D443" s="51" t="s">
        <v>408</v>
      </c>
      <c r="E443" s="49">
        <v>1.6436696580707029E-5</v>
      </c>
      <c r="F443" s="49">
        <v>1.6436696580707029E-5</v>
      </c>
      <c r="G443" s="49">
        <v>1.6436696580707029E-5</v>
      </c>
      <c r="H443" s="49">
        <v>1.6436696580707029E-5</v>
      </c>
      <c r="I443" s="49">
        <v>3.9241145928265845E-11</v>
      </c>
      <c r="J443" s="49">
        <v>3.9129621835334312E-11</v>
      </c>
      <c r="K443" s="49">
        <v>1.2732101230944772E-13</v>
      </c>
      <c r="L443" s="49">
        <v>2.2963813707990351E-8</v>
      </c>
      <c r="M443" s="49">
        <v>2.4914571659176972E-8</v>
      </c>
      <c r="N443" s="49">
        <v>2.058160267497228E-8</v>
      </c>
      <c r="O443" s="49">
        <v>1.3997702894537597E-8</v>
      </c>
      <c r="P443" s="49">
        <v>8.1873356552955766E-9</v>
      </c>
      <c r="Q443" s="49">
        <v>5.4171647885710492E-9</v>
      </c>
      <c r="R443" s="49">
        <v>3.6769003884161537E-9</v>
      </c>
      <c r="S443" s="49">
        <v>1.1330829132232081E-8</v>
      </c>
      <c r="T443" s="49">
        <v>1.1534523916285635E-8</v>
      </c>
      <c r="U443" s="49">
        <v>1.0600478229586417E-8</v>
      </c>
      <c r="V443" s="49">
        <v>8.925302981996827E-9</v>
      </c>
      <c r="W443" s="49">
        <v>6.2025270115875571E-9</v>
      </c>
      <c r="X443" s="49">
        <v>4.398552606104697E-9</v>
      </c>
      <c r="Y443" s="49">
        <v>3.1676903251716391E-9</v>
      </c>
      <c r="Z443" s="48">
        <v>1.4500463336032634E-9</v>
      </c>
    </row>
    <row r="444" spans="1:26" x14ac:dyDescent="0.55000000000000004">
      <c r="A444" s="209"/>
      <c r="B444" s="209"/>
      <c r="C444" s="209"/>
      <c r="D444" s="51" t="s">
        <v>409</v>
      </c>
      <c r="E444" s="49">
        <v>3.5662049619649154E-5</v>
      </c>
      <c r="F444" s="49">
        <v>3.5662049619649154E-5</v>
      </c>
      <c r="G444" s="49">
        <v>3.5662049619649154E-5</v>
      </c>
      <c r="H444" s="49">
        <v>3.5662049619649154E-5</v>
      </c>
      <c r="I444" s="49">
        <v>1.1673833817195964E-10</v>
      </c>
      <c r="J444" s="49">
        <v>1.1651514201788988E-10</v>
      </c>
      <c r="K444" s="49">
        <v>2.4114789202547977E-13</v>
      </c>
      <c r="L444" s="49">
        <v>4.9823677153715783E-8</v>
      </c>
      <c r="M444" s="49">
        <v>5.4056159423468185E-8</v>
      </c>
      <c r="N444" s="49">
        <v>4.4655088219386761E-8</v>
      </c>
      <c r="O444" s="49">
        <v>3.0370261611572181E-8</v>
      </c>
      <c r="P444" s="49">
        <v>1.7763737923749765E-8</v>
      </c>
      <c r="Q444" s="49">
        <v>1.1753407902813948E-8</v>
      </c>
      <c r="R444" s="49">
        <v>7.9776251544435175E-9</v>
      </c>
      <c r="S444" s="49">
        <v>2.4584051227162401E-8</v>
      </c>
      <c r="T444" s="49">
        <v>2.5025999733087125E-8</v>
      </c>
      <c r="U444" s="49">
        <v>2.2999437798179525E-8</v>
      </c>
      <c r="V444" s="49">
        <v>1.9364876406368624E-8</v>
      </c>
      <c r="W444" s="49">
        <v>1.3457377214961946E-8</v>
      </c>
      <c r="X444" s="49">
        <v>9.543365391173717E-9</v>
      </c>
      <c r="Y444" s="49">
        <v>6.8728122467473507E-9</v>
      </c>
      <c r="Z444" s="48">
        <v>3.1461081030386412E-9</v>
      </c>
    </row>
    <row r="445" spans="1:26" x14ac:dyDescent="0.55000000000000004">
      <c r="A445" s="209"/>
      <c r="B445" s="209"/>
      <c r="C445" s="209" t="s">
        <v>44</v>
      </c>
      <c r="D445" s="51" t="s">
        <v>407</v>
      </c>
      <c r="E445" s="49">
        <v>1.9679803307189403E-4</v>
      </c>
      <c r="F445" s="49">
        <v>1.9679803307189403E-4</v>
      </c>
      <c r="G445" s="49">
        <v>1.2791872149673112E-4</v>
      </c>
      <c r="H445" s="49">
        <v>1.2791872149673112E-4</v>
      </c>
      <c r="I445" s="49">
        <v>1.4991990147367481E-9</v>
      </c>
      <c r="J445" s="49">
        <v>1.4981216036122716E-9</v>
      </c>
      <c r="K445" s="49">
        <v>1.0774093579462855E-12</v>
      </c>
      <c r="L445" s="49">
        <v>1.8388406239787249E-7</v>
      </c>
      <c r="M445" s="49">
        <v>1.9660385245042488E-7</v>
      </c>
      <c r="N445" s="49">
        <v>1.6488547646461358E-7</v>
      </c>
      <c r="O445" s="49">
        <v>1.1346897431335732E-7</v>
      </c>
      <c r="P445" s="49">
        <v>6.7009341673376219E-8</v>
      </c>
      <c r="Q445" s="49">
        <v>4.3828324171477351E-8</v>
      </c>
      <c r="R445" s="49">
        <v>3.1520595248545878E-8</v>
      </c>
      <c r="S445" s="49">
        <v>9.0732267630529192E-8</v>
      </c>
      <c r="T445" s="49">
        <v>9.1020302060381909E-8</v>
      </c>
      <c r="U445" s="49">
        <v>8.492365396614935E-8</v>
      </c>
      <c r="V445" s="49">
        <v>7.2350798015461427E-8</v>
      </c>
      <c r="W445" s="49">
        <v>5.0764652782860765E-8</v>
      </c>
      <c r="X445" s="49">
        <v>3.5587100822994422E-8</v>
      </c>
      <c r="Y445" s="49">
        <v>2.7155341201799538E-8</v>
      </c>
      <c r="Z445" s="48">
        <v>1.2294319116286523E-8</v>
      </c>
    </row>
    <row r="446" spans="1:26" x14ac:dyDescent="0.55000000000000004">
      <c r="A446" s="209"/>
      <c r="B446" s="209"/>
      <c r="C446" s="209"/>
      <c r="D446" s="51" t="s">
        <v>408</v>
      </c>
      <c r="E446" s="49">
        <v>1.5853075744878206E-5</v>
      </c>
      <c r="F446" s="49">
        <v>1.5853075744878206E-5</v>
      </c>
      <c r="G446" s="49">
        <v>1.0304499234170835E-5</v>
      </c>
      <c r="H446" s="49">
        <v>1.0304499234170835E-5</v>
      </c>
      <c r="I446" s="49">
        <v>3.6595237054872117E-11</v>
      </c>
      <c r="J446" s="49">
        <v>3.6488047018263093E-11</v>
      </c>
      <c r="K446" s="49">
        <v>1.0719031068287957E-13</v>
      </c>
      <c r="L446" s="49">
        <v>1.4812790168509624E-8</v>
      </c>
      <c r="M446" s="49">
        <v>1.5837433514860524E-8</v>
      </c>
      <c r="N446" s="49">
        <v>1.3282358094854182E-8</v>
      </c>
      <c r="O446" s="49">
        <v>9.1404991015644249E-9</v>
      </c>
      <c r="P446" s="49">
        <v>5.3979409884364915E-9</v>
      </c>
      <c r="Q446" s="49">
        <v>3.5305929231908448E-9</v>
      </c>
      <c r="R446" s="49">
        <v>2.539143182474271E-9</v>
      </c>
      <c r="S446" s="49">
        <v>7.3089425173567227E-9</v>
      </c>
      <c r="T446" s="49">
        <v>7.3321451457687609E-9</v>
      </c>
      <c r="U446" s="49">
        <v>6.8410293428357764E-9</v>
      </c>
      <c r="V446" s="49">
        <v>5.8282222806692356E-9</v>
      </c>
      <c r="W446" s="49">
        <v>4.0893492336640092E-9</v>
      </c>
      <c r="X446" s="49">
        <v>2.8667207495994035E-9</v>
      </c>
      <c r="Y446" s="49">
        <v>2.1874999166931306E-9</v>
      </c>
      <c r="Z446" s="48">
        <v>9.9036951304789074E-10</v>
      </c>
    </row>
    <row r="447" spans="1:26" x14ac:dyDescent="0.55000000000000004">
      <c r="A447" s="209"/>
      <c r="B447" s="209"/>
      <c r="C447" s="209"/>
      <c r="D447" s="51" t="s">
        <v>409</v>
      </c>
      <c r="E447" s="49">
        <v>3.4612119341616247E-5</v>
      </c>
      <c r="F447" s="49">
        <v>3.4612119341616247E-5</v>
      </c>
      <c r="G447" s="49">
        <v>2.2497877572050563E-5</v>
      </c>
      <c r="H447" s="49">
        <v>2.2497877572050563E-5</v>
      </c>
      <c r="I447" s="49">
        <v>1.0664457013190888E-10</v>
      </c>
      <c r="J447" s="49">
        <v>1.0644188589420156E-10</v>
      </c>
      <c r="K447" s="49">
        <v>2.0268430134291943E-13</v>
      </c>
      <c r="L447" s="49">
        <v>3.2340857341857973E-8</v>
      </c>
      <c r="M447" s="49">
        <v>3.457796756306842E-8</v>
      </c>
      <c r="N447" s="49">
        <v>2.8999455431587437E-8</v>
      </c>
      <c r="O447" s="49">
        <v>1.9956508808550738E-8</v>
      </c>
      <c r="P447" s="49">
        <v>1.1785358292451733E-8</v>
      </c>
      <c r="Q447" s="49">
        <v>7.7083655923127667E-9</v>
      </c>
      <c r="R447" s="49">
        <v>5.5437271777146837E-9</v>
      </c>
      <c r="S447" s="49">
        <v>1.5957659872627289E-8</v>
      </c>
      <c r="T447" s="49">
        <v>1.6008318316235382E-8</v>
      </c>
      <c r="U447" s="49">
        <v>1.4936062114648625E-8</v>
      </c>
      <c r="V447" s="49">
        <v>1.2724794126664295E-8</v>
      </c>
      <c r="W447" s="49">
        <v>8.9283017367058593E-9</v>
      </c>
      <c r="X447" s="49">
        <v>6.2589293270915628E-9</v>
      </c>
      <c r="Y447" s="49">
        <v>4.7759822380726232E-9</v>
      </c>
      <c r="Z447" s="48">
        <v>2.162279946778575E-9</v>
      </c>
    </row>
    <row r="448" spans="1:26" x14ac:dyDescent="0.55000000000000004">
      <c r="A448" s="209"/>
      <c r="B448" s="209" t="s">
        <v>355</v>
      </c>
      <c r="C448" s="209" t="s">
        <v>406</v>
      </c>
      <c r="D448" s="51" t="s">
        <v>407</v>
      </c>
      <c r="E448" s="49">
        <v>0</v>
      </c>
      <c r="F448" s="49">
        <v>0</v>
      </c>
      <c r="G448" s="49">
        <v>0</v>
      </c>
      <c r="H448" s="49">
        <v>0</v>
      </c>
      <c r="I448" s="49">
        <v>0</v>
      </c>
      <c r="J448" s="49">
        <v>0</v>
      </c>
      <c r="K448" s="49">
        <v>0</v>
      </c>
      <c r="L448" s="49">
        <v>0</v>
      </c>
      <c r="M448" s="49">
        <v>0</v>
      </c>
      <c r="N448" s="49">
        <v>0</v>
      </c>
      <c r="O448" s="49">
        <v>0</v>
      </c>
      <c r="P448" s="49">
        <v>0</v>
      </c>
      <c r="Q448" s="49">
        <v>0</v>
      </c>
      <c r="R448" s="49">
        <v>0</v>
      </c>
      <c r="S448" s="49">
        <v>0</v>
      </c>
      <c r="T448" s="49">
        <v>0</v>
      </c>
      <c r="U448" s="49">
        <v>0</v>
      </c>
      <c r="V448" s="49">
        <v>0</v>
      </c>
      <c r="W448" s="49">
        <v>0</v>
      </c>
      <c r="X448" s="49">
        <v>0</v>
      </c>
      <c r="Y448" s="49">
        <v>0</v>
      </c>
      <c r="Z448" s="48">
        <v>0</v>
      </c>
    </row>
    <row r="449" spans="1:26" x14ac:dyDescent="0.55000000000000004">
      <c r="A449" s="209"/>
      <c r="B449" s="209"/>
      <c r="C449" s="209"/>
      <c r="D449" s="51" t="s">
        <v>408</v>
      </c>
      <c r="E449" s="49">
        <v>0</v>
      </c>
      <c r="F449" s="49">
        <v>0</v>
      </c>
      <c r="G449" s="49">
        <v>0</v>
      </c>
      <c r="H449" s="49">
        <v>0</v>
      </c>
      <c r="I449" s="49">
        <v>0</v>
      </c>
      <c r="J449" s="49">
        <v>0</v>
      </c>
      <c r="K449" s="49">
        <v>0</v>
      </c>
      <c r="L449" s="49">
        <v>0</v>
      </c>
      <c r="M449" s="49">
        <v>0</v>
      </c>
      <c r="N449" s="49">
        <v>0</v>
      </c>
      <c r="O449" s="49">
        <v>0</v>
      </c>
      <c r="P449" s="49">
        <v>0</v>
      </c>
      <c r="Q449" s="49">
        <v>0</v>
      </c>
      <c r="R449" s="49">
        <v>0</v>
      </c>
      <c r="S449" s="49">
        <v>0</v>
      </c>
      <c r="T449" s="49">
        <v>0</v>
      </c>
      <c r="U449" s="49">
        <v>0</v>
      </c>
      <c r="V449" s="49">
        <v>0</v>
      </c>
      <c r="W449" s="49">
        <v>0</v>
      </c>
      <c r="X449" s="49">
        <v>0</v>
      </c>
      <c r="Y449" s="49">
        <v>0</v>
      </c>
      <c r="Z449" s="48">
        <v>0</v>
      </c>
    </row>
    <row r="450" spans="1:26" x14ac:dyDescent="0.55000000000000004">
      <c r="A450" s="209"/>
      <c r="B450" s="209"/>
      <c r="C450" s="209"/>
      <c r="D450" s="51" t="s">
        <v>409</v>
      </c>
      <c r="E450" s="49">
        <v>0</v>
      </c>
      <c r="F450" s="49">
        <v>0</v>
      </c>
      <c r="G450" s="49">
        <v>0</v>
      </c>
      <c r="H450" s="49">
        <v>0</v>
      </c>
      <c r="I450" s="49">
        <v>0</v>
      </c>
      <c r="J450" s="49">
        <v>0</v>
      </c>
      <c r="K450" s="49">
        <v>0</v>
      </c>
      <c r="L450" s="49">
        <v>0</v>
      </c>
      <c r="M450" s="49">
        <v>0</v>
      </c>
      <c r="N450" s="49">
        <v>0</v>
      </c>
      <c r="O450" s="49">
        <v>0</v>
      </c>
      <c r="P450" s="49">
        <v>0</v>
      </c>
      <c r="Q450" s="49">
        <v>0</v>
      </c>
      <c r="R450" s="49">
        <v>0</v>
      </c>
      <c r="S450" s="49">
        <v>0</v>
      </c>
      <c r="T450" s="49">
        <v>0</v>
      </c>
      <c r="U450" s="49">
        <v>0</v>
      </c>
      <c r="V450" s="49">
        <v>0</v>
      </c>
      <c r="W450" s="49">
        <v>0</v>
      </c>
      <c r="X450" s="49">
        <v>0</v>
      </c>
      <c r="Y450" s="49">
        <v>0</v>
      </c>
      <c r="Z450" s="48">
        <v>0</v>
      </c>
    </row>
    <row r="451" spans="1:26" x14ac:dyDescent="0.55000000000000004">
      <c r="A451" s="209"/>
      <c r="B451" s="209"/>
      <c r="C451" s="209" t="s">
        <v>44</v>
      </c>
      <c r="D451" s="51" t="s">
        <v>407</v>
      </c>
      <c r="E451" s="49">
        <v>0</v>
      </c>
      <c r="F451" s="49">
        <v>0</v>
      </c>
      <c r="G451" s="49">
        <v>0</v>
      </c>
      <c r="H451" s="49">
        <v>0</v>
      </c>
      <c r="I451" s="49">
        <v>0</v>
      </c>
      <c r="J451" s="49">
        <v>0</v>
      </c>
      <c r="K451" s="49">
        <v>0</v>
      </c>
      <c r="L451" s="49">
        <v>0</v>
      </c>
      <c r="M451" s="49">
        <v>0</v>
      </c>
      <c r="N451" s="49">
        <v>0</v>
      </c>
      <c r="O451" s="49">
        <v>0</v>
      </c>
      <c r="P451" s="49">
        <v>0</v>
      </c>
      <c r="Q451" s="49">
        <v>0</v>
      </c>
      <c r="R451" s="49">
        <v>0</v>
      </c>
      <c r="S451" s="49">
        <v>0</v>
      </c>
      <c r="T451" s="49">
        <v>0</v>
      </c>
      <c r="U451" s="49">
        <v>0</v>
      </c>
      <c r="V451" s="49">
        <v>0</v>
      </c>
      <c r="W451" s="49">
        <v>0</v>
      </c>
      <c r="X451" s="49">
        <v>0</v>
      </c>
      <c r="Y451" s="49">
        <v>0</v>
      </c>
      <c r="Z451" s="48">
        <v>0</v>
      </c>
    </row>
    <row r="452" spans="1:26" x14ac:dyDescent="0.55000000000000004">
      <c r="A452" s="209"/>
      <c r="B452" s="209"/>
      <c r="C452" s="209"/>
      <c r="D452" s="51" t="s">
        <v>408</v>
      </c>
      <c r="E452" s="49">
        <v>0</v>
      </c>
      <c r="F452" s="49">
        <v>0</v>
      </c>
      <c r="G452" s="49">
        <v>0</v>
      </c>
      <c r="H452" s="49">
        <v>0</v>
      </c>
      <c r="I452" s="49">
        <v>0</v>
      </c>
      <c r="J452" s="49">
        <v>0</v>
      </c>
      <c r="K452" s="49">
        <v>0</v>
      </c>
      <c r="L452" s="49">
        <v>0</v>
      </c>
      <c r="M452" s="49">
        <v>0</v>
      </c>
      <c r="N452" s="49">
        <v>0</v>
      </c>
      <c r="O452" s="49">
        <v>0</v>
      </c>
      <c r="P452" s="49">
        <v>0</v>
      </c>
      <c r="Q452" s="49">
        <v>0</v>
      </c>
      <c r="R452" s="49">
        <v>0</v>
      </c>
      <c r="S452" s="49">
        <v>0</v>
      </c>
      <c r="T452" s="49">
        <v>0</v>
      </c>
      <c r="U452" s="49">
        <v>0</v>
      </c>
      <c r="V452" s="49">
        <v>0</v>
      </c>
      <c r="W452" s="49">
        <v>0</v>
      </c>
      <c r="X452" s="49">
        <v>0</v>
      </c>
      <c r="Y452" s="49">
        <v>0</v>
      </c>
      <c r="Z452" s="48">
        <v>0</v>
      </c>
    </row>
    <row r="453" spans="1:26" x14ac:dyDescent="0.55000000000000004">
      <c r="A453" s="209"/>
      <c r="B453" s="209"/>
      <c r="C453" s="209"/>
      <c r="D453" s="51" t="s">
        <v>409</v>
      </c>
      <c r="E453" s="49">
        <v>0</v>
      </c>
      <c r="F453" s="49">
        <v>0</v>
      </c>
      <c r="G453" s="49">
        <v>0</v>
      </c>
      <c r="H453" s="49">
        <v>0</v>
      </c>
      <c r="I453" s="49">
        <v>0</v>
      </c>
      <c r="J453" s="49">
        <v>0</v>
      </c>
      <c r="K453" s="49">
        <v>0</v>
      </c>
      <c r="L453" s="49">
        <v>0</v>
      </c>
      <c r="M453" s="49">
        <v>0</v>
      </c>
      <c r="N453" s="49">
        <v>0</v>
      </c>
      <c r="O453" s="49">
        <v>0</v>
      </c>
      <c r="P453" s="49">
        <v>0</v>
      </c>
      <c r="Q453" s="49">
        <v>0</v>
      </c>
      <c r="R453" s="49">
        <v>0</v>
      </c>
      <c r="S453" s="49">
        <v>0</v>
      </c>
      <c r="T453" s="49">
        <v>0</v>
      </c>
      <c r="U453" s="49">
        <v>0</v>
      </c>
      <c r="V453" s="49">
        <v>0</v>
      </c>
      <c r="W453" s="49">
        <v>0</v>
      </c>
      <c r="X453" s="49">
        <v>0</v>
      </c>
      <c r="Y453" s="49">
        <v>0</v>
      </c>
      <c r="Z453" s="48">
        <v>0</v>
      </c>
    </row>
    <row r="454" spans="1:26" x14ac:dyDescent="0.55000000000000004">
      <c r="A454" s="209"/>
      <c r="B454" s="209" t="s">
        <v>356</v>
      </c>
      <c r="C454" s="209" t="s">
        <v>406</v>
      </c>
      <c r="D454" s="51" t="s">
        <v>407</v>
      </c>
      <c r="E454" s="49">
        <v>0</v>
      </c>
      <c r="F454" s="49">
        <v>0</v>
      </c>
      <c r="G454" s="49">
        <v>0</v>
      </c>
      <c r="H454" s="49">
        <v>0</v>
      </c>
      <c r="I454" s="49">
        <v>0</v>
      </c>
      <c r="J454" s="49">
        <v>0</v>
      </c>
      <c r="K454" s="49">
        <v>0</v>
      </c>
      <c r="L454" s="49">
        <v>0</v>
      </c>
      <c r="M454" s="49">
        <v>0</v>
      </c>
      <c r="N454" s="49">
        <v>0</v>
      </c>
      <c r="O454" s="49">
        <v>0</v>
      </c>
      <c r="P454" s="49">
        <v>0</v>
      </c>
      <c r="Q454" s="49">
        <v>0</v>
      </c>
      <c r="R454" s="49">
        <v>0</v>
      </c>
      <c r="S454" s="49">
        <v>0</v>
      </c>
      <c r="T454" s="49">
        <v>0</v>
      </c>
      <c r="U454" s="49">
        <v>0</v>
      </c>
      <c r="V454" s="49">
        <v>0</v>
      </c>
      <c r="W454" s="49">
        <v>0</v>
      </c>
      <c r="X454" s="49">
        <v>0</v>
      </c>
      <c r="Y454" s="49">
        <v>0</v>
      </c>
      <c r="Z454" s="48">
        <v>0</v>
      </c>
    </row>
    <row r="455" spans="1:26" x14ac:dyDescent="0.55000000000000004">
      <c r="A455" s="209"/>
      <c r="B455" s="209"/>
      <c r="C455" s="209"/>
      <c r="D455" s="51" t="s">
        <v>408</v>
      </c>
      <c r="E455" s="49">
        <v>0</v>
      </c>
      <c r="F455" s="49">
        <v>0</v>
      </c>
      <c r="G455" s="49">
        <v>0</v>
      </c>
      <c r="H455" s="49">
        <v>0</v>
      </c>
      <c r="I455" s="49">
        <v>0</v>
      </c>
      <c r="J455" s="49">
        <v>0</v>
      </c>
      <c r="K455" s="49">
        <v>0</v>
      </c>
      <c r="L455" s="49">
        <v>0</v>
      </c>
      <c r="M455" s="49">
        <v>0</v>
      </c>
      <c r="N455" s="49">
        <v>0</v>
      </c>
      <c r="O455" s="49">
        <v>0</v>
      </c>
      <c r="P455" s="49">
        <v>0</v>
      </c>
      <c r="Q455" s="49">
        <v>0</v>
      </c>
      <c r="R455" s="49">
        <v>0</v>
      </c>
      <c r="S455" s="49">
        <v>0</v>
      </c>
      <c r="T455" s="49">
        <v>0</v>
      </c>
      <c r="U455" s="49">
        <v>0</v>
      </c>
      <c r="V455" s="49">
        <v>0</v>
      </c>
      <c r="W455" s="49">
        <v>0</v>
      </c>
      <c r="X455" s="49">
        <v>0</v>
      </c>
      <c r="Y455" s="49">
        <v>0</v>
      </c>
      <c r="Z455" s="48">
        <v>0</v>
      </c>
    </row>
    <row r="456" spans="1:26" x14ac:dyDescent="0.55000000000000004">
      <c r="A456" s="209"/>
      <c r="B456" s="209"/>
      <c r="C456" s="209"/>
      <c r="D456" s="51" t="s">
        <v>409</v>
      </c>
      <c r="E456" s="49">
        <v>0</v>
      </c>
      <c r="F456" s="49">
        <v>0</v>
      </c>
      <c r="G456" s="49">
        <v>0</v>
      </c>
      <c r="H456" s="49">
        <v>0</v>
      </c>
      <c r="I456" s="49">
        <v>0</v>
      </c>
      <c r="J456" s="49">
        <v>0</v>
      </c>
      <c r="K456" s="49">
        <v>0</v>
      </c>
      <c r="L456" s="49">
        <v>0</v>
      </c>
      <c r="M456" s="49">
        <v>0</v>
      </c>
      <c r="N456" s="49">
        <v>0</v>
      </c>
      <c r="O456" s="49">
        <v>0</v>
      </c>
      <c r="P456" s="49">
        <v>0</v>
      </c>
      <c r="Q456" s="49">
        <v>0</v>
      </c>
      <c r="R456" s="49">
        <v>0</v>
      </c>
      <c r="S456" s="49">
        <v>0</v>
      </c>
      <c r="T456" s="49">
        <v>0</v>
      </c>
      <c r="U456" s="49">
        <v>0</v>
      </c>
      <c r="V456" s="49">
        <v>0</v>
      </c>
      <c r="W456" s="49">
        <v>0</v>
      </c>
      <c r="X456" s="49">
        <v>0</v>
      </c>
      <c r="Y456" s="49">
        <v>0</v>
      </c>
      <c r="Z456" s="48">
        <v>0</v>
      </c>
    </row>
    <row r="457" spans="1:26" x14ac:dyDescent="0.55000000000000004">
      <c r="A457" s="209"/>
      <c r="B457" s="209"/>
      <c r="C457" s="209" t="s">
        <v>44</v>
      </c>
      <c r="D457" s="51" t="s">
        <v>407</v>
      </c>
      <c r="E457" s="49">
        <v>0</v>
      </c>
      <c r="F457" s="49">
        <v>0</v>
      </c>
      <c r="G457" s="49">
        <v>0</v>
      </c>
      <c r="H457" s="49">
        <v>0</v>
      </c>
      <c r="I457" s="49">
        <v>0</v>
      </c>
      <c r="J457" s="49">
        <v>0</v>
      </c>
      <c r="K457" s="49">
        <v>0</v>
      </c>
      <c r="L457" s="49">
        <v>0</v>
      </c>
      <c r="M457" s="49">
        <v>0</v>
      </c>
      <c r="N457" s="49">
        <v>0</v>
      </c>
      <c r="O457" s="49">
        <v>0</v>
      </c>
      <c r="P457" s="49">
        <v>0</v>
      </c>
      <c r="Q457" s="49">
        <v>0</v>
      </c>
      <c r="R457" s="49">
        <v>0</v>
      </c>
      <c r="S457" s="49">
        <v>0</v>
      </c>
      <c r="T457" s="49">
        <v>0</v>
      </c>
      <c r="U457" s="49">
        <v>0</v>
      </c>
      <c r="V457" s="49">
        <v>0</v>
      </c>
      <c r="W457" s="49">
        <v>0</v>
      </c>
      <c r="X457" s="49">
        <v>0</v>
      </c>
      <c r="Y457" s="49">
        <v>0</v>
      </c>
      <c r="Z457" s="48">
        <v>0</v>
      </c>
    </row>
    <row r="458" spans="1:26" x14ac:dyDescent="0.55000000000000004">
      <c r="A458" s="209"/>
      <c r="B458" s="209"/>
      <c r="C458" s="209"/>
      <c r="D458" s="51" t="s">
        <v>408</v>
      </c>
      <c r="E458" s="49">
        <v>0</v>
      </c>
      <c r="F458" s="49">
        <v>0</v>
      </c>
      <c r="G458" s="49">
        <v>0</v>
      </c>
      <c r="H458" s="49">
        <v>0</v>
      </c>
      <c r="I458" s="49">
        <v>0</v>
      </c>
      <c r="J458" s="49">
        <v>0</v>
      </c>
      <c r="K458" s="49">
        <v>0</v>
      </c>
      <c r="L458" s="49">
        <v>0</v>
      </c>
      <c r="M458" s="49">
        <v>0</v>
      </c>
      <c r="N458" s="49">
        <v>0</v>
      </c>
      <c r="O458" s="49">
        <v>0</v>
      </c>
      <c r="P458" s="49">
        <v>0</v>
      </c>
      <c r="Q458" s="49">
        <v>0</v>
      </c>
      <c r="R458" s="49">
        <v>0</v>
      </c>
      <c r="S458" s="49">
        <v>0</v>
      </c>
      <c r="T458" s="49">
        <v>0</v>
      </c>
      <c r="U458" s="49">
        <v>0</v>
      </c>
      <c r="V458" s="49">
        <v>0</v>
      </c>
      <c r="W458" s="49">
        <v>0</v>
      </c>
      <c r="X458" s="49">
        <v>0</v>
      </c>
      <c r="Y458" s="49">
        <v>0</v>
      </c>
      <c r="Z458" s="48">
        <v>0</v>
      </c>
    </row>
    <row r="459" spans="1:26" x14ac:dyDescent="0.55000000000000004">
      <c r="A459" s="209"/>
      <c r="B459" s="209"/>
      <c r="C459" s="209"/>
      <c r="D459" s="51" t="s">
        <v>409</v>
      </c>
      <c r="E459" s="49">
        <v>0</v>
      </c>
      <c r="F459" s="49">
        <v>0</v>
      </c>
      <c r="G459" s="49">
        <v>0</v>
      </c>
      <c r="H459" s="49">
        <v>0</v>
      </c>
      <c r="I459" s="49">
        <v>0</v>
      </c>
      <c r="J459" s="49">
        <v>0</v>
      </c>
      <c r="K459" s="49">
        <v>0</v>
      </c>
      <c r="L459" s="49">
        <v>0</v>
      </c>
      <c r="M459" s="49">
        <v>0</v>
      </c>
      <c r="N459" s="49">
        <v>0</v>
      </c>
      <c r="O459" s="49">
        <v>0</v>
      </c>
      <c r="P459" s="49">
        <v>0</v>
      </c>
      <c r="Q459" s="49">
        <v>0</v>
      </c>
      <c r="R459" s="49">
        <v>0</v>
      </c>
      <c r="S459" s="49">
        <v>0</v>
      </c>
      <c r="T459" s="49">
        <v>0</v>
      </c>
      <c r="U459" s="49">
        <v>0</v>
      </c>
      <c r="V459" s="49">
        <v>0</v>
      </c>
      <c r="W459" s="49">
        <v>0</v>
      </c>
      <c r="X459" s="49">
        <v>0</v>
      </c>
      <c r="Y459" s="49">
        <v>0</v>
      </c>
      <c r="Z459" s="48">
        <v>0</v>
      </c>
    </row>
    <row r="460" spans="1:26" x14ac:dyDescent="0.55000000000000004">
      <c r="A460" s="209"/>
      <c r="B460" s="209" t="s">
        <v>357</v>
      </c>
      <c r="C460" s="209" t="s">
        <v>406</v>
      </c>
      <c r="D460" s="51" t="s">
        <v>407</v>
      </c>
      <c r="E460" s="49">
        <v>3.0443013679396801E-5</v>
      </c>
      <c r="F460" s="49">
        <v>3.0443013679396801E-5</v>
      </c>
      <c r="G460" s="49">
        <v>3.0443013679396801E-5</v>
      </c>
      <c r="H460" s="49">
        <v>3.0443013679396801E-5</v>
      </c>
      <c r="I460" s="49">
        <v>2.5391494966615712E-10</v>
      </c>
      <c r="J460" s="49">
        <v>2.537159929601595E-10</v>
      </c>
      <c r="K460" s="49">
        <v>1.9115353897073137E-13</v>
      </c>
      <c r="L460" s="49">
        <v>4.2532128728593867E-8</v>
      </c>
      <c r="M460" s="49">
        <v>4.6145199682454103E-8</v>
      </c>
      <c r="N460" s="49">
        <v>3.8119947563766428E-8</v>
      </c>
      <c r="O460" s="49">
        <v>2.5925663262454047E-8</v>
      </c>
      <c r="P460" s="49">
        <v>1.5164067191246709E-8</v>
      </c>
      <c r="Q460" s="49">
        <v>1.00333312689843E-8</v>
      </c>
      <c r="R460" s="49">
        <v>6.8101232064914974E-9</v>
      </c>
      <c r="S460" s="49">
        <v>2.0986247727924606E-8</v>
      </c>
      <c r="T460" s="49">
        <v>2.1363518371506527E-8</v>
      </c>
      <c r="U460" s="49">
        <v>1.9633537807726923E-8</v>
      </c>
      <c r="V460" s="49">
        <v>1.653088377214557E-8</v>
      </c>
      <c r="W460" s="49">
        <v>1.1487929690338415E-8</v>
      </c>
      <c r="X460" s="49">
        <v>8.1467219705428055E-9</v>
      </c>
      <c r="Y460" s="49">
        <v>5.8669964142603268E-9</v>
      </c>
      <c r="Z460" s="48">
        <v>2.6856844471691563E-9</v>
      </c>
    </row>
    <row r="461" spans="1:26" x14ac:dyDescent="0.55000000000000004">
      <c r="A461" s="209"/>
      <c r="B461" s="209"/>
      <c r="C461" s="209"/>
      <c r="D461" s="51" t="s">
        <v>408</v>
      </c>
      <c r="E461" s="49">
        <v>2.4655044871060547E-6</v>
      </c>
      <c r="F461" s="49">
        <v>2.4655044871060547E-6</v>
      </c>
      <c r="G461" s="49">
        <v>2.4655044871060547E-6</v>
      </c>
      <c r="H461" s="49">
        <v>2.4655044871060547E-6</v>
      </c>
      <c r="I461" s="49">
        <v>5.8861718892398775E-12</v>
      </c>
      <c r="J461" s="49">
        <v>5.8694432753001478E-12</v>
      </c>
      <c r="K461" s="49">
        <v>1.909815184641716E-14</v>
      </c>
      <c r="L461" s="49">
        <v>3.4445720561985528E-9</v>
      </c>
      <c r="M461" s="49">
        <v>3.7371857488765459E-9</v>
      </c>
      <c r="N461" s="49">
        <v>3.0872404012458427E-9</v>
      </c>
      <c r="O461" s="49">
        <v>2.0996554341806398E-9</v>
      </c>
      <c r="P461" s="49">
        <v>1.2281003482943365E-9</v>
      </c>
      <c r="Q461" s="49">
        <v>8.1257471828565758E-10</v>
      </c>
      <c r="R461" s="49">
        <v>5.5153505826242312E-10</v>
      </c>
      <c r="S461" s="49">
        <v>1.6996243698348124E-9</v>
      </c>
      <c r="T461" s="49">
        <v>1.7301785874428452E-9</v>
      </c>
      <c r="U461" s="49">
        <v>1.5900717344379629E-9</v>
      </c>
      <c r="V461" s="49">
        <v>1.3387954472995243E-9</v>
      </c>
      <c r="W461" s="49">
        <v>9.3037905173813379E-10</v>
      </c>
      <c r="X461" s="49">
        <v>6.5978289091570478E-10</v>
      </c>
      <c r="Y461" s="49">
        <v>4.7515354877574597E-10</v>
      </c>
      <c r="Z461" s="48">
        <v>2.1750695004048955E-10</v>
      </c>
    </row>
    <row r="462" spans="1:26" x14ac:dyDescent="0.55000000000000004">
      <c r="A462" s="209"/>
      <c r="B462" s="209"/>
      <c r="C462" s="209"/>
      <c r="D462" s="51" t="s">
        <v>409</v>
      </c>
      <c r="E462" s="49">
        <v>5.3493074429473736E-6</v>
      </c>
      <c r="F462" s="49">
        <v>5.3493074429473736E-6</v>
      </c>
      <c r="G462" s="49">
        <v>5.3493074429473736E-6</v>
      </c>
      <c r="H462" s="49">
        <v>5.3493074429473736E-6</v>
      </c>
      <c r="I462" s="49">
        <v>1.7510750725793947E-11</v>
      </c>
      <c r="J462" s="49">
        <v>1.7477271302683483E-11</v>
      </c>
      <c r="K462" s="49">
        <v>3.6172183803821971E-14</v>
      </c>
      <c r="L462" s="49">
        <v>7.4735515730573698E-9</v>
      </c>
      <c r="M462" s="49">
        <v>8.1084239135202307E-9</v>
      </c>
      <c r="N462" s="49">
        <v>6.698263232908016E-9</v>
      </c>
      <c r="O462" s="49">
        <v>4.5555392417358279E-9</v>
      </c>
      <c r="P462" s="49">
        <v>2.6645606885624657E-9</v>
      </c>
      <c r="Q462" s="49">
        <v>1.7630111854220924E-9</v>
      </c>
      <c r="R462" s="49">
        <v>1.1966437731665276E-9</v>
      </c>
      <c r="S462" s="49">
        <v>3.6876076840743603E-9</v>
      </c>
      <c r="T462" s="49">
        <v>3.7538999599630691E-9</v>
      </c>
      <c r="U462" s="49">
        <v>3.449915669726929E-9</v>
      </c>
      <c r="V462" s="49">
        <v>2.904731460955294E-9</v>
      </c>
      <c r="W462" s="49">
        <v>2.0186065822442915E-9</v>
      </c>
      <c r="X462" s="49">
        <v>1.4315048086760577E-9</v>
      </c>
      <c r="Y462" s="49">
        <v>1.0309218370121026E-9</v>
      </c>
      <c r="Z462" s="48">
        <v>4.7191621545579622E-10</v>
      </c>
    </row>
    <row r="463" spans="1:26" x14ac:dyDescent="0.55000000000000004">
      <c r="A463" s="209"/>
      <c r="B463" s="209"/>
      <c r="C463" s="209" t="s">
        <v>44</v>
      </c>
      <c r="D463" s="51" t="s">
        <v>407</v>
      </c>
      <c r="E463" s="49">
        <v>2.9519704960784108E-5</v>
      </c>
      <c r="F463" s="49">
        <v>2.9519704960784108E-5</v>
      </c>
      <c r="G463" s="49">
        <v>1.9187808224509672E-5</v>
      </c>
      <c r="H463" s="49">
        <v>1.9187808224509672E-5</v>
      </c>
      <c r="I463" s="49">
        <v>2.2487985221051227E-10</v>
      </c>
      <c r="J463" s="49">
        <v>2.2471824054184075E-10</v>
      </c>
      <c r="K463" s="49">
        <v>1.6161140369194285E-13</v>
      </c>
      <c r="L463" s="49">
        <v>2.7582609359680878E-8</v>
      </c>
      <c r="M463" s="49">
        <v>2.9490577867563739E-8</v>
      </c>
      <c r="N463" s="49">
        <v>2.4732821469692041E-8</v>
      </c>
      <c r="O463" s="49">
        <v>1.7020346147003604E-8</v>
      </c>
      <c r="P463" s="49">
        <v>1.0051401251006435E-8</v>
      </c>
      <c r="Q463" s="49">
        <v>6.5742486257216035E-9</v>
      </c>
      <c r="R463" s="49">
        <v>4.7280892872818827E-9</v>
      </c>
      <c r="S463" s="49">
        <v>1.3609840144579383E-8</v>
      </c>
      <c r="T463" s="49">
        <v>1.3653045309057285E-8</v>
      </c>
      <c r="U463" s="49">
        <v>1.2738548094922404E-8</v>
      </c>
      <c r="V463" s="49">
        <v>1.0852619702319215E-8</v>
      </c>
      <c r="W463" s="49">
        <v>7.6146979174291177E-9</v>
      </c>
      <c r="X463" s="49">
        <v>5.3380651234491654E-9</v>
      </c>
      <c r="Y463" s="49">
        <v>4.0733011802699321E-9</v>
      </c>
      <c r="Z463" s="48">
        <v>1.8441478674429789E-9</v>
      </c>
    </row>
    <row r="464" spans="1:26" x14ac:dyDescent="0.55000000000000004">
      <c r="A464" s="209"/>
      <c r="B464" s="209"/>
      <c r="C464" s="209"/>
      <c r="D464" s="51" t="s">
        <v>408</v>
      </c>
      <c r="E464" s="49">
        <v>2.3779613617317313E-6</v>
      </c>
      <c r="F464" s="49">
        <v>2.3779613617317313E-6</v>
      </c>
      <c r="G464" s="49">
        <v>1.5456748851256253E-6</v>
      </c>
      <c r="H464" s="49">
        <v>1.5456748851256253E-6</v>
      </c>
      <c r="I464" s="49">
        <v>5.4892855582308185E-12</v>
      </c>
      <c r="J464" s="49">
        <v>5.4732070527394644E-12</v>
      </c>
      <c r="K464" s="49">
        <v>1.6078546602431937E-14</v>
      </c>
      <c r="L464" s="49">
        <v>2.2219185252764434E-9</v>
      </c>
      <c r="M464" s="49">
        <v>2.3756150272290791E-9</v>
      </c>
      <c r="N464" s="49">
        <v>1.9923537142281265E-9</v>
      </c>
      <c r="O464" s="49">
        <v>1.3710748652346639E-9</v>
      </c>
      <c r="P464" s="49">
        <v>8.0969114826547378E-10</v>
      </c>
      <c r="Q464" s="49">
        <v>5.2958893847862663E-10</v>
      </c>
      <c r="R464" s="49">
        <v>3.8087147737114073E-10</v>
      </c>
      <c r="S464" s="49">
        <v>1.0963413776035084E-9</v>
      </c>
      <c r="T464" s="49">
        <v>1.0998217718653145E-9</v>
      </c>
      <c r="U464" s="49">
        <v>1.0261544014253662E-9</v>
      </c>
      <c r="V464" s="49">
        <v>8.7423334210038516E-10</v>
      </c>
      <c r="W464" s="49">
        <v>6.1340238504960142E-10</v>
      </c>
      <c r="X464" s="49">
        <v>4.3000811243991051E-10</v>
      </c>
      <c r="Y464" s="49">
        <v>3.2812498750396963E-10</v>
      </c>
      <c r="Z464" s="48">
        <v>1.4855542695718364E-10</v>
      </c>
    </row>
    <row r="465" spans="1:26" x14ac:dyDescent="0.55000000000000004">
      <c r="A465" s="209"/>
      <c r="B465" s="209"/>
      <c r="C465" s="209"/>
      <c r="D465" s="51" t="s">
        <v>409</v>
      </c>
      <c r="E465" s="49">
        <v>5.1918179012424382E-6</v>
      </c>
      <c r="F465" s="49">
        <v>5.1918179012424382E-6</v>
      </c>
      <c r="G465" s="49">
        <v>3.374681635807585E-6</v>
      </c>
      <c r="H465" s="49">
        <v>3.374681635807585E-6</v>
      </c>
      <c r="I465" s="49">
        <v>1.5996685519786334E-11</v>
      </c>
      <c r="J465" s="49">
        <v>1.5966282884130234E-11</v>
      </c>
      <c r="K465" s="49">
        <v>3.0402645201437916E-14</v>
      </c>
      <c r="L465" s="49">
        <v>4.8511286012786967E-9</v>
      </c>
      <c r="M465" s="49">
        <v>5.1866951344602649E-9</v>
      </c>
      <c r="N465" s="49">
        <v>4.3499183147381174E-9</v>
      </c>
      <c r="O465" s="49">
        <v>2.993476321282611E-9</v>
      </c>
      <c r="P465" s="49">
        <v>1.7678037438677602E-9</v>
      </c>
      <c r="Q465" s="49">
        <v>1.1562548388469155E-9</v>
      </c>
      <c r="R465" s="49">
        <v>8.3155907665720258E-10</v>
      </c>
      <c r="S465" s="49">
        <v>2.3936489808940941E-9</v>
      </c>
      <c r="T465" s="49">
        <v>2.4012477474353078E-9</v>
      </c>
      <c r="U465" s="49">
        <v>2.2404093171972941E-9</v>
      </c>
      <c r="V465" s="49">
        <v>1.9087191189996444E-9</v>
      </c>
      <c r="W465" s="49">
        <v>1.3392452605058793E-9</v>
      </c>
      <c r="X465" s="49">
        <v>9.3883939906373458E-10</v>
      </c>
      <c r="Y465" s="49">
        <v>7.1639733571089354E-10</v>
      </c>
      <c r="Z465" s="48">
        <v>3.2434199201678629E-10</v>
      </c>
    </row>
    <row r="466" spans="1:26" x14ac:dyDescent="0.55000000000000004">
      <c r="A466" s="209"/>
      <c r="B466" s="209" t="s">
        <v>358</v>
      </c>
      <c r="C466" s="209" t="s">
        <v>406</v>
      </c>
      <c r="D466" s="51" t="s">
        <v>407</v>
      </c>
      <c r="E466" s="49">
        <v>0</v>
      </c>
      <c r="F466" s="49">
        <v>0</v>
      </c>
      <c r="G466" s="49">
        <v>0</v>
      </c>
      <c r="H466" s="49">
        <v>0</v>
      </c>
      <c r="I466" s="49">
        <v>0</v>
      </c>
      <c r="J466" s="49">
        <v>0</v>
      </c>
      <c r="K466" s="49">
        <v>0</v>
      </c>
      <c r="L466" s="49">
        <v>0</v>
      </c>
      <c r="M466" s="49">
        <v>0</v>
      </c>
      <c r="N466" s="49">
        <v>0</v>
      </c>
      <c r="O466" s="49">
        <v>0</v>
      </c>
      <c r="P466" s="49">
        <v>0</v>
      </c>
      <c r="Q466" s="49">
        <v>0</v>
      </c>
      <c r="R466" s="49">
        <v>0</v>
      </c>
      <c r="S466" s="49">
        <v>0</v>
      </c>
      <c r="T466" s="49">
        <v>0</v>
      </c>
      <c r="U466" s="49">
        <v>0</v>
      </c>
      <c r="V466" s="49">
        <v>0</v>
      </c>
      <c r="W466" s="49">
        <v>0</v>
      </c>
      <c r="X466" s="49">
        <v>0</v>
      </c>
      <c r="Y466" s="49">
        <v>0</v>
      </c>
      <c r="Z466" s="48">
        <v>0</v>
      </c>
    </row>
    <row r="467" spans="1:26" x14ac:dyDescent="0.55000000000000004">
      <c r="A467" s="209"/>
      <c r="B467" s="209"/>
      <c r="C467" s="209"/>
      <c r="D467" s="51" t="s">
        <v>408</v>
      </c>
      <c r="E467" s="49">
        <v>0</v>
      </c>
      <c r="F467" s="49">
        <v>0</v>
      </c>
      <c r="G467" s="49">
        <v>0</v>
      </c>
      <c r="H467" s="49">
        <v>0</v>
      </c>
      <c r="I467" s="49">
        <v>0</v>
      </c>
      <c r="J467" s="49">
        <v>0</v>
      </c>
      <c r="K467" s="49">
        <v>0</v>
      </c>
      <c r="L467" s="49">
        <v>0</v>
      </c>
      <c r="M467" s="49">
        <v>0</v>
      </c>
      <c r="N467" s="49">
        <v>0</v>
      </c>
      <c r="O467" s="49">
        <v>0</v>
      </c>
      <c r="P467" s="49">
        <v>0</v>
      </c>
      <c r="Q467" s="49">
        <v>0</v>
      </c>
      <c r="R467" s="49">
        <v>0</v>
      </c>
      <c r="S467" s="49">
        <v>0</v>
      </c>
      <c r="T467" s="49">
        <v>0</v>
      </c>
      <c r="U467" s="49">
        <v>0</v>
      </c>
      <c r="V467" s="49">
        <v>0</v>
      </c>
      <c r="W467" s="49">
        <v>0</v>
      </c>
      <c r="X467" s="49">
        <v>0</v>
      </c>
      <c r="Y467" s="49">
        <v>0</v>
      </c>
      <c r="Z467" s="48">
        <v>0</v>
      </c>
    </row>
    <row r="468" spans="1:26" x14ac:dyDescent="0.55000000000000004">
      <c r="A468" s="209"/>
      <c r="B468" s="209"/>
      <c r="C468" s="209"/>
      <c r="D468" s="51" t="s">
        <v>409</v>
      </c>
      <c r="E468" s="49">
        <v>0</v>
      </c>
      <c r="F468" s="49">
        <v>0</v>
      </c>
      <c r="G468" s="49">
        <v>0</v>
      </c>
      <c r="H468" s="49">
        <v>0</v>
      </c>
      <c r="I468" s="49">
        <v>0</v>
      </c>
      <c r="J468" s="49">
        <v>0</v>
      </c>
      <c r="K468" s="49">
        <v>0</v>
      </c>
      <c r="L468" s="49">
        <v>0</v>
      </c>
      <c r="M468" s="49">
        <v>0</v>
      </c>
      <c r="N468" s="49">
        <v>0</v>
      </c>
      <c r="O468" s="49">
        <v>0</v>
      </c>
      <c r="P468" s="49">
        <v>0</v>
      </c>
      <c r="Q468" s="49">
        <v>0</v>
      </c>
      <c r="R468" s="49">
        <v>0</v>
      </c>
      <c r="S468" s="49">
        <v>0</v>
      </c>
      <c r="T468" s="49">
        <v>0</v>
      </c>
      <c r="U468" s="49">
        <v>0</v>
      </c>
      <c r="V468" s="49">
        <v>0</v>
      </c>
      <c r="W468" s="49">
        <v>0</v>
      </c>
      <c r="X468" s="49">
        <v>0</v>
      </c>
      <c r="Y468" s="49">
        <v>0</v>
      </c>
      <c r="Z468" s="48">
        <v>0</v>
      </c>
    </row>
    <row r="469" spans="1:26" x14ac:dyDescent="0.55000000000000004">
      <c r="A469" s="209"/>
      <c r="B469" s="209"/>
      <c r="C469" s="209" t="s">
        <v>44</v>
      </c>
      <c r="D469" s="51" t="s">
        <v>407</v>
      </c>
      <c r="E469" s="49">
        <v>0</v>
      </c>
      <c r="F469" s="49">
        <v>0</v>
      </c>
      <c r="G469" s="49">
        <v>0</v>
      </c>
      <c r="H469" s="49">
        <v>0</v>
      </c>
      <c r="I469" s="49">
        <v>0</v>
      </c>
      <c r="J469" s="49">
        <v>0</v>
      </c>
      <c r="K469" s="49">
        <v>0</v>
      </c>
      <c r="L469" s="49">
        <v>0</v>
      </c>
      <c r="M469" s="49">
        <v>0</v>
      </c>
      <c r="N469" s="49">
        <v>0</v>
      </c>
      <c r="O469" s="49">
        <v>0</v>
      </c>
      <c r="P469" s="49">
        <v>0</v>
      </c>
      <c r="Q469" s="49">
        <v>0</v>
      </c>
      <c r="R469" s="49">
        <v>0</v>
      </c>
      <c r="S469" s="49">
        <v>0</v>
      </c>
      <c r="T469" s="49">
        <v>0</v>
      </c>
      <c r="U469" s="49">
        <v>0</v>
      </c>
      <c r="V469" s="49">
        <v>0</v>
      </c>
      <c r="W469" s="49">
        <v>0</v>
      </c>
      <c r="X469" s="49">
        <v>0</v>
      </c>
      <c r="Y469" s="49">
        <v>0</v>
      </c>
      <c r="Z469" s="48">
        <v>0</v>
      </c>
    </row>
    <row r="470" spans="1:26" x14ac:dyDescent="0.55000000000000004">
      <c r="A470" s="209"/>
      <c r="B470" s="209"/>
      <c r="C470" s="209"/>
      <c r="D470" s="51" t="s">
        <v>408</v>
      </c>
      <c r="E470" s="49">
        <v>0</v>
      </c>
      <c r="F470" s="49">
        <v>0</v>
      </c>
      <c r="G470" s="49">
        <v>0</v>
      </c>
      <c r="H470" s="49">
        <v>0</v>
      </c>
      <c r="I470" s="49">
        <v>0</v>
      </c>
      <c r="J470" s="49">
        <v>0</v>
      </c>
      <c r="K470" s="49">
        <v>0</v>
      </c>
      <c r="L470" s="49">
        <v>0</v>
      </c>
      <c r="M470" s="49">
        <v>0</v>
      </c>
      <c r="N470" s="49">
        <v>0</v>
      </c>
      <c r="O470" s="49">
        <v>0</v>
      </c>
      <c r="P470" s="49">
        <v>0</v>
      </c>
      <c r="Q470" s="49">
        <v>0</v>
      </c>
      <c r="R470" s="49">
        <v>0</v>
      </c>
      <c r="S470" s="49">
        <v>0</v>
      </c>
      <c r="T470" s="49">
        <v>0</v>
      </c>
      <c r="U470" s="49">
        <v>0</v>
      </c>
      <c r="V470" s="49">
        <v>0</v>
      </c>
      <c r="W470" s="49">
        <v>0</v>
      </c>
      <c r="X470" s="49">
        <v>0</v>
      </c>
      <c r="Y470" s="49">
        <v>0</v>
      </c>
      <c r="Z470" s="48">
        <v>0</v>
      </c>
    </row>
    <row r="471" spans="1:26" x14ac:dyDescent="0.55000000000000004">
      <c r="A471" s="209"/>
      <c r="B471" s="209"/>
      <c r="C471" s="209"/>
      <c r="D471" s="51" t="s">
        <v>409</v>
      </c>
      <c r="E471" s="49">
        <v>0</v>
      </c>
      <c r="F471" s="49">
        <v>0</v>
      </c>
      <c r="G471" s="49">
        <v>0</v>
      </c>
      <c r="H471" s="49">
        <v>0</v>
      </c>
      <c r="I471" s="49">
        <v>0</v>
      </c>
      <c r="J471" s="49">
        <v>0</v>
      </c>
      <c r="K471" s="49">
        <v>0</v>
      </c>
      <c r="L471" s="49">
        <v>0</v>
      </c>
      <c r="M471" s="49">
        <v>0</v>
      </c>
      <c r="N471" s="49">
        <v>0</v>
      </c>
      <c r="O471" s="49">
        <v>0</v>
      </c>
      <c r="P471" s="49">
        <v>0</v>
      </c>
      <c r="Q471" s="49">
        <v>0</v>
      </c>
      <c r="R471" s="49">
        <v>0</v>
      </c>
      <c r="S471" s="49">
        <v>0</v>
      </c>
      <c r="T471" s="49">
        <v>0</v>
      </c>
      <c r="U471" s="49">
        <v>0</v>
      </c>
      <c r="V471" s="49">
        <v>0</v>
      </c>
      <c r="W471" s="49">
        <v>0</v>
      </c>
      <c r="X471" s="49">
        <v>0</v>
      </c>
      <c r="Y471" s="49">
        <v>0</v>
      </c>
      <c r="Z471" s="48">
        <v>0</v>
      </c>
    </row>
    <row r="472" spans="1:26" x14ac:dyDescent="0.55000000000000004">
      <c r="A472" s="209"/>
      <c r="B472" s="209" t="s">
        <v>359</v>
      </c>
      <c r="C472" s="209" t="s">
        <v>406</v>
      </c>
      <c r="D472" s="51" t="s">
        <v>407</v>
      </c>
      <c r="E472" s="49">
        <v>0</v>
      </c>
      <c r="F472" s="49">
        <v>0</v>
      </c>
      <c r="G472" s="49">
        <v>0</v>
      </c>
      <c r="H472" s="49">
        <v>0</v>
      </c>
      <c r="I472" s="49">
        <v>0</v>
      </c>
      <c r="J472" s="49">
        <v>0</v>
      </c>
      <c r="K472" s="49">
        <v>0</v>
      </c>
      <c r="L472" s="49">
        <v>0</v>
      </c>
      <c r="M472" s="49">
        <v>0</v>
      </c>
      <c r="N472" s="49">
        <v>0</v>
      </c>
      <c r="O472" s="49">
        <v>0</v>
      </c>
      <c r="P472" s="49">
        <v>0</v>
      </c>
      <c r="Q472" s="49">
        <v>0</v>
      </c>
      <c r="R472" s="49">
        <v>0</v>
      </c>
      <c r="S472" s="49">
        <v>0</v>
      </c>
      <c r="T472" s="49">
        <v>0</v>
      </c>
      <c r="U472" s="49">
        <v>0</v>
      </c>
      <c r="V472" s="49">
        <v>0</v>
      </c>
      <c r="W472" s="49">
        <v>0</v>
      </c>
      <c r="X472" s="49">
        <v>0</v>
      </c>
      <c r="Y472" s="49">
        <v>0</v>
      </c>
      <c r="Z472" s="48">
        <v>0</v>
      </c>
    </row>
    <row r="473" spans="1:26" x14ac:dyDescent="0.55000000000000004">
      <c r="A473" s="209"/>
      <c r="B473" s="209"/>
      <c r="C473" s="209"/>
      <c r="D473" s="51" t="s">
        <v>408</v>
      </c>
      <c r="E473" s="49">
        <v>0</v>
      </c>
      <c r="F473" s="49">
        <v>0</v>
      </c>
      <c r="G473" s="49">
        <v>0</v>
      </c>
      <c r="H473" s="49">
        <v>0</v>
      </c>
      <c r="I473" s="49">
        <v>0</v>
      </c>
      <c r="J473" s="49">
        <v>0</v>
      </c>
      <c r="K473" s="49">
        <v>0</v>
      </c>
      <c r="L473" s="49">
        <v>0</v>
      </c>
      <c r="M473" s="49">
        <v>0</v>
      </c>
      <c r="N473" s="49">
        <v>0</v>
      </c>
      <c r="O473" s="49">
        <v>0</v>
      </c>
      <c r="P473" s="49">
        <v>0</v>
      </c>
      <c r="Q473" s="49">
        <v>0</v>
      </c>
      <c r="R473" s="49">
        <v>0</v>
      </c>
      <c r="S473" s="49">
        <v>0</v>
      </c>
      <c r="T473" s="49">
        <v>0</v>
      </c>
      <c r="U473" s="49">
        <v>0</v>
      </c>
      <c r="V473" s="49">
        <v>0</v>
      </c>
      <c r="W473" s="49">
        <v>0</v>
      </c>
      <c r="X473" s="49">
        <v>0</v>
      </c>
      <c r="Y473" s="49">
        <v>0</v>
      </c>
      <c r="Z473" s="48">
        <v>0</v>
      </c>
    </row>
    <row r="474" spans="1:26" x14ac:dyDescent="0.55000000000000004">
      <c r="A474" s="209"/>
      <c r="B474" s="209"/>
      <c r="C474" s="209"/>
      <c r="D474" s="51" t="s">
        <v>409</v>
      </c>
      <c r="E474" s="49">
        <v>0</v>
      </c>
      <c r="F474" s="49">
        <v>0</v>
      </c>
      <c r="G474" s="49">
        <v>0</v>
      </c>
      <c r="H474" s="49">
        <v>0</v>
      </c>
      <c r="I474" s="49">
        <v>0</v>
      </c>
      <c r="J474" s="49">
        <v>0</v>
      </c>
      <c r="K474" s="49">
        <v>0</v>
      </c>
      <c r="L474" s="49">
        <v>0</v>
      </c>
      <c r="M474" s="49">
        <v>0</v>
      </c>
      <c r="N474" s="49">
        <v>0</v>
      </c>
      <c r="O474" s="49">
        <v>0</v>
      </c>
      <c r="P474" s="49">
        <v>0</v>
      </c>
      <c r="Q474" s="49">
        <v>0</v>
      </c>
      <c r="R474" s="49">
        <v>0</v>
      </c>
      <c r="S474" s="49">
        <v>0</v>
      </c>
      <c r="T474" s="49">
        <v>0</v>
      </c>
      <c r="U474" s="49">
        <v>0</v>
      </c>
      <c r="V474" s="49">
        <v>0</v>
      </c>
      <c r="W474" s="49">
        <v>0</v>
      </c>
      <c r="X474" s="49">
        <v>0</v>
      </c>
      <c r="Y474" s="49">
        <v>0</v>
      </c>
      <c r="Z474" s="48">
        <v>0</v>
      </c>
    </row>
    <row r="475" spans="1:26" x14ac:dyDescent="0.55000000000000004">
      <c r="A475" s="209"/>
      <c r="B475" s="209"/>
      <c r="C475" s="209" t="s">
        <v>44</v>
      </c>
      <c r="D475" s="51" t="s">
        <v>407</v>
      </c>
      <c r="E475" s="49">
        <v>0</v>
      </c>
      <c r="F475" s="49">
        <v>0</v>
      </c>
      <c r="G475" s="49">
        <v>0</v>
      </c>
      <c r="H475" s="49">
        <v>0</v>
      </c>
      <c r="I475" s="49">
        <v>0</v>
      </c>
      <c r="J475" s="49">
        <v>0</v>
      </c>
      <c r="K475" s="49">
        <v>0</v>
      </c>
      <c r="L475" s="49">
        <v>0</v>
      </c>
      <c r="M475" s="49">
        <v>0</v>
      </c>
      <c r="N475" s="49">
        <v>0</v>
      </c>
      <c r="O475" s="49">
        <v>0</v>
      </c>
      <c r="P475" s="49">
        <v>0</v>
      </c>
      <c r="Q475" s="49">
        <v>0</v>
      </c>
      <c r="R475" s="49">
        <v>0</v>
      </c>
      <c r="S475" s="49">
        <v>0</v>
      </c>
      <c r="T475" s="49">
        <v>0</v>
      </c>
      <c r="U475" s="49">
        <v>0</v>
      </c>
      <c r="V475" s="49">
        <v>0</v>
      </c>
      <c r="W475" s="49">
        <v>0</v>
      </c>
      <c r="X475" s="49">
        <v>0</v>
      </c>
      <c r="Y475" s="49">
        <v>0</v>
      </c>
      <c r="Z475" s="48">
        <v>0</v>
      </c>
    </row>
    <row r="476" spans="1:26" x14ac:dyDescent="0.55000000000000004">
      <c r="A476" s="209"/>
      <c r="B476" s="209"/>
      <c r="C476" s="209"/>
      <c r="D476" s="51" t="s">
        <v>408</v>
      </c>
      <c r="E476" s="49">
        <v>0</v>
      </c>
      <c r="F476" s="49">
        <v>0</v>
      </c>
      <c r="G476" s="49">
        <v>0</v>
      </c>
      <c r="H476" s="49">
        <v>0</v>
      </c>
      <c r="I476" s="49">
        <v>0</v>
      </c>
      <c r="J476" s="49">
        <v>0</v>
      </c>
      <c r="K476" s="49">
        <v>0</v>
      </c>
      <c r="L476" s="49">
        <v>0</v>
      </c>
      <c r="M476" s="49">
        <v>0</v>
      </c>
      <c r="N476" s="49">
        <v>0</v>
      </c>
      <c r="O476" s="49">
        <v>0</v>
      </c>
      <c r="P476" s="49">
        <v>0</v>
      </c>
      <c r="Q476" s="49">
        <v>0</v>
      </c>
      <c r="R476" s="49">
        <v>0</v>
      </c>
      <c r="S476" s="49">
        <v>0</v>
      </c>
      <c r="T476" s="49">
        <v>0</v>
      </c>
      <c r="U476" s="49">
        <v>0</v>
      </c>
      <c r="V476" s="49">
        <v>0</v>
      </c>
      <c r="W476" s="49">
        <v>0</v>
      </c>
      <c r="X476" s="49">
        <v>0</v>
      </c>
      <c r="Y476" s="49">
        <v>0</v>
      </c>
      <c r="Z476" s="48">
        <v>0</v>
      </c>
    </row>
    <row r="477" spans="1:26" x14ac:dyDescent="0.55000000000000004">
      <c r="A477" s="209"/>
      <c r="B477" s="209"/>
      <c r="C477" s="209"/>
      <c r="D477" s="51" t="s">
        <v>409</v>
      </c>
      <c r="E477" s="49">
        <v>0</v>
      </c>
      <c r="F477" s="49">
        <v>0</v>
      </c>
      <c r="G477" s="49">
        <v>0</v>
      </c>
      <c r="H477" s="49">
        <v>0</v>
      </c>
      <c r="I477" s="49">
        <v>0</v>
      </c>
      <c r="J477" s="49">
        <v>0</v>
      </c>
      <c r="K477" s="49">
        <v>0</v>
      </c>
      <c r="L477" s="49">
        <v>0</v>
      </c>
      <c r="M477" s="49">
        <v>0</v>
      </c>
      <c r="N477" s="49">
        <v>0</v>
      </c>
      <c r="O477" s="49">
        <v>0</v>
      </c>
      <c r="P477" s="49">
        <v>0</v>
      </c>
      <c r="Q477" s="49">
        <v>0</v>
      </c>
      <c r="R477" s="49">
        <v>0</v>
      </c>
      <c r="S477" s="49">
        <v>0</v>
      </c>
      <c r="T477" s="49">
        <v>0</v>
      </c>
      <c r="U477" s="49">
        <v>0</v>
      </c>
      <c r="V477" s="49">
        <v>0</v>
      </c>
      <c r="W477" s="49">
        <v>0</v>
      </c>
      <c r="X477" s="49">
        <v>0</v>
      </c>
      <c r="Y477" s="49">
        <v>0</v>
      </c>
      <c r="Z477" s="48">
        <v>0</v>
      </c>
    </row>
    <row r="478" spans="1:26" x14ac:dyDescent="0.55000000000000004">
      <c r="A478" s="209"/>
      <c r="B478" s="209" t="s">
        <v>360</v>
      </c>
      <c r="C478" s="209" t="s">
        <v>406</v>
      </c>
      <c r="D478" s="51" t="s">
        <v>407</v>
      </c>
      <c r="E478" s="49">
        <v>1.52215068396984E-5</v>
      </c>
      <c r="F478" s="49">
        <v>1.52215068396984E-5</v>
      </c>
      <c r="G478" s="49">
        <v>1.52215068396984E-5</v>
      </c>
      <c r="H478" s="49">
        <v>1.52215068396984E-5</v>
      </c>
      <c r="I478" s="49">
        <v>1.2695747483307856E-10</v>
      </c>
      <c r="J478" s="49">
        <v>1.2685799648007975E-10</v>
      </c>
      <c r="K478" s="49">
        <v>9.5576769485365683E-14</v>
      </c>
      <c r="L478" s="49">
        <v>2.1266064364296933E-8</v>
      </c>
      <c r="M478" s="49">
        <v>2.3072599841227051E-8</v>
      </c>
      <c r="N478" s="49">
        <v>1.9059973781883214E-8</v>
      </c>
      <c r="O478" s="49">
        <v>1.2962831631227024E-8</v>
      </c>
      <c r="P478" s="49">
        <v>7.5820335956233547E-9</v>
      </c>
      <c r="Q478" s="49">
        <v>5.0166656344921499E-9</v>
      </c>
      <c r="R478" s="49">
        <v>3.4050616032457487E-9</v>
      </c>
      <c r="S478" s="49">
        <v>1.0493123863962303E-8</v>
      </c>
      <c r="T478" s="49">
        <v>1.0681759185753263E-8</v>
      </c>
      <c r="U478" s="49">
        <v>9.8167689038634615E-9</v>
      </c>
      <c r="V478" s="49">
        <v>8.265441886072785E-9</v>
      </c>
      <c r="W478" s="49">
        <v>5.7439648451692077E-9</v>
      </c>
      <c r="X478" s="49">
        <v>4.0733609852714027E-9</v>
      </c>
      <c r="Y478" s="49">
        <v>2.9334982071301634E-9</v>
      </c>
      <c r="Z478" s="48">
        <v>1.3428422235845781E-9</v>
      </c>
    </row>
    <row r="479" spans="1:26" x14ac:dyDescent="0.55000000000000004">
      <c r="A479" s="209"/>
      <c r="B479" s="209"/>
      <c r="C479" s="209"/>
      <c r="D479" s="51" t="s">
        <v>408</v>
      </c>
      <c r="E479" s="49">
        <v>1.2327522435530273E-6</v>
      </c>
      <c r="F479" s="49">
        <v>1.2327522435530273E-6</v>
      </c>
      <c r="G479" s="49">
        <v>1.2327522435530273E-6</v>
      </c>
      <c r="H479" s="49">
        <v>1.2327522435530273E-6</v>
      </c>
      <c r="I479" s="49">
        <v>2.9430859446199388E-12</v>
      </c>
      <c r="J479" s="49">
        <v>2.9347216376500739E-12</v>
      </c>
      <c r="K479" s="49">
        <v>9.5490759232085798E-15</v>
      </c>
      <c r="L479" s="49">
        <v>1.7222860280992764E-9</v>
      </c>
      <c r="M479" s="49">
        <v>1.868592874438273E-9</v>
      </c>
      <c r="N479" s="49">
        <v>1.5436202006229213E-9</v>
      </c>
      <c r="O479" s="49">
        <v>1.0498277170903199E-9</v>
      </c>
      <c r="P479" s="49">
        <v>6.1405017414716823E-10</v>
      </c>
      <c r="Q479" s="49">
        <v>4.0628735914282879E-10</v>
      </c>
      <c r="R479" s="49">
        <v>2.7576752913121156E-10</v>
      </c>
      <c r="S479" s="49">
        <v>8.4981218491740622E-10</v>
      </c>
      <c r="T479" s="49">
        <v>8.6508929372142261E-10</v>
      </c>
      <c r="U479" s="49">
        <v>7.9503586721898144E-10</v>
      </c>
      <c r="V479" s="49">
        <v>6.6939772364976215E-10</v>
      </c>
      <c r="W479" s="49">
        <v>4.651895258690669E-10</v>
      </c>
      <c r="X479" s="49">
        <v>3.2989144545785239E-10</v>
      </c>
      <c r="Y479" s="49">
        <v>2.3757677438787298E-10</v>
      </c>
      <c r="Z479" s="48">
        <v>1.0875347502024478E-10</v>
      </c>
    </row>
    <row r="480" spans="1:26" x14ac:dyDescent="0.55000000000000004">
      <c r="A480" s="209"/>
      <c r="B480" s="209"/>
      <c r="C480" s="209"/>
      <c r="D480" s="51" t="s">
        <v>409</v>
      </c>
      <c r="E480" s="49">
        <v>2.6746537214736868E-6</v>
      </c>
      <c r="F480" s="49">
        <v>2.6746537214736868E-6</v>
      </c>
      <c r="G480" s="49">
        <v>2.6746537214736868E-6</v>
      </c>
      <c r="H480" s="49">
        <v>2.6746537214736868E-6</v>
      </c>
      <c r="I480" s="49">
        <v>8.7553753628969735E-12</v>
      </c>
      <c r="J480" s="49">
        <v>8.7386356513417414E-12</v>
      </c>
      <c r="K480" s="49">
        <v>1.8086091901910986E-14</v>
      </c>
      <c r="L480" s="49">
        <v>3.7367757865286849E-9</v>
      </c>
      <c r="M480" s="49">
        <v>4.0542119567601154E-9</v>
      </c>
      <c r="N480" s="49">
        <v>3.349131616454008E-9</v>
      </c>
      <c r="O480" s="49">
        <v>2.2777696208679139E-9</v>
      </c>
      <c r="P480" s="49">
        <v>1.3322803442812328E-9</v>
      </c>
      <c r="Q480" s="49">
        <v>8.8150559271104619E-10</v>
      </c>
      <c r="R480" s="49">
        <v>5.9832188658326379E-10</v>
      </c>
      <c r="S480" s="49">
        <v>1.8438038420371801E-9</v>
      </c>
      <c r="T480" s="49">
        <v>1.8769499799815346E-9</v>
      </c>
      <c r="U480" s="49">
        <v>1.7249578348634645E-9</v>
      </c>
      <c r="V480" s="49">
        <v>1.452365730477647E-9</v>
      </c>
      <c r="W480" s="49">
        <v>1.0093032911221458E-9</v>
      </c>
      <c r="X480" s="49">
        <v>7.1575240433802886E-10</v>
      </c>
      <c r="Y480" s="49">
        <v>5.1546091850605128E-10</v>
      </c>
      <c r="Z480" s="48">
        <v>2.3595810772789811E-10</v>
      </c>
    </row>
    <row r="481" spans="1:26" x14ac:dyDescent="0.55000000000000004">
      <c r="A481" s="209"/>
      <c r="B481" s="209"/>
      <c r="C481" s="209" t="s">
        <v>44</v>
      </c>
      <c r="D481" s="51" t="s">
        <v>407</v>
      </c>
      <c r="E481" s="49">
        <v>1.4759852480392054E-5</v>
      </c>
      <c r="F481" s="49">
        <v>1.4759852480392054E-5</v>
      </c>
      <c r="G481" s="49">
        <v>9.5939041122548361E-6</v>
      </c>
      <c r="H481" s="49">
        <v>9.5939041122548361E-6</v>
      </c>
      <c r="I481" s="49">
        <v>1.1243992610525613E-10</v>
      </c>
      <c r="J481" s="49">
        <v>1.1235912027092037E-10</v>
      </c>
      <c r="K481" s="49">
        <v>8.0805701845971427E-14</v>
      </c>
      <c r="L481" s="49">
        <v>1.3791304679840439E-8</v>
      </c>
      <c r="M481" s="49">
        <v>1.4745288933781869E-8</v>
      </c>
      <c r="N481" s="49">
        <v>1.2366410734846021E-8</v>
      </c>
      <c r="O481" s="49">
        <v>8.5101730735018021E-9</v>
      </c>
      <c r="P481" s="49">
        <v>5.0257006255032177E-9</v>
      </c>
      <c r="Q481" s="49">
        <v>3.2871243128608018E-9</v>
      </c>
      <c r="R481" s="49">
        <v>2.3640446436409414E-9</v>
      </c>
      <c r="S481" s="49">
        <v>6.8049200722896916E-9</v>
      </c>
      <c r="T481" s="49">
        <v>6.8265226545286424E-9</v>
      </c>
      <c r="U481" s="49">
        <v>6.3692740474612019E-9</v>
      </c>
      <c r="V481" s="49">
        <v>5.4263098511596075E-9</v>
      </c>
      <c r="W481" s="49">
        <v>3.8073489587145589E-9</v>
      </c>
      <c r="X481" s="49">
        <v>2.6690325617245827E-9</v>
      </c>
      <c r="Y481" s="49">
        <v>2.036650590134966E-9</v>
      </c>
      <c r="Z481" s="48">
        <v>9.2207393372148944E-10</v>
      </c>
    </row>
    <row r="482" spans="1:26" x14ac:dyDescent="0.55000000000000004">
      <c r="A482" s="209"/>
      <c r="B482" s="209"/>
      <c r="C482" s="209"/>
      <c r="D482" s="51" t="s">
        <v>408</v>
      </c>
      <c r="E482" s="49">
        <v>1.1889806808658656E-6</v>
      </c>
      <c r="F482" s="49">
        <v>1.1889806808658656E-6</v>
      </c>
      <c r="G482" s="49">
        <v>7.7283744256281265E-7</v>
      </c>
      <c r="H482" s="49">
        <v>7.7283744256281265E-7</v>
      </c>
      <c r="I482" s="49">
        <v>2.7446427791154092E-12</v>
      </c>
      <c r="J482" s="49">
        <v>2.7366035263697322E-12</v>
      </c>
      <c r="K482" s="49">
        <v>8.0392733012159687E-15</v>
      </c>
      <c r="L482" s="49">
        <v>1.1109592626382217E-9</v>
      </c>
      <c r="M482" s="49">
        <v>1.1878075136145395E-9</v>
      </c>
      <c r="N482" s="49">
        <v>9.9617685711406325E-10</v>
      </c>
      <c r="O482" s="49">
        <v>6.8553743261733193E-10</v>
      </c>
      <c r="P482" s="49">
        <v>4.0484557413273689E-10</v>
      </c>
      <c r="Q482" s="49">
        <v>2.6479446923931332E-10</v>
      </c>
      <c r="R482" s="49">
        <v>1.9043573868557037E-10</v>
      </c>
      <c r="S482" s="49">
        <v>5.4817068880175418E-10</v>
      </c>
      <c r="T482" s="49">
        <v>5.4991088593265723E-10</v>
      </c>
      <c r="U482" s="49">
        <v>5.1307720071268309E-10</v>
      </c>
      <c r="V482" s="49">
        <v>4.3711667105019258E-10</v>
      </c>
      <c r="W482" s="49">
        <v>3.0670119252480071E-10</v>
      </c>
      <c r="X482" s="49">
        <v>2.1500405621995526E-10</v>
      </c>
      <c r="Y482" s="49">
        <v>1.6406249375198481E-10</v>
      </c>
      <c r="Z482" s="48">
        <v>7.4277713478591819E-11</v>
      </c>
    </row>
    <row r="483" spans="1:26" x14ac:dyDescent="0.55000000000000004">
      <c r="A483" s="209"/>
      <c r="B483" s="209"/>
      <c r="C483" s="209"/>
      <c r="D483" s="51" t="s">
        <v>409</v>
      </c>
      <c r="E483" s="49">
        <v>2.5959089506212191E-6</v>
      </c>
      <c r="F483" s="49">
        <v>2.5959089506212191E-6</v>
      </c>
      <c r="G483" s="49">
        <v>1.6873408179037925E-6</v>
      </c>
      <c r="H483" s="49">
        <v>1.6873408179037925E-6</v>
      </c>
      <c r="I483" s="49">
        <v>7.998342759893167E-12</v>
      </c>
      <c r="J483" s="49">
        <v>7.9831414420651168E-12</v>
      </c>
      <c r="K483" s="49">
        <v>1.5201322600718958E-14</v>
      </c>
      <c r="L483" s="49">
        <v>2.4255643006393483E-9</v>
      </c>
      <c r="M483" s="49">
        <v>2.5933475672301324E-9</v>
      </c>
      <c r="N483" s="49">
        <v>2.1749591573690587E-9</v>
      </c>
      <c r="O483" s="49">
        <v>1.4967381606413055E-9</v>
      </c>
      <c r="P483" s="49">
        <v>8.8390187193388011E-10</v>
      </c>
      <c r="Q483" s="49">
        <v>5.7812741942345773E-10</v>
      </c>
      <c r="R483" s="49">
        <v>4.1577953832860129E-10</v>
      </c>
      <c r="S483" s="49">
        <v>1.196824490447047E-9</v>
      </c>
      <c r="T483" s="49">
        <v>1.2006238737176539E-9</v>
      </c>
      <c r="U483" s="49">
        <v>1.1202046585986471E-9</v>
      </c>
      <c r="V483" s="49">
        <v>9.5435955949982219E-10</v>
      </c>
      <c r="W483" s="49">
        <v>6.6962263025293967E-10</v>
      </c>
      <c r="X483" s="49">
        <v>4.6941969953186729E-10</v>
      </c>
      <c r="Y483" s="49">
        <v>3.5819866785544677E-10</v>
      </c>
      <c r="Z483" s="48">
        <v>1.6217099600839314E-10</v>
      </c>
    </row>
    <row r="484" spans="1:26" x14ac:dyDescent="0.55000000000000004">
      <c r="A484" s="209"/>
      <c r="B484" s="209" t="s">
        <v>361</v>
      </c>
      <c r="C484" s="209" t="s">
        <v>406</v>
      </c>
      <c r="D484" s="51" t="s">
        <v>407</v>
      </c>
      <c r="E484" s="49">
        <v>1.3191972594405281E-3</v>
      </c>
      <c r="F484" s="49">
        <v>1.3191972594405281E-3</v>
      </c>
      <c r="G484" s="49">
        <v>1.3191972594405281E-3</v>
      </c>
      <c r="H484" s="49">
        <v>1.3191972594405281E-3</v>
      </c>
      <c r="I484" s="49">
        <v>1.1002981152200142E-8</v>
      </c>
      <c r="J484" s="49">
        <v>1.0994359694940248E-8</v>
      </c>
      <c r="K484" s="49">
        <v>8.2833200220650266E-12</v>
      </c>
      <c r="L484" s="49">
        <v>1.8430589115724011E-6</v>
      </c>
      <c r="M484" s="49">
        <v>1.9996253195730109E-6</v>
      </c>
      <c r="N484" s="49">
        <v>1.6518643944298786E-6</v>
      </c>
      <c r="O484" s="49">
        <v>1.1234454080396755E-6</v>
      </c>
      <c r="P484" s="49">
        <v>6.5710957828735724E-7</v>
      </c>
      <c r="Q484" s="49">
        <v>4.3477768832265302E-7</v>
      </c>
      <c r="R484" s="49">
        <v>2.9510533894796489E-7</v>
      </c>
      <c r="S484" s="49">
        <v>9.0940406821006636E-7</v>
      </c>
      <c r="T484" s="49">
        <v>9.2575246276528296E-7</v>
      </c>
      <c r="U484" s="49">
        <v>8.5078663833483349E-7</v>
      </c>
      <c r="V484" s="49">
        <v>7.1633829679297491E-7</v>
      </c>
      <c r="W484" s="49">
        <v>4.9781028658133138E-7</v>
      </c>
      <c r="X484" s="49">
        <v>3.5302461872352161E-7</v>
      </c>
      <c r="Y484" s="49">
        <v>2.5423651128461411E-7</v>
      </c>
      <c r="Z484" s="48">
        <v>1.1637965937733012E-7</v>
      </c>
    </row>
    <row r="485" spans="1:26" x14ac:dyDescent="0.55000000000000004">
      <c r="A485" s="209"/>
      <c r="B485" s="209"/>
      <c r="C485" s="209"/>
      <c r="D485" s="51" t="s">
        <v>408</v>
      </c>
      <c r="E485" s="49">
        <v>1.0683852777459572E-4</v>
      </c>
      <c r="F485" s="49">
        <v>1.0683852777459572E-4</v>
      </c>
      <c r="G485" s="49">
        <v>1.0683852777459572E-4</v>
      </c>
      <c r="H485" s="49">
        <v>1.0683852777459572E-4</v>
      </c>
      <c r="I485" s="49">
        <v>2.5506744853372806E-10</v>
      </c>
      <c r="J485" s="49">
        <v>2.5434254192967311E-10</v>
      </c>
      <c r="K485" s="49">
        <v>8.2758658001141038E-13</v>
      </c>
      <c r="L485" s="49">
        <v>1.4926478910193735E-7</v>
      </c>
      <c r="M485" s="49">
        <v>1.6194471578465036E-7</v>
      </c>
      <c r="N485" s="49">
        <v>1.3378041738731987E-7</v>
      </c>
      <c r="O485" s="49">
        <v>9.0985068814494427E-8</v>
      </c>
      <c r="P485" s="49">
        <v>5.3217681759421274E-8</v>
      </c>
      <c r="Q485" s="49">
        <v>3.5211571125711829E-8</v>
      </c>
      <c r="R485" s="49">
        <v>2.389985252470501E-8</v>
      </c>
      <c r="S485" s="49">
        <v>7.3650389359508546E-8</v>
      </c>
      <c r="T485" s="49">
        <v>7.4974405455856648E-8</v>
      </c>
      <c r="U485" s="49">
        <v>6.8903108492311735E-8</v>
      </c>
      <c r="V485" s="49">
        <v>5.8014469382979396E-8</v>
      </c>
      <c r="W485" s="49">
        <v>4.0316425575319139E-8</v>
      </c>
      <c r="X485" s="49">
        <v>2.8590591939680547E-8</v>
      </c>
      <c r="Y485" s="49">
        <v>2.0589987113615663E-8</v>
      </c>
      <c r="Z485" s="48">
        <v>9.4253011684212155E-9</v>
      </c>
    </row>
    <row r="486" spans="1:26" x14ac:dyDescent="0.55000000000000004">
      <c r="A486" s="209"/>
      <c r="B486" s="209"/>
      <c r="C486" s="209"/>
      <c r="D486" s="51" t="s">
        <v>409</v>
      </c>
      <c r="E486" s="49">
        <v>2.3180332252771955E-4</v>
      </c>
      <c r="F486" s="49">
        <v>2.3180332252771955E-4</v>
      </c>
      <c r="G486" s="49">
        <v>2.3180332252771955E-4</v>
      </c>
      <c r="H486" s="49">
        <v>2.3180332252771955E-4</v>
      </c>
      <c r="I486" s="49">
        <v>7.5879919811773786E-10</v>
      </c>
      <c r="J486" s="49">
        <v>7.5734842311628433E-10</v>
      </c>
      <c r="K486" s="49">
        <v>1.567461298165619E-12</v>
      </c>
      <c r="L486" s="49">
        <v>3.2385390149915275E-7</v>
      </c>
      <c r="M486" s="49">
        <v>3.5136503625254329E-7</v>
      </c>
      <c r="N486" s="49">
        <v>2.9025807342601406E-7</v>
      </c>
      <c r="O486" s="49">
        <v>1.9740670047521924E-7</v>
      </c>
      <c r="P486" s="49">
        <v>1.1546429650437352E-7</v>
      </c>
      <c r="Q486" s="49">
        <v>7.6397151368290691E-8</v>
      </c>
      <c r="R486" s="49">
        <v>5.185456350388288E-8</v>
      </c>
      <c r="S486" s="49">
        <v>1.5979633297655564E-7</v>
      </c>
      <c r="T486" s="49">
        <v>1.6266899826506634E-7</v>
      </c>
      <c r="U486" s="49">
        <v>1.4949634568816695E-7</v>
      </c>
      <c r="V486" s="49">
        <v>1.258716966413961E-7</v>
      </c>
      <c r="W486" s="49">
        <v>8.7472951897252657E-8</v>
      </c>
      <c r="X486" s="49">
        <v>6.2031875042629175E-8</v>
      </c>
      <c r="Y486" s="49">
        <v>4.4673279603857787E-8</v>
      </c>
      <c r="Z486" s="48">
        <v>2.0449702669751174E-8</v>
      </c>
    </row>
    <row r="487" spans="1:26" x14ac:dyDescent="0.55000000000000004">
      <c r="A487" s="209"/>
      <c r="B487" s="209"/>
      <c r="C487" s="209" t="s">
        <v>44</v>
      </c>
      <c r="D487" s="51" t="s">
        <v>407</v>
      </c>
      <c r="E487" s="49">
        <v>1.2791872149673115E-3</v>
      </c>
      <c r="F487" s="49">
        <v>1.2791872149673115E-3</v>
      </c>
      <c r="G487" s="49">
        <v>8.3147168972875249E-4</v>
      </c>
      <c r="H487" s="49">
        <v>8.3147168972875249E-4</v>
      </c>
      <c r="I487" s="49">
        <v>9.7447935957888658E-9</v>
      </c>
      <c r="J487" s="49">
        <v>9.7377904234797668E-9</v>
      </c>
      <c r="K487" s="49">
        <v>7.0031608266508577E-12</v>
      </c>
      <c r="L487" s="49">
        <v>1.1952464055861717E-6</v>
      </c>
      <c r="M487" s="49">
        <v>1.2779250409277622E-6</v>
      </c>
      <c r="N487" s="49">
        <v>1.0717555970199883E-6</v>
      </c>
      <c r="O487" s="49">
        <v>7.3754833303682277E-7</v>
      </c>
      <c r="P487" s="49">
        <v>4.3556072087694553E-7</v>
      </c>
      <c r="Q487" s="49">
        <v>2.8488410711460283E-7</v>
      </c>
      <c r="R487" s="49">
        <v>2.0488386911554829E-7</v>
      </c>
      <c r="S487" s="49">
        <v>5.8975973959844001E-7</v>
      </c>
      <c r="T487" s="49">
        <v>5.9163196339248255E-7</v>
      </c>
      <c r="U487" s="49">
        <v>5.5200375077997093E-7</v>
      </c>
      <c r="V487" s="49">
        <v>4.7028018710049939E-7</v>
      </c>
      <c r="W487" s="49">
        <v>3.2997024308859506E-7</v>
      </c>
      <c r="X487" s="49">
        <v>2.3131615534946384E-7</v>
      </c>
      <c r="Y487" s="49">
        <v>1.7650971781169708E-7</v>
      </c>
      <c r="Z487" s="48">
        <v>7.9913074255862448E-8</v>
      </c>
    </row>
    <row r="488" spans="1:26" x14ac:dyDescent="0.55000000000000004">
      <c r="A488" s="209"/>
      <c r="B488" s="209"/>
      <c r="C488" s="209"/>
      <c r="D488" s="51" t="s">
        <v>408</v>
      </c>
      <c r="E488" s="49">
        <v>1.0304499234170837E-4</v>
      </c>
      <c r="F488" s="49">
        <v>1.0304499234170837E-4</v>
      </c>
      <c r="G488" s="49">
        <v>6.697924502211044E-5</v>
      </c>
      <c r="H488" s="49">
        <v>6.697924502211044E-5</v>
      </c>
      <c r="I488" s="49">
        <v>2.3786904085666882E-10</v>
      </c>
      <c r="J488" s="49">
        <v>2.3717230561871016E-10</v>
      </c>
      <c r="K488" s="49">
        <v>6.9673701943871734E-13</v>
      </c>
      <c r="L488" s="49">
        <v>9.6283136095312561E-8</v>
      </c>
      <c r="M488" s="49">
        <v>1.0294331784659344E-7</v>
      </c>
      <c r="N488" s="49">
        <v>8.6335327616552166E-8</v>
      </c>
      <c r="O488" s="49">
        <v>5.9413244160168771E-8</v>
      </c>
      <c r="P488" s="49">
        <v>3.5086616424837208E-8</v>
      </c>
      <c r="Q488" s="49">
        <v>2.2948854000740494E-8</v>
      </c>
      <c r="R488" s="49">
        <v>1.6504430686082772E-8</v>
      </c>
      <c r="S488" s="49">
        <v>4.7508126362818693E-8</v>
      </c>
      <c r="T488" s="49">
        <v>4.7658943447496964E-8</v>
      </c>
      <c r="U488" s="49">
        <v>4.446669072843255E-8</v>
      </c>
      <c r="V488" s="49">
        <v>3.7883444824350032E-8</v>
      </c>
      <c r="W488" s="49">
        <v>2.658077001881606E-8</v>
      </c>
      <c r="X488" s="49">
        <v>1.8633684872396126E-8</v>
      </c>
      <c r="Y488" s="49">
        <v>1.4218749458505352E-8</v>
      </c>
      <c r="Z488" s="48">
        <v>6.4374018348112913E-9</v>
      </c>
    </row>
    <row r="489" spans="1:26" x14ac:dyDescent="0.55000000000000004">
      <c r="A489" s="209"/>
      <c r="B489" s="209"/>
      <c r="C489" s="209"/>
      <c r="D489" s="51" t="s">
        <v>409</v>
      </c>
      <c r="E489" s="49">
        <v>2.2497877572050565E-4</v>
      </c>
      <c r="F489" s="49">
        <v>2.2497877572050565E-4</v>
      </c>
      <c r="G489" s="49">
        <v>1.4623620421832869E-4</v>
      </c>
      <c r="H489" s="49">
        <v>1.4623620421832869E-4</v>
      </c>
      <c r="I489" s="49">
        <v>6.9318970585740795E-10</v>
      </c>
      <c r="J489" s="49">
        <v>6.9187225831231027E-10</v>
      </c>
      <c r="K489" s="49">
        <v>1.3174479587289765E-12</v>
      </c>
      <c r="L489" s="49">
        <v>2.1021557272207686E-7</v>
      </c>
      <c r="M489" s="49">
        <v>2.2475678915994482E-7</v>
      </c>
      <c r="N489" s="49">
        <v>1.8849646030531842E-7</v>
      </c>
      <c r="O489" s="49">
        <v>1.297173072555798E-7</v>
      </c>
      <c r="P489" s="49">
        <v>7.6604828900936286E-8</v>
      </c>
      <c r="Q489" s="49">
        <v>5.0104376350033008E-8</v>
      </c>
      <c r="R489" s="49">
        <v>3.6034226655145451E-8</v>
      </c>
      <c r="S489" s="49">
        <v>1.0372478917207742E-7</v>
      </c>
      <c r="T489" s="49">
        <v>1.0405406905553E-7</v>
      </c>
      <c r="U489" s="49">
        <v>9.7084403745216097E-8</v>
      </c>
      <c r="V489" s="49">
        <v>8.2711161823317924E-8</v>
      </c>
      <c r="W489" s="49">
        <v>5.8033961288588095E-8</v>
      </c>
      <c r="X489" s="49">
        <v>4.0683040626095177E-8</v>
      </c>
      <c r="Y489" s="49">
        <v>3.1043884547472062E-8</v>
      </c>
      <c r="Z489" s="48">
        <v>1.4054819654060739E-8</v>
      </c>
    </row>
    <row r="490" spans="1:26" x14ac:dyDescent="0.55000000000000004">
      <c r="A490" s="209"/>
      <c r="B490" s="209" t="s">
        <v>362</v>
      </c>
      <c r="C490" s="209" t="s">
        <v>406</v>
      </c>
      <c r="D490" s="51" t="s">
        <v>407</v>
      </c>
      <c r="E490" s="49">
        <v>8.1181369811724792E-4</v>
      </c>
      <c r="F490" s="49">
        <v>8.1181369811724792E-4</v>
      </c>
      <c r="G490" s="49">
        <v>8.1181369811724792E-4</v>
      </c>
      <c r="H490" s="49">
        <v>8.1181369811724792E-4</v>
      </c>
      <c r="I490" s="49">
        <v>6.7710653244308555E-9</v>
      </c>
      <c r="J490" s="49">
        <v>6.7657598122709203E-9</v>
      </c>
      <c r="K490" s="49">
        <v>5.0974277058861691E-12</v>
      </c>
      <c r="L490" s="49">
        <v>1.1341900994291696E-6</v>
      </c>
      <c r="M490" s="49">
        <v>1.2305386581987757E-6</v>
      </c>
      <c r="N490" s="49">
        <v>1.0165319350337712E-6</v>
      </c>
      <c r="O490" s="49">
        <v>6.913510203321078E-7</v>
      </c>
      <c r="P490" s="49">
        <v>4.0437512509991216E-7</v>
      </c>
      <c r="Q490" s="49">
        <v>2.6755550050624796E-7</v>
      </c>
      <c r="R490" s="49">
        <v>1.8160328550643993E-7</v>
      </c>
      <c r="S490" s="49">
        <v>5.596332727446561E-7</v>
      </c>
      <c r="T490" s="49">
        <v>5.6969382324017393E-7</v>
      </c>
      <c r="U490" s="49">
        <v>5.2356100820605121E-7</v>
      </c>
      <c r="V490" s="49">
        <v>4.4082356725721523E-7</v>
      </c>
      <c r="W490" s="49">
        <v>3.0634479174235772E-7</v>
      </c>
      <c r="X490" s="49">
        <v>2.1724591921447481E-7</v>
      </c>
      <c r="Y490" s="49">
        <v>1.5645323771360871E-7</v>
      </c>
      <c r="Z490" s="48">
        <v>7.1618251924510823E-8</v>
      </c>
    </row>
    <row r="491" spans="1:26" x14ac:dyDescent="0.55000000000000004">
      <c r="A491" s="209"/>
      <c r="B491" s="209"/>
      <c r="C491" s="209"/>
      <c r="D491" s="51" t="s">
        <v>408</v>
      </c>
      <c r="E491" s="49">
        <v>6.5746786322828116E-5</v>
      </c>
      <c r="F491" s="49">
        <v>6.5746786322828116E-5</v>
      </c>
      <c r="G491" s="49">
        <v>6.5746786322828116E-5</v>
      </c>
      <c r="H491" s="49">
        <v>6.5746786322828116E-5</v>
      </c>
      <c r="I491" s="49">
        <v>1.5696458371306338E-10</v>
      </c>
      <c r="J491" s="49">
        <v>1.5651848734133725E-10</v>
      </c>
      <c r="K491" s="49">
        <v>5.0928404923779087E-13</v>
      </c>
      <c r="L491" s="49">
        <v>9.1855254831961405E-8</v>
      </c>
      <c r="M491" s="49">
        <v>9.9658286636707887E-8</v>
      </c>
      <c r="N491" s="49">
        <v>8.232641069988912E-8</v>
      </c>
      <c r="O491" s="49">
        <v>5.5990811578150389E-8</v>
      </c>
      <c r="P491" s="49">
        <v>3.2749342621182306E-8</v>
      </c>
      <c r="Q491" s="49">
        <v>2.1668659154284197E-8</v>
      </c>
      <c r="R491" s="49">
        <v>1.4707601553664615E-8</v>
      </c>
      <c r="S491" s="49">
        <v>4.5323316528928324E-8</v>
      </c>
      <c r="T491" s="49">
        <v>4.6138095665142541E-8</v>
      </c>
      <c r="U491" s="49">
        <v>4.2401912918345667E-8</v>
      </c>
      <c r="V491" s="49">
        <v>3.5701211927987308E-8</v>
      </c>
      <c r="W491" s="49">
        <v>2.4810108046350228E-8</v>
      </c>
      <c r="X491" s="49">
        <v>1.7594210424418788E-8</v>
      </c>
      <c r="Y491" s="49">
        <v>1.2670761300686556E-8</v>
      </c>
      <c r="Z491" s="48">
        <v>5.8001853344130537E-9</v>
      </c>
    </row>
    <row r="492" spans="1:26" x14ac:dyDescent="0.55000000000000004">
      <c r="A492" s="209"/>
      <c r="B492" s="209"/>
      <c r="C492" s="209"/>
      <c r="D492" s="51" t="s">
        <v>409</v>
      </c>
      <c r="E492" s="49">
        <v>1.4264819847859662E-4</v>
      </c>
      <c r="F492" s="49">
        <v>1.4264819847859662E-4</v>
      </c>
      <c r="G492" s="49">
        <v>1.4264819847859662E-4</v>
      </c>
      <c r="H492" s="49">
        <v>1.4264819847859662E-4</v>
      </c>
      <c r="I492" s="49">
        <v>4.6695335268783857E-10</v>
      </c>
      <c r="J492" s="49">
        <v>4.6606056807155951E-10</v>
      </c>
      <c r="K492" s="49">
        <v>9.6459156810191906E-13</v>
      </c>
      <c r="L492" s="49">
        <v>1.9929470861486313E-7</v>
      </c>
      <c r="M492" s="49">
        <v>2.1622463769387274E-7</v>
      </c>
      <c r="N492" s="49">
        <v>1.7862035287754704E-7</v>
      </c>
      <c r="O492" s="49">
        <v>1.2148104644628873E-7</v>
      </c>
      <c r="P492" s="49">
        <v>7.1054951694999061E-8</v>
      </c>
      <c r="Q492" s="49">
        <v>4.7013631611255792E-8</v>
      </c>
      <c r="R492" s="49">
        <v>3.191050061777407E-8</v>
      </c>
      <c r="S492" s="49">
        <v>9.8336204908649605E-8</v>
      </c>
      <c r="T492" s="49">
        <v>1.001039989323485E-7</v>
      </c>
      <c r="U492" s="49">
        <v>9.1997751192718099E-8</v>
      </c>
      <c r="V492" s="49">
        <v>7.7459505625474497E-8</v>
      </c>
      <c r="W492" s="49">
        <v>5.3829508859847783E-8</v>
      </c>
      <c r="X492" s="49">
        <v>3.8173461564694868E-8</v>
      </c>
      <c r="Y492" s="49">
        <v>2.7491248986989403E-8</v>
      </c>
      <c r="Z492" s="48">
        <v>1.2584432412154565E-8</v>
      </c>
    </row>
    <row r="493" spans="1:26" x14ac:dyDescent="0.55000000000000004">
      <c r="A493" s="209"/>
      <c r="B493" s="209"/>
      <c r="C493" s="209" t="s">
        <v>44</v>
      </c>
      <c r="D493" s="51" t="s">
        <v>407</v>
      </c>
      <c r="E493" s="49">
        <v>7.8719213228757611E-4</v>
      </c>
      <c r="F493" s="49">
        <v>7.8719213228757611E-4</v>
      </c>
      <c r="G493" s="49">
        <v>5.116748859869245E-4</v>
      </c>
      <c r="H493" s="49">
        <v>5.116748859869245E-4</v>
      </c>
      <c r="I493" s="49">
        <v>5.9967960589469925E-9</v>
      </c>
      <c r="J493" s="49">
        <v>5.9924864144490862E-9</v>
      </c>
      <c r="K493" s="49">
        <v>4.309637431785142E-12</v>
      </c>
      <c r="L493" s="49">
        <v>7.3553624959148997E-7</v>
      </c>
      <c r="M493" s="49">
        <v>7.8641540980169952E-7</v>
      </c>
      <c r="N493" s="49">
        <v>6.595419058584543E-7</v>
      </c>
      <c r="O493" s="49">
        <v>4.5387589725342927E-7</v>
      </c>
      <c r="P493" s="49">
        <v>2.6803736669350487E-7</v>
      </c>
      <c r="Q493" s="49">
        <v>1.753132966859094E-7</v>
      </c>
      <c r="R493" s="49">
        <v>1.2608238099418351E-7</v>
      </c>
      <c r="S493" s="49">
        <v>3.6292907052211677E-7</v>
      </c>
      <c r="T493" s="49">
        <v>3.6408120824152764E-7</v>
      </c>
      <c r="U493" s="49">
        <v>3.396946158645974E-7</v>
      </c>
      <c r="V493" s="49">
        <v>2.8940319206184571E-7</v>
      </c>
      <c r="W493" s="49">
        <v>2.0305861113144306E-7</v>
      </c>
      <c r="X493" s="49">
        <v>1.4234840329197769E-7</v>
      </c>
      <c r="Y493" s="49">
        <v>1.0862136480719815E-7</v>
      </c>
      <c r="Z493" s="48">
        <v>4.9177276465146091E-8</v>
      </c>
    </row>
    <row r="494" spans="1:26" x14ac:dyDescent="0.55000000000000004">
      <c r="A494" s="209"/>
      <c r="B494" s="209"/>
      <c r="C494" s="209"/>
      <c r="D494" s="51" t="s">
        <v>408</v>
      </c>
      <c r="E494" s="49">
        <v>6.3412302979512825E-5</v>
      </c>
      <c r="F494" s="49">
        <v>6.3412302979512825E-5</v>
      </c>
      <c r="G494" s="49">
        <v>4.1217996936683341E-5</v>
      </c>
      <c r="H494" s="49">
        <v>4.1217996936683341E-5</v>
      </c>
      <c r="I494" s="49">
        <v>1.4638094821948847E-10</v>
      </c>
      <c r="J494" s="49">
        <v>1.4595218807305237E-10</v>
      </c>
      <c r="K494" s="49">
        <v>4.2876124273151826E-13</v>
      </c>
      <c r="L494" s="49">
        <v>5.9251160674038495E-8</v>
      </c>
      <c r="M494" s="49">
        <v>6.3349734059442095E-8</v>
      </c>
      <c r="N494" s="49">
        <v>5.3129432379416726E-8</v>
      </c>
      <c r="O494" s="49">
        <v>3.65619964062577E-8</v>
      </c>
      <c r="P494" s="49">
        <v>2.1591763953745966E-8</v>
      </c>
      <c r="Q494" s="49">
        <v>1.4122371692763379E-8</v>
      </c>
      <c r="R494" s="49">
        <v>1.0156572729897084E-8</v>
      </c>
      <c r="S494" s="49">
        <v>2.9235770069426891E-8</v>
      </c>
      <c r="T494" s="49">
        <v>2.9328580583075044E-8</v>
      </c>
      <c r="U494" s="49">
        <v>2.7364117371343106E-8</v>
      </c>
      <c r="V494" s="49">
        <v>2.3312889122676943E-8</v>
      </c>
      <c r="W494" s="49">
        <v>1.6357396934656037E-8</v>
      </c>
      <c r="X494" s="49">
        <v>1.1466882998397614E-8</v>
      </c>
      <c r="Y494" s="49">
        <v>8.7499996667725226E-9</v>
      </c>
      <c r="Z494" s="48">
        <v>3.961478052191563E-9</v>
      </c>
    </row>
    <row r="495" spans="1:26" x14ac:dyDescent="0.55000000000000004">
      <c r="A495" s="209"/>
      <c r="B495" s="209"/>
      <c r="C495" s="209"/>
      <c r="D495" s="51" t="s">
        <v>409</v>
      </c>
      <c r="E495" s="49">
        <v>1.3844847736646499E-4</v>
      </c>
      <c r="F495" s="49">
        <v>1.3844847736646499E-4</v>
      </c>
      <c r="G495" s="49">
        <v>8.999151028820225E-5</v>
      </c>
      <c r="H495" s="49">
        <v>8.999151028820225E-5</v>
      </c>
      <c r="I495" s="49">
        <v>4.2657828052763554E-10</v>
      </c>
      <c r="J495" s="49">
        <v>4.2576754357680623E-10</v>
      </c>
      <c r="K495" s="49">
        <v>8.1073720537167771E-13</v>
      </c>
      <c r="L495" s="49">
        <v>1.2936342936743189E-7</v>
      </c>
      <c r="M495" s="49">
        <v>1.3831187025227368E-7</v>
      </c>
      <c r="N495" s="49">
        <v>1.1599782172634975E-7</v>
      </c>
      <c r="O495" s="49">
        <v>7.9826035234202953E-8</v>
      </c>
      <c r="P495" s="49">
        <v>4.7141433169806932E-8</v>
      </c>
      <c r="Q495" s="49">
        <v>3.0833462369251067E-8</v>
      </c>
      <c r="R495" s="49">
        <v>2.2174908710858735E-8</v>
      </c>
      <c r="S495" s="49">
        <v>6.3830639490509155E-8</v>
      </c>
      <c r="T495" s="49">
        <v>6.4033273264941529E-8</v>
      </c>
      <c r="U495" s="49">
        <v>5.9744248458594499E-8</v>
      </c>
      <c r="V495" s="49">
        <v>5.0899176506657179E-8</v>
      </c>
      <c r="W495" s="49">
        <v>3.5713206946823437E-8</v>
      </c>
      <c r="X495" s="49">
        <v>2.5035717308366251E-8</v>
      </c>
      <c r="Y495" s="49">
        <v>1.9103928952290493E-8</v>
      </c>
      <c r="Z495" s="48">
        <v>8.6491197871142999E-9</v>
      </c>
    </row>
    <row r="496" spans="1:26" x14ac:dyDescent="0.55000000000000004">
      <c r="D496" s="50" t="s">
        <v>410</v>
      </c>
      <c r="E496" s="49">
        <f t="shared" ref="E496:Z496" si="0">MAX(E4:E495)</f>
        <v>0.84225671179664485</v>
      </c>
      <c r="F496" s="49">
        <f t="shared" si="0"/>
        <v>0.84225671179664485</v>
      </c>
      <c r="G496" s="49">
        <f t="shared" si="0"/>
        <v>0.84225671179664485</v>
      </c>
      <c r="H496" s="49">
        <f t="shared" si="0"/>
        <v>0.84225671179664485</v>
      </c>
      <c r="I496" s="49">
        <f t="shared" si="0"/>
        <v>7.0249802740970131E-6</v>
      </c>
      <c r="J496" s="49">
        <f t="shared" si="0"/>
        <v>7.0194758052310796E-6</v>
      </c>
      <c r="K496" s="49">
        <f t="shared" si="0"/>
        <v>5.2885812448569011E-9</v>
      </c>
      <c r="L496" s="49">
        <f t="shared" si="0"/>
        <v>1.1767222281577638E-3</v>
      </c>
      <c r="M496" s="49">
        <f t="shared" si="0"/>
        <v>1.2766838578812298E-3</v>
      </c>
      <c r="N496" s="49">
        <f t="shared" si="0"/>
        <v>1.0546518825975378E-3</v>
      </c>
      <c r="O496" s="49">
        <f t="shared" si="0"/>
        <v>7.1727668359456191E-4</v>
      </c>
      <c r="P496" s="49">
        <f t="shared" si="0"/>
        <v>4.1953919229115888E-4</v>
      </c>
      <c r="Q496" s="49">
        <f t="shared" si="0"/>
        <v>2.7758883177523229E-4</v>
      </c>
      <c r="R496" s="49">
        <f t="shared" si="0"/>
        <v>1.8841340871293143E-4</v>
      </c>
      <c r="S496" s="49">
        <f t="shared" si="0"/>
        <v>5.8061952047258082E-4</v>
      </c>
      <c r="T496" s="49">
        <f t="shared" si="0"/>
        <v>5.9105734161168054E-4</v>
      </c>
      <c r="U496" s="49">
        <f t="shared" si="0"/>
        <v>5.4319454601377823E-4</v>
      </c>
      <c r="V496" s="49">
        <f t="shared" si="0"/>
        <v>4.5735445102936082E-4</v>
      </c>
      <c r="W496" s="49">
        <f t="shared" si="0"/>
        <v>3.1783272143269618E-4</v>
      </c>
      <c r="X496" s="49">
        <f t="shared" si="0"/>
        <v>2.2539264118501766E-4</v>
      </c>
      <c r="Y496" s="49">
        <f t="shared" si="0"/>
        <v>1.6232023412786903E-4</v>
      </c>
      <c r="Z496" s="48">
        <f t="shared" si="0"/>
        <v>7.4303936371680006E-5</v>
      </c>
    </row>
  </sheetData>
  <mergeCells count="257">
    <mergeCell ref="B490:B495"/>
    <mergeCell ref="C490:C492"/>
    <mergeCell ref="C493:C495"/>
    <mergeCell ref="B478:B483"/>
    <mergeCell ref="C478:C480"/>
    <mergeCell ref="C481:C483"/>
    <mergeCell ref="B484:B489"/>
    <mergeCell ref="C484:C486"/>
    <mergeCell ref="C487:C489"/>
    <mergeCell ref="B472:B477"/>
    <mergeCell ref="C472:C474"/>
    <mergeCell ref="C475:C477"/>
    <mergeCell ref="B430:B435"/>
    <mergeCell ref="C430:C432"/>
    <mergeCell ref="C433:C435"/>
    <mergeCell ref="B436:B441"/>
    <mergeCell ref="C436:C438"/>
    <mergeCell ref="C439:C441"/>
    <mergeCell ref="B442:B447"/>
    <mergeCell ref="C442:C444"/>
    <mergeCell ref="C445:C447"/>
    <mergeCell ref="B448:B453"/>
    <mergeCell ref="C448:C450"/>
    <mergeCell ref="C451:C453"/>
    <mergeCell ref="B454:B459"/>
    <mergeCell ref="C454:C456"/>
    <mergeCell ref="C457:C459"/>
    <mergeCell ref="B460:B465"/>
    <mergeCell ref="C460:C462"/>
    <mergeCell ref="C463:C465"/>
    <mergeCell ref="B466:B471"/>
    <mergeCell ref="C466:C468"/>
    <mergeCell ref="C469:C471"/>
    <mergeCell ref="B424:B429"/>
    <mergeCell ref="C424:C426"/>
    <mergeCell ref="C427:C429"/>
    <mergeCell ref="B382:B387"/>
    <mergeCell ref="C382:C384"/>
    <mergeCell ref="C385:C387"/>
    <mergeCell ref="B388:B393"/>
    <mergeCell ref="C388:C390"/>
    <mergeCell ref="C391:C393"/>
    <mergeCell ref="B394:B399"/>
    <mergeCell ref="C394:C396"/>
    <mergeCell ref="C397:C399"/>
    <mergeCell ref="B400:B405"/>
    <mergeCell ref="C400:C402"/>
    <mergeCell ref="C403:C405"/>
    <mergeCell ref="B406:B411"/>
    <mergeCell ref="C406:C408"/>
    <mergeCell ref="C409:C411"/>
    <mergeCell ref="B412:B417"/>
    <mergeCell ref="C412:C414"/>
    <mergeCell ref="C415:C417"/>
    <mergeCell ref="B418:B423"/>
    <mergeCell ref="C418:C420"/>
    <mergeCell ref="C421:C423"/>
    <mergeCell ref="B376:B381"/>
    <mergeCell ref="C376:C378"/>
    <mergeCell ref="C379:C381"/>
    <mergeCell ref="B334:B339"/>
    <mergeCell ref="C334:C336"/>
    <mergeCell ref="C337:C339"/>
    <mergeCell ref="B340:B345"/>
    <mergeCell ref="C340:C342"/>
    <mergeCell ref="C343:C345"/>
    <mergeCell ref="B346:B351"/>
    <mergeCell ref="C346:C348"/>
    <mergeCell ref="C349:C351"/>
    <mergeCell ref="B352:B357"/>
    <mergeCell ref="C352:C354"/>
    <mergeCell ref="C355:C357"/>
    <mergeCell ref="B358:B363"/>
    <mergeCell ref="C358:C360"/>
    <mergeCell ref="C361:C363"/>
    <mergeCell ref="B364:B369"/>
    <mergeCell ref="C364:C366"/>
    <mergeCell ref="C367:C369"/>
    <mergeCell ref="B370:B375"/>
    <mergeCell ref="C370:C372"/>
    <mergeCell ref="C373:C375"/>
    <mergeCell ref="B328:B333"/>
    <mergeCell ref="C328:C330"/>
    <mergeCell ref="C331:C333"/>
    <mergeCell ref="B286:B291"/>
    <mergeCell ref="C286:C288"/>
    <mergeCell ref="C289:C291"/>
    <mergeCell ref="B292:B297"/>
    <mergeCell ref="C292:C294"/>
    <mergeCell ref="C295:C297"/>
    <mergeCell ref="B298:B303"/>
    <mergeCell ref="C298:C300"/>
    <mergeCell ref="C301:C303"/>
    <mergeCell ref="B304:B309"/>
    <mergeCell ref="C304:C306"/>
    <mergeCell ref="C307:C309"/>
    <mergeCell ref="B310:B315"/>
    <mergeCell ref="C310:C312"/>
    <mergeCell ref="C313:C315"/>
    <mergeCell ref="B316:B321"/>
    <mergeCell ref="C316:C318"/>
    <mergeCell ref="C319:C321"/>
    <mergeCell ref="B322:B327"/>
    <mergeCell ref="C322:C324"/>
    <mergeCell ref="C325:C327"/>
    <mergeCell ref="B280:B285"/>
    <mergeCell ref="C280:C282"/>
    <mergeCell ref="C283:C285"/>
    <mergeCell ref="B238:B243"/>
    <mergeCell ref="C238:C240"/>
    <mergeCell ref="C241:C243"/>
    <mergeCell ref="B244:B249"/>
    <mergeCell ref="C244:C246"/>
    <mergeCell ref="C247:C249"/>
    <mergeCell ref="B250:B255"/>
    <mergeCell ref="C250:C252"/>
    <mergeCell ref="C253:C255"/>
    <mergeCell ref="B256:B261"/>
    <mergeCell ref="C256:C258"/>
    <mergeCell ref="C259:C261"/>
    <mergeCell ref="B262:B267"/>
    <mergeCell ref="C262:C264"/>
    <mergeCell ref="C265:C267"/>
    <mergeCell ref="B268:B273"/>
    <mergeCell ref="C268:C270"/>
    <mergeCell ref="C271:C273"/>
    <mergeCell ref="B274:B279"/>
    <mergeCell ref="C274:C276"/>
    <mergeCell ref="C277:C279"/>
    <mergeCell ref="B232:B237"/>
    <mergeCell ref="C232:C234"/>
    <mergeCell ref="C235:C237"/>
    <mergeCell ref="B190:B195"/>
    <mergeCell ref="C190:C192"/>
    <mergeCell ref="C193:C195"/>
    <mergeCell ref="B196:B201"/>
    <mergeCell ref="C196:C198"/>
    <mergeCell ref="C199:C201"/>
    <mergeCell ref="B202:B207"/>
    <mergeCell ref="C202:C204"/>
    <mergeCell ref="C205:C207"/>
    <mergeCell ref="B208:B213"/>
    <mergeCell ref="C208:C210"/>
    <mergeCell ref="C211:C213"/>
    <mergeCell ref="B214:B219"/>
    <mergeCell ref="C214:C216"/>
    <mergeCell ref="C217:C219"/>
    <mergeCell ref="B220:B225"/>
    <mergeCell ref="C220:C222"/>
    <mergeCell ref="C223:C225"/>
    <mergeCell ref="B226:B231"/>
    <mergeCell ref="C226:C228"/>
    <mergeCell ref="C229:C231"/>
    <mergeCell ref="B184:B189"/>
    <mergeCell ref="C184:C186"/>
    <mergeCell ref="C187:C189"/>
    <mergeCell ref="B142:B147"/>
    <mergeCell ref="C142:C144"/>
    <mergeCell ref="C145:C147"/>
    <mergeCell ref="B148:B153"/>
    <mergeCell ref="C148:C150"/>
    <mergeCell ref="C151:C153"/>
    <mergeCell ref="B154:B159"/>
    <mergeCell ref="C154:C156"/>
    <mergeCell ref="C157:C159"/>
    <mergeCell ref="B160:B165"/>
    <mergeCell ref="C160:C162"/>
    <mergeCell ref="C163:C165"/>
    <mergeCell ref="B166:B171"/>
    <mergeCell ref="C166:C168"/>
    <mergeCell ref="C169:C171"/>
    <mergeCell ref="B172:B177"/>
    <mergeCell ref="C172:C174"/>
    <mergeCell ref="C175:C177"/>
    <mergeCell ref="B178:B183"/>
    <mergeCell ref="C178:C180"/>
    <mergeCell ref="C181:C183"/>
    <mergeCell ref="B136:B141"/>
    <mergeCell ref="C136:C138"/>
    <mergeCell ref="C139:C141"/>
    <mergeCell ref="B94:B99"/>
    <mergeCell ref="C94:C96"/>
    <mergeCell ref="C97:C99"/>
    <mergeCell ref="B100:B105"/>
    <mergeCell ref="C100:C102"/>
    <mergeCell ref="C103:C105"/>
    <mergeCell ref="B106:B111"/>
    <mergeCell ref="C106:C108"/>
    <mergeCell ref="C109:C111"/>
    <mergeCell ref="B112:B117"/>
    <mergeCell ref="C112:C114"/>
    <mergeCell ref="C115:C117"/>
    <mergeCell ref="B118:B123"/>
    <mergeCell ref="C118:C120"/>
    <mergeCell ref="C121:C123"/>
    <mergeCell ref="B124:B129"/>
    <mergeCell ref="C124:C126"/>
    <mergeCell ref="C127:C129"/>
    <mergeCell ref="B130:B135"/>
    <mergeCell ref="C130:C132"/>
    <mergeCell ref="C133:C135"/>
    <mergeCell ref="C91:C93"/>
    <mergeCell ref="B46:B51"/>
    <mergeCell ref="C46:C48"/>
    <mergeCell ref="C49:C51"/>
    <mergeCell ref="B52:B57"/>
    <mergeCell ref="C52:C54"/>
    <mergeCell ref="C55:C57"/>
    <mergeCell ref="B58:B63"/>
    <mergeCell ref="C58:C60"/>
    <mergeCell ref="C61:C63"/>
    <mergeCell ref="B64:B69"/>
    <mergeCell ref="C64:C66"/>
    <mergeCell ref="C67:C69"/>
    <mergeCell ref="B70:B75"/>
    <mergeCell ref="C70:C72"/>
    <mergeCell ref="C73:C75"/>
    <mergeCell ref="B76:B81"/>
    <mergeCell ref="C76:C78"/>
    <mergeCell ref="C79:C81"/>
    <mergeCell ref="B82:B87"/>
    <mergeCell ref="C82:C84"/>
    <mergeCell ref="C85:C87"/>
    <mergeCell ref="B40:B45"/>
    <mergeCell ref="C40:C42"/>
    <mergeCell ref="C43:C45"/>
    <mergeCell ref="A4:A495"/>
    <mergeCell ref="B4:B9"/>
    <mergeCell ref="C4:C6"/>
    <mergeCell ref="C7:C9"/>
    <mergeCell ref="B10:B15"/>
    <mergeCell ref="C10:C12"/>
    <mergeCell ref="C13:C15"/>
    <mergeCell ref="B16:B21"/>
    <mergeCell ref="C16:C18"/>
    <mergeCell ref="C19:C21"/>
    <mergeCell ref="B22:B27"/>
    <mergeCell ref="C22:C24"/>
    <mergeCell ref="C25:C27"/>
    <mergeCell ref="B28:B33"/>
    <mergeCell ref="C28:C30"/>
    <mergeCell ref="C31:C33"/>
    <mergeCell ref="B34:B39"/>
    <mergeCell ref="C34:C36"/>
    <mergeCell ref="C37:C39"/>
    <mergeCell ref="B88:B93"/>
    <mergeCell ref="C88:C90"/>
    <mergeCell ref="L1:R1"/>
    <mergeCell ref="S1:Z1"/>
    <mergeCell ref="A2:A3"/>
    <mergeCell ref="B2:B3"/>
    <mergeCell ref="C2:C3"/>
    <mergeCell ref="D2:D3"/>
    <mergeCell ref="E2:F2"/>
    <mergeCell ref="G2:H2"/>
    <mergeCell ref="I2:K2"/>
    <mergeCell ref="Z2:Z3"/>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0DF80-AA2D-4599-A8D2-4EA85666A180}">
  <dimension ref="A1:Z496"/>
  <sheetViews>
    <sheetView topLeftCell="A4" workbookViewId="0">
      <selection activeCell="A4" sqref="A4:A495"/>
    </sheetView>
  </sheetViews>
  <sheetFormatPr defaultRowHeight="14.4" x14ac:dyDescent="0.55000000000000004"/>
  <sheetData>
    <row r="1" spans="1:26" ht="14.7" thickBot="1" x14ac:dyDescent="0.6">
      <c r="A1" s="62"/>
      <c r="B1" s="160"/>
      <c r="C1" s="45"/>
      <c r="D1" s="45"/>
      <c r="E1" s="45"/>
      <c r="F1" s="45"/>
      <c r="G1" s="45"/>
      <c r="H1" s="45"/>
      <c r="I1" s="45"/>
      <c r="J1" s="61"/>
      <c r="K1" s="60"/>
      <c r="L1" s="252" t="s">
        <v>540</v>
      </c>
      <c r="M1" s="253"/>
      <c r="N1" s="253"/>
      <c r="O1" s="253"/>
      <c r="P1" s="253"/>
      <c r="Q1" s="253"/>
      <c r="R1" s="254"/>
      <c r="S1" s="255" t="s">
        <v>541</v>
      </c>
      <c r="T1" s="256"/>
      <c r="U1" s="256"/>
      <c r="V1" s="256"/>
      <c r="W1" s="256"/>
      <c r="X1" s="256"/>
      <c r="Y1" s="256"/>
      <c r="Z1" s="257"/>
    </row>
    <row r="2" spans="1:26" ht="28.8" x14ac:dyDescent="0.55000000000000004">
      <c r="A2" s="212" t="s">
        <v>399</v>
      </c>
      <c r="B2" s="214" t="s">
        <v>139</v>
      </c>
      <c r="C2" s="216" t="s">
        <v>400</v>
      </c>
      <c r="D2" s="216" t="s">
        <v>401</v>
      </c>
      <c r="E2" s="214" t="s">
        <v>542</v>
      </c>
      <c r="F2" s="214"/>
      <c r="G2" s="214" t="s">
        <v>543</v>
      </c>
      <c r="H2" s="214"/>
      <c r="I2" s="214" t="s">
        <v>544</v>
      </c>
      <c r="J2" s="214"/>
      <c r="K2" s="219"/>
      <c r="L2" s="58" t="s">
        <v>545</v>
      </c>
      <c r="M2" s="57" t="s">
        <v>546</v>
      </c>
      <c r="N2" s="57" t="s">
        <v>547</v>
      </c>
      <c r="O2" s="57" t="s">
        <v>548</v>
      </c>
      <c r="P2" s="57" t="s">
        <v>549</v>
      </c>
      <c r="Q2" s="57" t="s">
        <v>550</v>
      </c>
      <c r="R2" s="59" t="s">
        <v>551</v>
      </c>
      <c r="S2" s="58" t="s">
        <v>545</v>
      </c>
      <c r="T2" s="57" t="s">
        <v>546</v>
      </c>
      <c r="U2" s="57" t="s">
        <v>547</v>
      </c>
      <c r="V2" s="57" t="s">
        <v>548</v>
      </c>
      <c r="W2" s="57" t="s">
        <v>549</v>
      </c>
      <c r="X2" s="57" t="s">
        <v>550</v>
      </c>
      <c r="Y2" s="56" t="s">
        <v>551</v>
      </c>
      <c r="Z2" s="258" t="s">
        <v>552</v>
      </c>
    </row>
    <row r="3" spans="1:26" ht="14.7" thickBot="1" x14ac:dyDescent="0.6">
      <c r="A3" s="213"/>
      <c r="B3" s="215"/>
      <c r="C3" s="217"/>
      <c r="D3" s="217"/>
      <c r="E3" s="53" t="s">
        <v>403</v>
      </c>
      <c r="F3" s="53" t="s">
        <v>404</v>
      </c>
      <c r="G3" s="53" t="s">
        <v>403</v>
      </c>
      <c r="H3" s="53" t="s">
        <v>404</v>
      </c>
      <c r="I3" s="53" t="s">
        <v>414</v>
      </c>
      <c r="J3" s="53" t="s">
        <v>415</v>
      </c>
      <c r="K3" s="55" t="s">
        <v>416</v>
      </c>
      <c r="L3" s="54" t="s">
        <v>553</v>
      </c>
      <c r="M3" s="53" t="s">
        <v>554</v>
      </c>
      <c r="N3" s="53" t="s">
        <v>555</v>
      </c>
      <c r="O3" s="53" t="s">
        <v>556</v>
      </c>
      <c r="P3" s="53" t="s">
        <v>557</v>
      </c>
      <c r="Q3" s="53" t="s">
        <v>558</v>
      </c>
      <c r="R3" s="55" t="s">
        <v>559</v>
      </c>
      <c r="S3" s="54" t="s">
        <v>553</v>
      </c>
      <c r="T3" s="53" t="s">
        <v>554</v>
      </c>
      <c r="U3" s="53" t="s">
        <v>555</v>
      </c>
      <c r="V3" s="53" t="s">
        <v>556</v>
      </c>
      <c r="W3" s="53" t="s">
        <v>557</v>
      </c>
      <c r="X3" s="53" t="s">
        <v>558</v>
      </c>
      <c r="Y3" s="52" t="s">
        <v>559</v>
      </c>
      <c r="Z3" s="259"/>
    </row>
    <row r="4" spans="1:26" x14ac:dyDescent="0.55000000000000004">
      <c r="A4" s="209" t="s">
        <v>365</v>
      </c>
      <c r="B4" s="209" t="s">
        <v>281</v>
      </c>
      <c r="C4" s="209" t="s">
        <v>406</v>
      </c>
      <c r="D4" s="51" t="s">
        <v>407</v>
      </c>
      <c r="E4" s="49">
        <v>2.5529207323095228E-5</v>
      </c>
      <c r="F4" s="49">
        <v>2.5529207323095228E-5</v>
      </c>
      <c r="G4" s="49">
        <v>2.5529207323095228E-5</v>
      </c>
      <c r="H4" s="49">
        <v>2.5529207323095228E-5</v>
      </c>
      <c r="I4" s="49">
        <v>1.1593523482066684E-8</v>
      </c>
      <c r="J4" s="49">
        <v>1.1460450650346235E-8</v>
      </c>
      <c r="K4" s="49">
        <v>1.456101902969484E-10</v>
      </c>
      <c r="L4" s="49">
        <v>3.5667018503483521E-8</v>
      </c>
      <c r="M4" s="49">
        <v>3.8696903731849607E-8</v>
      </c>
      <c r="N4" s="49">
        <v>3.1967007430658374E-8</v>
      </c>
      <c r="O4" s="49">
        <v>2.1741002365474643E-8</v>
      </c>
      <c r="P4" s="49">
        <v>1.2716435345843661E-8</v>
      </c>
      <c r="Q4" s="49">
        <v>8.4138514276116668E-9</v>
      </c>
      <c r="R4" s="49">
        <v>5.7109013274860609E-9</v>
      </c>
      <c r="S4" s="49">
        <v>1.7598857814218843E-8</v>
      </c>
      <c r="T4" s="49">
        <v>1.7915233209189633E-8</v>
      </c>
      <c r="U4" s="49">
        <v>1.6464488780836778E-8</v>
      </c>
      <c r="V4" s="49">
        <v>1.3862634084046335E-8</v>
      </c>
      <c r="W4" s="49">
        <v>9.6336631407906506E-9</v>
      </c>
      <c r="X4" s="49">
        <v>6.831759706180413E-9</v>
      </c>
      <c r="Y4" s="49">
        <v>4.9200046158661358E-9</v>
      </c>
      <c r="Z4" s="48">
        <v>2.2521881630462906E-9</v>
      </c>
    </row>
    <row r="5" spans="1:26" x14ac:dyDescent="0.55000000000000004">
      <c r="A5" s="209"/>
      <c r="B5" s="209"/>
      <c r="C5" s="209"/>
      <c r="D5" s="51" t="s">
        <v>408</v>
      </c>
      <c r="E5" s="49">
        <v>1.8121452968131713E-6</v>
      </c>
      <c r="F5" s="49">
        <v>1.8121452968131713E-6</v>
      </c>
      <c r="G5" s="49">
        <v>1.8121452968131713E-6</v>
      </c>
      <c r="H5" s="49">
        <v>1.8121452968131713E-6</v>
      </c>
      <c r="I5" s="49">
        <v>2.3952628387400912E-10</v>
      </c>
      <c r="J5" s="49">
        <v>2.3050915397293375E-10</v>
      </c>
      <c r="K5" s="49">
        <v>9.9788389273831527E-12</v>
      </c>
      <c r="L5" s="49">
        <v>2.531759761062555E-9</v>
      </c>
      <c r="M5" s="49">
        <v>2.7468307656957545E-9</v>
      </c>
      <c r="N5" s="49">
        <v>2.2691210673138841E-9</v>
      </c>
      <c r="O5" s="49">
        <v>1.5432463172860555E-9</v>
      </c>
      <c r="P5" s="49">
        <v>9.0265350633712679E-10</v>
      </c>
      <c r="Q5" s="49">
        <v>5.9724225275251007E-10</v>
      </c>
      <c r="R5" s="49">
        <v>4.0537815570190701E-10</v>
      </c>
      <c r="S5" s="49">
        <v>1.2492235663137607E-9</v>
      </c>
      <c r="T5" s="49">
        <v>1.2716809100443307E-9</v>
      </c>
      <c r="U5" s="49">
        <v>1.1687024015679147E-9</v>
      </c>
      <c r="V5" s="49">
        <v>9.840143816028511E-10</v>
      </c>
      <c r="W5" s="49">
        <v>6.8382841389176273E-10</v>
      </c>
      <c r="X5" s="49">
        <v>4.8494029069648249E-10</v>
      </c>
      <c r="Y5" s="49">
        <v>3.4923776175671487E-10</v>
      </c>
      <c r="Z5" s="48">
        <v>1.5986756406300382E-10</v>
      </c>
    </row>
    <row r="6" spans="1:26" x14ac:dyDescent="0.55000000000000004">
      <c r="A6" s="209"/>
      <c r="B6" s="209"/>
      <c r="C6" s="209"/>
      <c r="D6" s="51" t="s">
        <v>409</v>
      </c>
      <c r="E6" s="49">
        <v>4.0794713785748904E-6</v>
      </c>
      <c r="F6" s="49">
        <v>4.0794713785748904E-6</v>
      </c>
      <c r="G6" s="49">
        <v>4.0794713785748904E-6</v>
      </c>
      <c r="H6" s="49">
        <v>4.0794713785748904E-6</v>
      </c>
      <c r="I6" s="49">
        <v>8.6921362999274188E-10</v>
      </c>
      <c r="J6" s="49">
        <v>8.4901008864122943E-10</v>
      </c>
      <c r="K6" s="49">
        <v>2.2207198476051427E-11</v>
      </c>
      <c r="L6" s="49">
        <v>5.6994555021859926E-9</v>
      </c>
      <c r="M6" s="49">
        <v>6.1836197738398338E-9</v>
      </c>
      <c r="N6" s="49">
        <v>5.1082076392589929E-9</v>
      </c>
      <c r="O6" s="49">
        <v>3.4741304643347451E-9</v>
      </c>
      <c r="P6" s="49">
        <v>2.0320385734788135E-9</v>
      </c>
      <c r="Q6" s="49">
        <v>1.3445018346289076E-9</v>
      </c>
      <c r="R6" s="49">
        <v>9.1258056768055136E-10</v>
      </c>
      <c r="S6" s="49">
        <v>2.8122313333154568E-9</v>
      </c>
      <c r="T6" s="49">
        <v>2.8627869323332564E-9</v>
      </c>
      <c r="U6" s="49">
        <v>2.6309634253127918E-9</v>
      </c>
      <c r="V6" s="49">
        <v>2.215196823849806E-9</v>
      </c>
      <c r="W6" s="49">
        <v>1.5394231617263738E-9</v>
      </c>
      <c r="X6" s="49">
        <v>1.0916895238439847E-9</v>
      </c>
      <c r="Y6" s="49">
        <v>7.8619824575300554E-10</v>
      </c>
      <c r="Z6" s="48">
        <v>3.598912035941176E-10</v>
      </c>
    </row>
    <row r="7" spans="1:26" x14ac:dyDescent="0.55000000000000004">
      <c r="A7" s="209"/>
      <c r="B7" s="209"/>
      <c r="C7" s="209" t="s">
        <v>44</v>
      </c>
      <c r="D7" s="51" t="s">
        <v>407</v>
      </c>
      <c r="E7" s="49">
        <v>2.4782107857472723E-5</v>
      </c>
      <c r="F7" s="49">
        <v>2.4782107857472723E-5</v>
      </c>
      <c r="G7" s="49">
        <v>1.610837010735727E-5</v>
      </c>
      <c r="H7" s="49">
        <v>1.610837010735727E-5</v>
      </c>
      <c r="I7" s="49">
        <v>1.0663615274919619E-8</v>
      </c>
      <c r="J7" s="49">
        <v>1.053477500774466E-8</v>
      </c>
      <c r="K7" s="49">
        <v>1.2884025183399634E-10</v>
      </c>
      <c r="L7" s="49">
        <v>2.3155895394287556E-8</v>
      </c>
      <c r="M7" s="49">
        <v>2.4757655351368042E-8</v>
      </c>
      <c r="N7" s="49">
        <v>2.0763467998605779E-8</v>
      </c>
      <c r="O7" s="49">
        <v>1.4288762524791834E-8</v>
      </c>
      <c r="P7" s="49">
        <v>8.4382587919524117E-9</v>
      </c>
      <c r="Q7" s="49">
        <v>5.5191519949441589E-9</v>
      </c>
      <c r="R7" s="49">
        <v>3.9692814963035658E-9</v>
      </c>
      <c r="S7" s="49">
        <v>1.1425606280076095E-8</v>
      </c>
      <c r="T7" s="49">
        <v>1.1461877477485207E-8</v>
      </c>
      <c r="U7" s="49">
        <v>1.0694147290948578E-8</v>
      </c>
      <c r="V7" s="49">
        <v>9.1108902462372168E-9</v>
      </c>
      <c r="W7" s="49">
        <v>6.3926202969336442E-9</v>
      </c>
      <c r="X7" s="49">
        <v>4.4813627309375644E-9</v>
      </c>
      <c r="Y7" s="49">
        <v>3.4195798812868302E-9</v>
      </c>
      <c r="Z7" s="48">
        <v>1.5481818472377539E-9</v>
      </c>
    </row>
    <row r="8" spans="1:26" x14ac:dyDescent="0.55000000000000004">
      <c r="A8" s="209"/>
      <c r="B8" s="209"/>
      <c r="C8" s="209"/>
      <c r="D8" s="51" t="s">
        <v>408</v>
      </c>
      <c r="E8" s="49">
        <v>1.7225341308030204E-6</v>
      </c>
      <c r="F8" s="49">
        <v>1.7225341308030204E-6</v>
      </c>
      <c r="G8" s="49">
        <v>1.1196471850219634E-6</v>
      </c>
      <c r="H8" s="49">
        <v>1.1196471850219634E-6</v>
      </c>
      <c r="I8" s="49">
        <v>2.2748030075715315E-10</v>
      </c>
      <c r="J8" s="49">
        <v>2.1890188587674805E-10</v>
      </c>
      <c r="K8" s="49">
        <v>8.5784149801715651E-12</v>
      </c>
      <c r="L8" s="49">
        <v>1.6095007081464795E-9</v>
      </c>
      <c r="M8" s="49">
        <v>1.7208345063565765E-9</v>
      </c>
      <c r="N8" s="49">
        <v>1.4432098555591603E-9</v>
      </c>
      <c r="O8" s="49">
        <v>9.9317141533912667E-10</v>
      </c>
      <c r="P8" s="49">
        <v>5.865194703082449E-10</v>
      </c>
      <c r="Q8" s="49">
        <v>3.8362062416390471E-10</v>
      </c>
      <c r="R8" s="49">
        <v>2.7589351525181504E-10</v>
      </c>
      <c r="S8" s="49">
        <v>7.9416153362490766E-10</v>
      </c>
      <c r="T8" s="49">
        <v>7.9668264183174831E-10</v>
      </c>
      <c r="U8" s="49">
        <v>7.4331989088405838E-10</v>
      </c>
      <c r="V8" s="49">
        <v>6.3327217770992278E-10</v>
      </c>
      <c r="W8" s="49">
        <v>4.4433293205170062E-10</v>
      </c>
      <c r="X8" s="49">
        <v>3.1148683158607645E-10</v>
      </c>
      <c r="Y8" s="49">
        <v>2.3768531282328957E-10</v>
      </c>
      <c r="Z8" s="48">
        <v>1.0760973553557353E-10</v>
      </c>
    </row>
    <row r="9" spans="1:26" x14ac:dyDescent="0.55000000000000004">
      <c r="A9" s="209"/>
      <c r="B9" s="209"/>
      <c r="C9" s="209"/>
      <c r="D9" s="51" t="s">
        <v>409</v>
      </c>
      <c r="E9" s="49">
        <v>3.9220702041964541E-6</v>
      </c>
      <c r="F9" s="49">
        <v>3.9220702041964541E-6</v>
      </c>
      <c r="G9" s="49">
        <v>2.5493456327276951E-6</v>
      </c>
      <c r="H9" s="49">
        <v>2.5493456327276951E-6</v>
      </c>
      <c r="I9" s="49">
        <v>8.1508964907528519E-10</v>
      </c>
      <c r="J9" s="49">
        <v>7.9580339865301902E-10</v>
      </c>
      <c r="K9" s="49">
        <v>1.9286250597887764E-11</v>
      </c>
      <c r="L9" s="49">
        <v>3.664702288431039E-9</v>
      </c>
      <c r="M9" s="49">
        <v>3.918200297481389E-9</v>
      </c>
      <c r="N9" s="49">
        <v>3.2860715336029179E-9</v>
      </c>
      <c r="O9" s="49">
        <v>2.2613705854091161E-9</v>
      </c>
      <c r="P9" s="49">
        <v>1.3354571602042247E-9</v>
      </c>
      <c r="Q9" s="49">
        <v>8.7347297963093488E-10</v>
      </c>
      <c r="R9" s="49">
        <v>6.2818710895192332E-10</v>
      </c>
      <c r="S9" s="49">
        <v>1.8082412607389994E-9</v>
      </c>
      <c r="T9" s="49">
        <v>1.8139816192043467E-9</v>
      </c>
      <c r="U9" s="49">
        <v>1.6924789727468734E-9</v>
      </c>
      <c r="V9" s="49">
        <v>1.4419092747873782E-9</v>
      </c>
      <c r="W9" s="49">
        <v>1.0117099698516852E-9</v>
      </c>
      <c r="X9" s="49">
        <v>7.0923019713622907E-10</v>
      </c>
      <c r="Y9" s="49">
        <v>5.4119013767509543E-10</v>
      </c>
      <c r="Z9" s="48">
        <v>2.4501862104106946E-10</v>
      </c>
    </row>
    <row r="10" spans="1:26" x14ac:dyDescent="0.55000000000000004">
      <c r="A10" s="209"/>
      <c r="B10" s="209" t="s">
        <v>282</v>
      </c>
      <c r="C10" s="209" t="s">
        <v>406</v>
      </c>
      <c r="D10" s="51" t="s">
        <v>407</v>
      </c>
      <c r="E10" s="49">
        <v>0</v>
      </c>
      <c r="F10" s="49">
        <v>0</v>
      </c>
      <c r="G10" s="49">
        <v>0</v>
      </c>
      <c r="H10" s="49">
        <v>0</v>
      </c>
      <c r="I10" s="49">
        <v>0</v>
      </c>
      <c r="J10" s="49">
        <v>0</v>
      </c>
      <c r="K10" s="49">
        <v>0</v>
      </c>
      <c r="L10" s="49">
        <v>0</v>
      </c>
      <c r="M10" s="49">
        <v>0</v>
      </c>
      <c r="N10" s="49">
        <v>0</v>
      </c>
      <c r="O10" s="49">
        <v>0</v>
      </c>
      <c r="P10" s="49">
        <v>0</v>
      </c>
      <c r="Q10" s="49">
        <v>0</v>
      </c>
      <c r="R10" s="49">
        <v>0</v>
      </c>
      <c r="S10" s="49">
        <v>0</v>
      </c>
      <c r="T10" s="49">
        <v>0</v>
      </c>
      <c r="U10" s="49">
        <v>0</v>
      </c>
      <c r="V10" s="49">
        <v>0</v>
      </c>
      <c r="W10" s="49">
        <v>0</v>
      </c>
      <c r="X10" s="49">
        <v>0</v>
      </c>
      <c r="Y10" s="49">
        <v>0</v>
      </c>
      <c r="Z10" s="48">
        <v>0</v>
      </c>
    </row>
    <row r="11" spans="1:26" x14ac:dyDescent="0.55000000000000004">
      <c r="A11" s="209"/>
      <c r="B11" s="209"/>
      <c r="C11" s="209"/>
      <c r="D11" s="51" t="s">
        <v>408</v>
      </c>
      <c r="E11" s="49">
        <v>0</v>
      </c>
      <c r="F11" s="49">
        <v>0</v>
      </c>
      <c r="G11" s="49">
        <v>0</v>
      </c>
      <c r="H11" s="49">
        <v>0</v>
      </c>
      <c r="I11" s="49">
        <v>0</v>
      </c>
      <c r="J11" s="49">
        <v>0</v>
      </c>
      <c r="K11" s="49">
        <v>0</v>
      </c>
      <c r="L11" s="49">
        <v>0</v>
      </c>
      <c r="M11" s="49">
        <v>0</v>
      </c>
      <c r="N11" s="49">
        <v>0</v>
      </c>
      <c r="O11" s="49">
        <v>0</v>
      </c>
      <c r="P11" s="49">
        <v>0</v>
      </c>
      <c r="Q11" s="49">
        <v>0</v>
      </c>
      <c r="R11" s="49">
        <v>0</v>
      </c>
      <c r="S11" s="49">
        <v>0</v>
      </c>
      <c r="T11" s="49">
        <v>0</v>
      </c>
      <c r="U11" s="49">
        <v>0</v>
      </c>
      <c r="V11" s="49">
        <v>0</v>
      </c>
      <c r="W11" s="49">
        <v>0</v>
      </c>
      <c r="X11" s="49">
        <v>0</v>
      </c>
      <c r="Y11" s="49">
        <v>0</v>
      </c>
      <c r="Z11" s="48">
        <v>0</v>
      </c>
    </row>
    <row r="12" spans="1:26" x14ac:dyDescent="0.55000000000000004">
      <c r="A12" s="209"/>
      <c r="B12" s="209"/>
      <c r="C12" s="209"/>
      <c r="D12" s="51" t="s">
        <v>409</v>
      </c>
      <c r="E12" s="49">
        <v>0</v>
      </c>
      <c r="F12" s="49">
        <v>0</v>
      </c>
      <c r="G12" s="49">
        <v>0</v>
      </c>
      <c r="H12" s="49">
        <v>0</v>
      </c>
      <c r="I12" s="49">
        <v>0</v>
      </c>
      <c r="J12" s="49">
        <v>0</v>
      </c>
      <c r="K12" s="49">
        <v>0</v>
      </c>
      <c r="L12" s="49">
        <v>0</v>
      </c>
      <c r="M12" s="49">
        <v>0</v>
      </c>
      <c r="N12" s="49">
        <v>0</v>
      </c>
      <c r="O12" s="49">
        <v>0</v>
      </c>
      <c r="P12" s="49">
        <v>0</v>
      </c>
      <c r="Q12" s="49">
        <v>0</v>
      </c>
      <c r="R12" s="49">
        <v>0</v>
      </c>
      <c r="S12" s="49">
        <v>0</v>
      </c>
      <c r="T12" s="49">
        <v>0</v>
      </c>
      <c r="U12" s="49">
        <v>0</v>
      </c>
      <c r="V12" s="49">
        <v>0</v>
      </c>
      <c r="W12" s="49">
        <v>0</v>
      </c>
      <c r="X12" s="49">
        <v>0</v>
      </c>
      <c r="Y12" s="49">
        <v>0</v>
      </c>
      <c r="Z12" s="48">
        <v>0</v>
      </c>
    </row>
    <row r="13" spans="1:26" x14ac:dyDescent="0.55000000000000004">
      <c r="A13" s="209"/>
      <c r="B13" s="209"/>
      <c r="C13" s="209" t="s">
        <v>44</v>
      </c>
      <c r="D13" s="51" t="s">
        <v>407</v>
      </c>
      <c r="E13" s="49">
        <v>0</v>
      </c>
      <c r="F13" s="49">
        <v>0</v>
      </c>
      <c r="G13" s="49">
        <v>0</v>
      </c>
      <c r="H13" s="49">
        <v>0</v>
      </c>
      <c r="I13" s="49">
        <v>0</v>
      </c>
      <c r="J13" s="49">
        <v>0</v>
      </c>
      <c r="K13" s="49">
        <v>0</v>
      </c>
      <c r="L13" s="49">
        <v>0</v>
      </c>
      <c r="M13" s="49">
        <v>0</v>
      </c>
      <c r="N13" s="49">
        <v>0</v>
      </c>
      <c r="O13" s="49">
        <v>0</v>
      </c>
      <c r="P13" s="49">
        <v>0</v>
      </c>
      <c r="Q13" s="49">
        <v>0</v>
      </c>
      <c r="R13" s="49">
        <v>0</v>
      </c>
      <c r="S13" s="49">
        <v>0</v>
      </c>
      <c r="T13" s="49">
        <v>0</v>
      </c>
      <c r="U13" s="49">
        <v>0</v>
      </c>
      <c r="V13" s="49">
        <v>0</v>
      </c>
      <c r="W13" s="49">
        <v>0</v>
      </c>
      <c r="X13" s="49">
        <v>0</v>
      </c>
      <c r="Y13" s="49">
        <v>0</v>
      </c>
      <c r="Z13" s="48">
        <v>0</v>
      </c>
    </row>
    <row r="14" spans="1:26" x14ac:dyDescent="0.55000000000000004">
      <c r="A14" s="209"/>
      <c r="B14" s="209"/>
      <c r="C14" s="209"/>
      <c r="D14" s="51" t="s">
        <v>408</v>
      </c>
      <c r="E14" s="49">
        <v>0</v>
      </c>
      <c r="F14" s="49">
        <v>0</v>
      </c>
      <c r="G14" s="49">
        <v>0</v>
      </c>
      <c r="H14" s="49">
        <v>0</v>
      </c>
      <c r="I14" s="49">
        <v>0</v>
      </c>
      <c r="J14" s="49">
        <v>0</v>
      </c>
      <c r="K14" s="49">
        <v>0</v>
      </c>
      <c r="L14" s="49">
        <v>0</v>
      </c>
      <c r="M14" s="49">
        <v>0</v>
      </c>
      <c r="N14" s="49">
        <v>0</v>
      </c>
      <c r="O14" s="49">
        <v>0</v>
      </c>
      <c r="P14" s="49">
        <v>0</v>
      </c>
      <c r="Q14" s="49">
        <v>0</v>
      </c>
      <c r="R14" s="49">
        <v>0</v>
      </c>
      <c r="S14" s="49">
        <v>0</v>
      </c>
      <c r="T14" s="49">
        <v>0</v>
      </c>
      <c r="U14" s="49">
        <v>0</v>
      </c>
      <c r="V14" s="49">
        <v>0</v>
      </c>
      <c r="W14" s="49">
        <v>0</v>
      </c>
      <c r="X14" s="49">
        <v>0</v>
      </c>
      <c r="Y14" s="49">
        <v>0</v>
      </c>
      <c r="Z14" s="48">
        <v>0</v>
      </c>
    </row>
    <row r="15" spans="1:26" x14ac:dyDescent="0.55000000000000004">
      <c r="A15" s="209"/>
      <c r="B15" s="209"/>
      <c r="C15" s="209"/>
      <c r="D15" s="51" t="s">
        <v>409</v>
      </c>
      <c r="E15" s="49">
        <v>0</v>
      </c>
      <c r="F15" s="49">
        <v>0</v>
      </c>
      <c r="G15" s="49">
        <v>0</v>
      </c>
      <c r="H15" s="49">
        <v>0</v>
      </c>
      <c r="I15" s="49">
        <v>0</v>
      </c>
      <c r="J15" s="49">
        <v>0</v>
      </c>
      <c r="K15" s="49">
        <v>0</v>
      </c>
      <c r="L15" s="49">
        <v>0</v>
      </c>
      <c r="M15" s="49">
        <v>0</v>
      </c>
      <c r="N15" s="49">
        <v>0</v>
      </c>
      <c r="O15" s="49">
        <v>0</v>
      </c>
      <c r="P15" s="49">
        <v>0</v>
      </c>
      <c r="Q15" s="49">
        <v>0</v>
      </c>
      <c r="R15" s="49">
        <v>0</v>
      </c>
      <c r="S15" s="49">
        <v>0</v>
      </c>
      <c r="T15" s="49">
        <v>0</v>
      </c>
      <c r="U15" s="49">
        <v>0</v>
      </c>
      <c r="V15" s="49">
        <v>0</v>
      </c>
      <c r="W15" s="49">
        <v>0</v>
      </c>
      <c r="X15" s="49">
        <v>0</v>
      </c>
      <c r="Y15" s="49">
        <v>0</v>
      </c>
      <c r="Z15" s="48">
        <v>0</v>
      </c>
    </row>
    <row r="16" spans="1:26" x14ac:dyDescent="0.55000000000000004">
      <c r="A16" s="209"/>
      <c r="B16" s="209" t="s">
        <v>283</v>
      </c>
      <c r="C16" s="209" t="s">
        <v>406</v>
      </c>
      <c r="D16" s="51" t="s">
        <v>407</v>
      </c>
      <c r="E16" s="49">
        <v>0</v>
      </c>
      <c r="F16" s="49">
        <v>0</v>
      </c>
      <c r="G16" s="49">
        <v>0</v>
      </c>
      <c r="H16" s="49">
        <v>0</v>
      </c>
      <c r="I16" s="49">
        <v>0</v>
      </c>
      <c r="J16" s="49">
        <v>0</v>
      </c>
      <c r="K16" s="49">
        <v>0</v>
      </c>
      <c r="L16" s="49">
        <v>0</v>
      </c>
      <c r="M16" s="49">
        <v>0</v>
      </c>
      <c r="N16" s="49">
        <v>0</v>
      </c>
      <c r="O16" s="49">
        <v>0</v>
      </c>
      <c r="P16" s="49">
        <v>0</v>
      </c>
      <c r="Q16" s="49">
        <v>0</v>
      </c>
      <c r="R16" s="49">
        <v>0</v>
      </c>
      <c r="S16" s="49">
        <v>0</v>
      </c>
      <c r="T16" s="49">
        <v>0</v>
      </c>
      <c r="U16" s="49">
        <v>0</v>
      </c>
      <c r="V16" s="49">
        <v>0</v>
      </c>
      <c r="W16" s="49">
        <v>0</v>
      </c>
      <c r="X16" s="49">
        <v>0</v>
      </c>
      <c r="Y16" s="49">
        <v>0</v>
      </c>
      <c r="Z16" s="48">
        <v>0</v>
      </c>
    </row>
    <row r="17" spans="1:26" x14ac:dyDescent="0.55000000000000004">
      <c r="A17" s="209"/>
      <c r="B17" s="209"/>
      <c r="C17" s="209"/>
      <c r="D17" s="51" t="s">
        <v>408</v>
      </c>
      <c r="E17" s="49">
        <v>0</v>
      </c>
      <c r="F17" s="49">
        <v>0</v>
      </c>
      <c r="G17" s="49">
        <v>0</v>
      </c>
      <c r="H17" s="49">
        <v>0</v>
      </c>
      <c r="I17" s="49">
        <v>0</v>
      </c>
      <c r="J17" s="49">
        <v>0</v>
      </c>
      <c r="K17" s="49">
        <v>0</v>
      </c>
      <c r="L17" s="49">
        <v>0</v>
      </c>
      <c r="M17" s="49">
        <v>0</v>
      </c>
      <c r="N17" s="49">
        <v>0</v>
      </c>
      <c r="O17" s="49">
        <v>0</v>
      </c>
      <c r="P17" s="49">
        <v>0</v>
      </c>
      <c r="Q17" s="49">
        <v>0</v>
      </c>
      <c r="R17" s="49">
        <v>0</v>
      </c>
      <c r="S17" s="49">
        <v>0</v>
      </c>
      <c r="T17" s="49">
        <v>0</v>
      </c>
      <c r="U17" s="49">
        <v>0</v>
      </c>
      <c r="V17" s="49">
        <v>0</v>
      </c>
      <c r="W17" s="49">
        <v>0</v>
      </c>
      <c r="X17" s="49">
        <v>0</v>
      </c>
      <c r="Y17" s="49">
        <v>0</v>
      </c>
      <c r="Z17" s="48">
        <v>0</v>
      </c>
    </row>
    <row r="18" spans="1:26" x14ac:dyDescent="0.55000000000000004">
      <c r="A18" s="209"/>
      <c r="B18" s="209"/>
      <c r="C18" s="209"/>
      <c r="D18" s="51" t="s">
        <v>409</v>
      </c>
      <c r="E18" s="49">
        <v>0</v>
      </c>
      <c r="F18" s="49">
        <v>0</v>
      </c>
      <c r="G18" s="49">
        <v>0</v>
      </c>
      <c r="H18" s="49">
        <v>0</v>
      </c>
      <c r="I18" s="49">
        <v>0</v>
      </c>
      <c r="J18" s="49">
        <v>0</v>
      </c>
      <c r="K18" s="49">
        <v>0</v>
      </c>
      <c r="L18" s="49">
        <v>0</v>
      </c>
      <c r="M18" s="49">
        <v>0</v>
      </c>
      <c r="N18" s="49">
        <v>0</v>
      </c>
      <c r="O18" s="49">
        <v>0</v>
      </c>
      <c r="P18" s="49">
        <v>0</v>
      </c>
      <c r="Q18" s="49">
        <v>0</v>
      </c>
      <c r="R18" s="49">
        <v>0</v>
      </c>
      <c r="S18" s="49">
        <v>0</v>
      </c>
      <c r="T18" s="49">
        <v>0</v>
      </c>
      <c r="U18" s="49">
        <v>0</v>
      </c>
      <c r="V18" s="49">
        <v>0</v>
      </c>
      <c r="W18" s="49">
        <v>0</v>
      </c>
      <c r="X18" s="49">
        <v>0</v>
      </c>
      <c r="Y18" s="49">
        <v>0</v>
      </c>
      <c r="Z18" s="48">
        <v>0</v>
      </c>
    </row>
    <row r="19" spans="1:26" x14ac:dyDescent="0.55000000000000004">
      <c r="A19" s="209"/>
      <c r="B19" s="209"/>
      <c r="C19" s="209" t="s">
        <v>44</v>
      </c>
      <c r="D19" s="51" t="s">
        <v>407</v>
      </c>
      <c r="E19" s="49">
        <v>0</v>
      </c>
      <c r="F19" s="49">
        <v>0</v>
      </c>
      <c r="G19" s="49">
        <v>0</v>
      </c>
      <c r="H19" s="49">
        <v>0</v>
      </c>
      <c r="I19" s="49">
        <v>0</v>
      </c>
      <c r="J19" s="49">
        <v>0</v>
      </c>
      <c r="K19" s="49">
        <v>0</v>
      </c>
      <c r="L19" s="49">
        <v>0</v>
      </c>
      <c r="M19" s="49">
        <v>0</v>
      </c>
      <c r="N19" s="49">
        <v>0</v>
      </c>
      <c r="O19" s="49">
        <v>0</v>
      </c>
      <c r="P19" s="49">
        <v>0</v>
      </c>
      <c r="Q19" s="49">
        <v>0</v>
      </c>
      <c r="R19" s="49">
        <v>0</v>
      </c>
      <c r="S19" s="49">
        <v>0</v>
      </c>
      <c r="T19" s="49">
        <v>0</v>
      </c>
      <c r="U19" s="49">
        <v>0</v>
      </c>
      <c r="V19" s="49">
        <v>0</v>
      </c>
      <c r="W19" s="49">
        <v>0</v>
      </c>
      <c r="X19" s="49">
        <v>0</v>
      </c>
      <c r="Y19" s="49">
        <v>0</v>
      </c>
      <c r="Z19" s="48">
        <v>0</v>
      </c>
    </row>
    <row r="20" spans="1:26" x14ac:dyDescent="0.55000000000000004">
      <c r="A20" s="209"/>
      <c r="B20" s="209"/>
      <c r="C20" s="209"/>
      <c r="D20" s="51" t="s">
        <v>408</v>
      </c>
      <c r="E20" s="49">
        <v>0</v>
      </c>
      <c r="F20" s="49">
        <v>0</v>
      </c>
      <c r="G20" s="49">
        <v>0</v>
      </c>
      <c r="H20" s="49">
        <v>0</v>
      </c>
      <c r="I20" s="49">
        <v>0</v>
      </c>
      <c r="J20" s="49">
        <v>0</v>
      </c>
      <c r="K20" s="49">
        <v>0</v>
      </c>
      <c r="L20" s="49">
        <v>0</v>
      </c>
      <c r="M20" s="49">
        <v>0</v>
      </c>
      <c r="N20" s="49">
        <v>0</v>
      </c>
      <c r="O20" s="49">
        <v>0</v>
      </c>
      <c r="P20" s="49">
        <v>0</v>
      </c>
      <c r="Q20" s="49">
        <v>0</v>
      </c>
      <c r="R20" s="49">
        <v>0</v>
      </c>
      <c r="S20" s="49">
        <v>0</v>
      </c>
      <c r="T20" s="49">
        <v>0</v>
      </c>
      <c r="U20" s="49">
        <v>0</v>
      </c>
      <c r="V20" s="49">
        <v>0</v>
      </c>
      <c r="W20" s="49">
        <v>0</v>
      </c>
      <c r="X20" s="49">
        <v>0</v>
      </c>
      <c r="Y20" s="49">
        <v>0</v>
      </c>
      <c r="Z20" s="48">
        <v>0</v>
      </c>
    </row>
    <row r="21" spans="1:26" x14ac:dyDescent="0.55000000000000004">
      <c r="A21" s="209"/>
      <c r="B21" s="209"/>
      <c r="C21" s="209"/>
      <c r="D21" s="51" t="s">
        <v>409</v>
      </c>
      <c r="E21" s="49">
        <v>0</v>
      </c>
      <c r="F21" s="49">
        <v>0</v>
      </c>
      <c r="G21" s="49">
        <v>0</v>
      </c>
      <c r="H21" s="49">
        <v>0</v>
      </c>
      <c r="I21" s="49">
        <v>0</v>
      </c>
      <c r="J21" s="49">
        <v>0</v>
      </c>
      <c r="K21" s="49">
        <v>0</v>
      </c>
      <c r="L21" s="49">
        <v>0</v>
      </c>
      <c r="M21" s="49">
        <v>0</v>
      </c>
      <c r="N21" s="49">
        <v>0</v>
      </c>
      <c r="O21" s="49">
        <v>0</v>
      </c>
      <c r="P21" s="49">
        <v>0</v>
      </c>
      <c r="Q21" s="49">
        <v>0</v>
      </c>
      <c r="R21" s="49">
        <v>0</v>
      </c>
      <c r="S21" s="49">
        <v>0</v>
      </c>
      <c r="T21" s="49">
        <v>0</v>
      </c>
      <c r="U21" s="49">
        <v>0</v>
      </c>
      <c r="V21" s="49">
        <v>0</v>
      </c>
      <c r="W21" s="49">
        <v>0</v>
      </c>
      <c r="X21" s="49">
        <v>0</v>
      </c>
      <c r="Y21" s="49">
        <v>0</v>
      </c>
      <c r="Z21" s="48">
        <v>0</v>
      </c>
    </row>
    <row r="22" spans="1:26" x14ac:dyDescent="0.55000000000000004">
      <c r="A22" s="209"/>
      <c r="B22" s="209" t="s">
        <v>284</v>
      </c>
      <c r="C22" s="209" t="s">
        <v>406</v>
      </c>
      <c r="D22" s="51" t="s">
        <v>407</v>
      </c>
      <c r="E22" s="49">
        <v>1.7674066608296695E-5</v>
      </c>
      <c r="F22" s="49">
        <v>1.7674066608296695E-5</v>
      </c>
      <c r="G22" s="49">
        <v>1.7674066608296695E-5</v>
      </c>
      <c r="H22" s="49">
        <v>1.7674066608296695E-5</v>
      </c>
      <c r="I22" s="49">
        <v>8.026285487584628E-9</v>
      </c>
      <c r="J22" s="49">
        <v>7.9341581425473939E-9</v>
      </c>
      <c r="K22" s="49">
        <v>1.0080705482096428E-10</v>
      </c>
      <c r="L22" s="49">
        <v>2.4692551271642434E-8</v>
      </c>
      <c r="M22" s="49">
        <v>2.6790164122049725E-8</v>
      </c>
      <c r="N22" s="49">
        <v>2.2131005144301945E-8</v>
      </c>
      <c r="O22" s="49">
        <v>1.5051463176097831E-8</v>
      </c>
      <c r="P22" s="49">
        <v>8.803686008660996E-9</v>
      </c>
      <c r="Q22" s="49">
        <v>5.8249740652696168E-9</v>
      </c>
      <c r="R22" s="49">
        <v>3.953700919028811E-9</v>
      </c>
      <c r="S22" s="49">
        <v>1.2183824640613043E-8</v>
      </c>
      <c r="T22" s="49">
        <v>1.2402853760208207E-8</v>
      </c>
      <c r="U22" s="49">
        <v>1.1398492232886999E-8</v>
      </c>
      <c r="V22" s="49">
        <v>9.5972082120320749E-9</v>
      </c>
      <c r="W22" s="49">
        <v>6.6694590974704502E-9</v>
      </c>
      <c r="X22" s="49">
        <v>4.7296797965864395E-9</v>
      </c>
      <c r="Y22" s="49">
        <v>3.4061570417534783E-9</v>
      </c>
      <c r="Z22" s="48">
        <v>1.5592071898012783E-9</v>
      </c>
    </row>
    <row r="23" spans="1:26" x14ac:dyDescent="0.55000000000000004">
      <c r="A23" s="209"/>
      <c r="B23" s="209"/>
      <c r="C23" s="209"/>
      <c r="D23" s="51" t="s">
        <v>408</v>
      </c>
      <c r="E23" s="49">
        <v>1.2545621285629646E-6</v>
      </c>
      <c r="F23" s="49">
        <v>1.2545621285629646E-6</v>
      </c>
      <c r="G23" s="49">
        <v>1.2545621285629646E-6</v>
      </c>
      <c r="H23" s="49">
        <v>1.2545621285629646E-6</v>
      </c>
      <c r="I23" s="49">
        <v>1.6582588883585245E-10</v>
      </c>
      <c r="J23" s="49">
        <v>1.5958326044280028E-10</v>
      </c>
      <c r="K23" s="49">
        <v>6.9084269497267979E-12</v>
      </c>
      <c r="L23" s="49">
        <v>1.7527567576586918E-9</v>
      </c>
      <c r="M23" s="49">
        <v>1.9016520685585988E-9</v>
      </c>
      <c r="N23" s="49">
        <v>1.5709299696788425E-9</v>
      </c>
      <c r="O23" s="49">
        <v>1.0684012965826538E-9</v>
      </c>
      <c r="P23" s="49">
        <v>6.2491396592570325E-10</v>
      </c>
      <c r="Q23" s="49">
        <v>4.1347540575173771E-10</v>
      </c>
      <c r="R23" s="49">
        <v>2.8064641548593559E-10</v>
      </c>
      <c r="S23" s="49">
        <v>8.6484708437106522E-10</v>
      </c>
      <c r="T23" s="49">
        <v>8.8039447618453657E-10</v>
      </c>
      <c r="U23" s="49">
        <v>8.0910166262394086E-10</v>
      </c>
      <c r="V23" s="49">
        <v>6.8124072572505053E-10</v>
      </c>
      <c r="W23" s="49">
        <v>4.7341967115583569E-10</v>
      </c>
      <c r="X23" s="49">
        <v>3.3572789355910325E-10</v>
      </c>
      <c r="Y23" s="49">
        <v>2.4177998890849488E-10</v>
      </c>
      <c r="Z23" s="48">
        <v>1.106775443513103E-10</v>
      </c>
    </row>
    <row r="24" spans="1:26" x14ac:dyDescent="0.55000000000000004">
      <c r="A24" s="209"/>
      <c r="B24" s="209"/>
      <c r="C24" s="209"/>
      <c r="D24" s="51" t="s">
        <v>409</v>
      </c>
      <c r="E24" s="49">
        <v>2.8242494159364625E-6</v>
      </c>
      <c r="F24" s="49">
        <v>2.8242494159364625E-6</v>
      </c>
      <c r="G24" s="49">
        <v>2.8242494159364625E-6</v>
      </c>
      <c r="H24" s="49">
        <v>2.8242494159364625E-6</v>
      </c>
      <c r="I24" s="49">
        <v>6.0176328230266747E-10</v>
      </c>
      <c r="J24" s="49">
        <v>5.8777621521315886E-10</v>
      </c>
      <c r="K24" s="49">
        <v>1.5374214329574063E-11</v>
      </c>
      <c r="L24" s="49">
        <v>3.9457768861287629E-9</v>
      </c>
      <c r="M24" s="49">
        <v>4.2809675357352695E-9</v>
      </c>
      <c r="N24" s="49">
        <v>3.5364514425639182E-9</v>
      </c>
      <c r="O24" s="49">
        <v>2.4051672445394394E-9</v>
      </c>
      <c r="P24" s="49">
        <v>1.4067959354853324E-9</v>
      </c>
      <c r="Q24" s="49">
        <v>9.3080896243539771E-10</v>
      </c>
      <c r="R24" s="49">
        <v>6.3178654685576633E-10</v>
      </c>
      <c r="S24" s="49">
        <v>1.9469293846030084E-9</v>
      </c>
      <c r="T24" s="49">
        <v>1.981929414692254E-9</v>
      </c>
      <c r="U24" s="49">
        <v>1.8214362175242403E-9</v>
      </c>
      <c r="V24" s="49">
        <v>1.5335978011267886E-9</v>
      </c>
      <c r="W24" s="49">
        <v>1.0657544965797973E-9</v>
      </c>
      <c r="X24" s="49">
        <v>7.5578505496891251E-10</v>
      </c>
      <c r="Y24" s="49">
        <v>5.442910932136191E-10</v>
      </c>
      <c r="Z24" s="48">
        <v>2.4915544864208138E-10</v>
      </c>
    </row>
    <row r="25" spans="1:26" x14ac:dyDescent="0.55000000000000004">
      <c r="A25" s="209"/>
      <c r="B25" s="209"/>
      <c r="C25" s="209" t="s">
        <v>44</v>
      </c>
      <c r="D25" s="51" t="s">
        <v>407</v>
      </c>
      <c r="E25" s="49">
        <v>1.715684390132727E-5</v>
      </c>
      <c r="F25" s="49">
        <v>1.715684390132727E-5</v>
      </c>
      <c r="G25" s="49">
        <v>1.1151948535862726E-5</v>
      </c>
      <c r="H25" s="49">
        <v>1.1151948535862726E-5</v>
      </c>
      <c r="I25" s="49">
        <v>7.3825028826366586E-9</v>
      </c>
      <c r="J25" s="49">
        <v>7.2933057745924562E-9</v>
      </c>
      <c r="K25" s="49">
        <v>8.9197097423535923E-11</v>
      </c>
      <c r="L25" s="49">
        <v>1.6031004503737536E-8</v>
      </c>
      <c r="M25" s="49">
        <v>1.7139915243254802E-8</v>
      </c>
      <c r="N25" s="49">
        <v>1.4374708614419389E-8</v>
      </c>
      <c r="O25" s="49">
        <v>9.8922202094712669E-9</v>
      </c>
      <c r="P25" s="49">
        <v>5.8418714713516689E-9</v>
      </c>
      <c r="Q25" s="49">
        <v>3.820951381115188E-9</v>
      </c>
      <c r="R25" s="49">
        <v>2.7479641128255456E-9</v>
      </c>
      <c r="S25" s="49">
        <v>7.9100351169757585E-9</v>
      </c>
      <c r="T25" s="49">
        <v>7.9351459459512973E-9</v>
      </c>
      <c r="U25" s="49">
        <v>7.4036404321951706E-9</v>
      </c>
      <c r="V25" s="49">
        <v>6.3075394012411487E-9</v>
      </c>
      <c r="W25" s="49">
        <v>4.425660205569447E-9</v>
      </c>
      <c r="X25" s="49">
        <v>3.1024818906490834E-9</v>
      </c>
      <c r="Y25" s="49">
        <v>2.3674014562754979E-9</v>
      </c>
      <c r="Z25" s="48">
        <v>1.0718182019338293E-9</v>
      </c>
    </row>
    <row r="26" spans="1:26" x14ac:dyDescent="0.55000000000000004">
      <c r="A26" s="209"/>
      <c r="B26" s="209"/>
      <c r="C26" s="209"/>
      <c r="D26" s="51" t="s">
        <v>408</v>
      </c>
      <c r="E26" s="49">
        <v>1.1925236290174756E-6</v>
      </c>
      <c r="F26" s="49">
        <v>1.1925236290174756E-6</v>
      </c>
      <c r="G26" s="49">
        <v>7.7514035886135921E-7</v>
      </c>
      <c r="H26" s="49">
        <v>7.7514035886135921E-7</v>
      </c>
      <c r="I26" s="49">
        <v>1.5748636206264448E-10</v>
      </c>
      <c r="J26" s="49">
        <v>1.5154745945313326E-10</v>
      </c>
      <c r="K26" s="49">
        <v>5.9389026785803148E-12</v>
      </c>
      <c r="L26" s="49">
        <v>1.1142697210244856E-9</v>
      </c>
      <c r="M26" s="49">
        <v>1.1913469659391683E-9</v>
      </c>
      <c r="N26" s="49">
        <v>9.9914528461788019E-10</v>
      </c>
      <c r="O26" s="49">
        <v>6.8758021061939514E-10</v>
      </c>
      <c r="P26" s="49">
        <v>4.0605194098263103E-10</v>
      </c>
      <c r="Q26" s="49">
        <v>2.6558350903654945E-10</v>
      </c>
      <c r="R26" s="49">
        <v>1.9100320286664117E-10</v>
      </c>
      <c r="S26" s="49">
        <v>5.4980413866339746E-10</v>
      </c>
      <c r="T26" s="49">
        <v>5.5154952126813339E-10</v>
      </c>
      <c r="U26" s="49">
        <v>5.1460607830434804E-10</v>
      </c>
      <c r="V26" s="49">
        <v>4.3841919995302335E-10</v>
      </c>
      <c r="W26" s="49">
        <v>3.0761510680502347E-10</v>
      </c>
      <c r="X26" s="49">
        <v>2.1564472955959138E-10</v>
      </c>
      <c r="Y26" s="49">
        <v>1.6455137041612354E-10</v>
      </c>
      <c r="Z26" s="48">
        <v>7.4499047678473973E-11</v>
      </c>
    </row>
    <row r="27" spans="1:26" x14ac:dyDescent="0.55000000000000004">
      <c r="A27" s="209"/>
      <c r="B27" s="209"/>
      <c r="C27" s="209"/>
      <c r="D27" s="51" t="s">
        <v>409</v>
      </c>
      <c r="E27" s="49">
        <v>2.715279372136007E-6</v>
      </c>
      <c r="F27" s="49">
        <v>2.715279372136007E-6</v>
      </c>
      <c r="G27" s="49">
        <v>1.7649315918884045E-6</v>
      </c>
      <c r="H27" s="49">
        <v>1.7649315918884045E-6</v>
      </c>
      <c r="I27" s="49">
        <v>5.6429283397519739E-10</v>
      </c>
      <c r="J27" s="49">
        <v>5.5094081445209011E-10</v>
      </c>
      <c r="K27" s="49">
        <v>1.335201964469153E-11</v>
      </c>
      <c r="L27" s="49">
        <v>2.5371015842984117E-9</v>
      </c>
      <c r="M27" s="49">
        <v>2.7126002059486545E-9</v>
      </c>
      <c r="N27" s="49">
        <v>2.274972600186636E-9</v>
      </c>
      <c r="O27" s="49">
        <v>1.5655642514370806E-9</v>
      </c>
      <c r="P27" s="49">
        <v>9.2454726475677084E-10</v>
      </c>
      <c r="Q27" s="49">
        <v>6.0471206282141644E-10</v>
      </c>
      <c r="R27" s="49">
        <v>4.3489876773594702E-10</v>
      </c>
      <c r="S27" s="49">
        <v>1.251859334357769E-9</v>
      </c>
      <c r="T27" s="49">
        <v>1.2558334286799326E-9</v>
      </c>
      <c r="U27" s="49">
        <v>1.1717162119016819E-9</v>
      </c>
      <c r="V27" s="49">
        <v>9.9824488254510806E-10</v>
      </c>
      <c r="W27" s="49">
        <v>7.0041459451270517E-10</v>
      </c>
      <c r="X27" s="49">
        <v>4.9100552109431253E-10</v>
      </c>
      <c r="Y27" s="49">
        <v>3.7467009531352763E-10</v>
      </c>
      <c r="Z27" s="48">
        <v>1.6962827610535585E-10</v>
      </c>
    </row>
    <row r="28" spans="1:26" x14ac:dyDescent="0.55000000000000004">
      <c r="A28" s="209"/>
      <c r="B28" s="209" t="s">
        <v>285</v>
      </c>
      <c r="C28" s="209" t="s">
        <v>406</v>
      </c>
      <c r="D28" s="51" t="s">
        <v>407</v>
      </c>
      <c r="E28" s="49">
        <v>6.6375939040047582E-4</v>
      </c>
      <c r="F28" s="49">
        <v>6.6375939040047582E-4</v>
      </c>
      <c r="G28" s="49">
        <v>6.6375939040047582E-4</v>
      </c>
      <c r="H28" s="49">
        <v>6.6375939040047582E-4</v>
      </c>
      <c r="I28" s="49">
        <v>3.0143161053373376E-7</v>
      </c>
      <c r="J28" s="49">
        <v>2.9797171690900208E-7</v>
      </c>
      <c r="K28" s="49">
        <v>3.7858649477206582E-9</v>
      </c>
      <c r="L28" s="49">
        <v>9.2734248109057105E-7</v>
      </c>
      <c r="M28" s="49">
        <v>1.0061194970280896E-6</v>
      </c>
      <c r="N28" s="49">
        <v>8.3114219319711741E-7</v>
      </c>
      <c r="O28" s="49">
        <v>5.6526606150234066E-7</v>
      </c>
      <c r="P28" s="49">
        <v>3.3062731899193514E-7</v>
      </c>
      <c r="Q28" s="49">
        <v>2.1876013711790331E-7</v>
      </c>
      <c r="R28" s="49">
        <v>1.4848343451463756E-7</v>
      </c>
      <c r="S28" s="49">
        <v>4.5757030316968979E-7</v>
      </c>
      <c r="T28" s="49">
        <v>4.6579606343893042E-7</v>
      </c>
      <c r="U28" s="49">
        <v>4.280767083017561E-7</v>
      </c>
      <c r="V28" s="49">
        <v>3.6042848618520462E-7</v>
      </c>
      <c r="W28" s="49">
        <v>2.504752416605569E-7</v>
      </c>
      <c r="X28" s="49">
        <v>1.7762575236069072E-7</v>
      </c>
      <c r="Y28" s="49">
        <v>1.2792012001251953E-7</v>
      </c>
      <c r="Z28" s="48">
        <v>5.8556892239203552E-8</v>
      </c>
    </row>
    <row r="29" spans="1:26" x14ac:dyDescent="0.55000000000000004">
      <c r="A29" s="209"/>
      <c r="B29" s="209"/>
      <c r="C29" s="209"/>
      <c r="D29" s="51" t="s">
        <v>408</v>
      </c>
      <c r="E29" s="49">
        <v>4.7115777717142448E-5</v>
      </c>
      <c r="F29" s="49">
        <v>4.7115777717142448E-5</v>
      </c>
      <c r="G29" s="49">
        <v>4.7115777717142448E-5</v>
      </c>
      <c r="H29" s="49">
        <v>4.7115777717142448E-5</v>
      </c>
      <c r="I29" s="49">
        <v>6.2276833807242362E-9</v>
      </c>
      <c r="J29" s="49">
        <v>5.9932380032962768E-9</v>
      </c>
      <c r="K29" s="49">
        <v>2.5944981211196193E-10</v>
      </c>
      <c r="L29" s="49">
        <v>6.5825753787626424E-8</v>
      </c>
      <c r="M29" s="49">
        <v>7.1417599908089596E-8</v>
      </c>
      <c r="N29" s="49">
        <v>5.8997147750160971E-8</v>
      </c>
      <c r="O29" s="49">
        <v>4.0124404249437438E-8</v>
      </c>
      <c r="P29" s="49">
        <v>2.3468991164765293E-8</v>
      </c>
      <c r="Q29" s="49">
        <v>1.5528298571565261E-8</v>
      </c>
      <c r="R29" s="49">
        <v>1.0539832048249582E-8</v>
      </c>
      <c r="S29" s="49">
        <v>3.2479812724157779E-8</v>
      </c>
      <c r="T29" s="49">
        <v>3.3063703661152598E-8</v>
      </c>
      <c r="U29" s="49">
        <v>3.0386262440765779E-8</v>
      </c>
      <c r="V29" s="49">
        <v>2.5584373921674122E-8</v>
      </c>
      <c r="W29" s="49">
        <v>1.777953876118583E-8</v>
      </c>
      <c r="X29" s="49">
        <v>1.2608447558108543E-8</v>
      </c>
      <c r="Y29" s="49">
        <v>9.0801818056745857E-9</v>
      </c>
      <c r="Z29" s="48">
        <v>4.156556665638099E-9</v>
      </c>
    </row>
    <row r="30" spans="1:26" x14ac:dyDescent="0.55000000000000004">
      <c r="A30" s="209"/>
      <c r="B30" s="209"/>
      <c r="C30" s="209"/>
      <c r="D30" s="51" t="s">
        <v>409</v>
      </c>
      <c r="E30" s="49">
        <v>1.0606625584294714E-4</v>
      </c>
      <c r="F30" s="49">
        <v>1.0606625584294714E-4</v>
      </c>
      <c r="G30" s="49">
        <v>1.0606625584294714E-4</v>
      </c>
      <c r="H30" s="49">
        <v>1.0606625584294714E-4</v>
      </c>
      <c r="I30" s="49">
        <v>2.2599554379811288E-8</v>
      </c>
      <c r="J30" s="49">
        <v>2.2074262304671965E-8</v>
      </c>
      <c r="K30" s="49">
        <v>5.7738716037733702E-10</v>
      </c>
      <c r="L30" s="49">
        <v>1.4818584305683577E-7</v>
      </c>
      <c r="M30" s="49">
        <v>1.6077411411983565E-7</v>
      </c>
      <c r="N30" s="49">
        <v>1.328133986207338E-7</v>
      </c>
      <c r="O30" s="49">
        <v>9.0327392072703357E-8</v>
      </c>
      <c r="P30" s="49">
        <v>5.2833002910449141E-8</v>
      </c>
      <c r="Q30" s="49">
        <v>3.4957047700351602E-8</v>
      </c>
      <c r="R30" s="49">
        <v>2.3727094759694336E-8</v>
      </c>
      <c r="S30" s="49">
        <v>7.311801466620186E-8</v>
      </c>
      <c r="T30" s="49">
        <v>7.4432460240664654E-8</v>
      </c>
      <c r="U30" s="49">
        <v>6.8405049058132574E-8</v>
      </c>
      <c r="V30" s="49">
        <v>5.7595117420094952E-8</v>
      </c>
      <c r="W30" s="49">
        <v>4.0025002204885713E-8</v>
      </c>
      <c r="X30" s="49">
        <v>2.8383927619943601E-8</v>
      </c>
      <c r="Y30" s="49">
        <v>2.0441154389578143E-8</v>
      </c>
      <c r="Z30" s="48">
        <v>9.3571712934470577E-9</v>
      </c>
    </row>
    <row r="31" spans="1:26" x14ac:dyDescent="0.55000000000000004">
      <c r="A31" s="209"/>
      <c r="B31" s="209"/>
      <c r="C31" s="209" t="s">
        <v>44</v>
      </c>
      <c r="D31" s="51" t="s">
        <v>407</v>
      </c>
      <c r="E31" s="49">
        <v>6.4433480429429077E-4</v>
      </c>
      <c r="F31" s="49">
        <v>6.4433480429429077E-4</v>
      </c>
      <c r="G31" s="49">
        <v>4.1881762279128901E-4</v>
      </c>
      <c r="H31" s="49">
        <v>4.1881762279128901E-4</v>
      </c>
      <c r="I31" s="49">
        <v>2.7725399714791008E-7</v>
      </c>
      <c r="J31" s="49">
        <v>2.7390415020136112E-7</v>
      </c>
      <c r="K31" s="49">
        <v>3.3498465476839043E-9</v>
      </c>
      <c r="L31" s="49">
        <v>6.0205328025147631E-7</v>
      </c>
      <c r="M31" s="49">
        <v>6.4369903913556919E-7</v>
      </c>
      <c r="N31" s="49">
        <v>5.3985016796375036E-7</v>
      </c>
      <c r="O31" s="49">
        <v>3.715078256445877E-7</v>
      </c>
      <c r="P31" s="49">
        <v>2.1939472859076271E-7</v>
      </c>
      <c r="Q31" s="49">
        <v>1.4349795186854813E-7</v>
      </c>
      <c r="R31" s="49">
        <v>1.0320131890389272E-7</v>
      </c>
      <c r="S31" s="49">
        <v>2.9706576328197847E-7</v>
      </c>
      <c r="T31" s="49">
        <v>2.9800881441461537E-7</v>
      </c>
      <c r="U31" s="49">
        <v>2.7804782956466307E-7</v>
      </c>
      <c r="V31" s="49">
        <v>2.3688314640216761E-7</v>
      </c>
      <c r="W31" s="49">
        <v>1.6620812772027474E-7</v>
      </c>
      <c r="X31" s="49">
        <v>1.1651543100437668E-7</v>
      </c>
      <c r="Y31" s="49">
        <v>8.8909076913457592E-8</v>
      </c>
      <c r="Z31" s="48">
        <v>4.0252728028181583E-8</v>
      </c>
    </row>
    <row r="32" spans="1:26" x14ac:dyDescent="0.55000000000000004">
      <c r="A32" s="209"/>
      <c r="B32" s="209"/>
      <c r="C32" s="209"/>
      <c r="D32" s="51" t="s">
        <v>408</v>
      </c>
      <c r="E32" s="49">
        <v>4.4785887400878527E-5</v>
      </c>
      <c r="F32" s="49">
        <v>4.4785887400878527E-5</v>
      </c>
      <c r="G32" s="49">
        <v>2.9110826810571042E-5</v>
      </c>
      <c r="H32" s="49">
        <v>2.9110826810571042E-5</v>
      </c>
      <c r="I32" s="49">
        <v>5.9144878196859813E-9</v>
      </c>
      <c r="J32" s="49">
        <v>5.6914490327954485E-9</v>
      </c>
      <c r="K32" s="49">
        <v>2.2303878948446069E-10</v>
      </c>
      <c r="L32" s="49">
        <v>4.1847018411808457E-8</v>
      </c>
      <c r="M32" s="49">
        <v>4.4741697165270975E-8</v>
      </c>
      <c r="N32" s="49">
        <v>3.7523456244538165E-8</v>
      </c>
      <c r="O32" s="49">
        <v>2.5822456798817282E-8</v>
      </c>
      <c r="P32" s="49">
        <v>1.5249506228014363E-8</v>
      </c>
      <c r="Q32" s="49">
        <v>9.9741362282615199E-9</v>
      </c>
      <c r="R32" s="49">
        <v>7.1732313965471886E-9</v>
      </c>
      <c r="S32" s="49">
        <v>2.0648199874247598E-8</v>
      </c>
      <c r="T32" s="49">
        <v>2.0713748687625454E-8</v>
      </c>
      <c r="U32" s="49">
        <v>1.9326317162985513E-8</v>
      </c>
      <c r="V32" s="49">
        <v>1.646507662045799E-8</v>
      </c>
      <c r="W32" s="49">
        <v>1.1552656233344215E-8</v>
      </c>
      <c r="X32" s="49">
        <v>8.0986576212379866E-9</v>
      </c>
      <c r="Y32" s="49">
        <v>6.1798181334055291E-9</v>
      </c>
      <c r="Z32" s="48">
        <v>2.7978531239249108E-9</v>
      </c>
    </row>
    <row r="33" spans="1:26" x14ac:dyDescent="0.55000000000000004">
      <c r="A33" s="209"/>
      <c r="B33" s="209"/>
      <c r="C33" s="209"/>
      <c r="D33" s="51" t="s">
        <v>409</v>
      </c>
      <c r="E33" s="49">
        <v>1.0197382530910781E-4</v>
      </c>
      <c r="F33" s="49">
        <v>1.0197382530910781E-4</v>
      </c>
      <c r="G33" s="49">
        <v>6.628298645092008E-5</v>
      </c>
      <c r="H33" s="49">
        <v>6.628298645092008E-5</v>
      </c>
      <c r="I33" s="49">
        <v>2.1192330875957413E-8</v>
      </c>
      <c r="J33" s="49">
        <v>2.0690888364978494E-8</v>
      </c>
      <c r="K33" s="49">
        <v>5.0144251554508184E-10</v>
      </c>
      <c r="L33" s="49">
        <v>9.5282259499206999E-8</v>
      </c>
      <c r="M33" s="49">
        <v>1.0187320773451612E-7</v>
      </c>
      <c r="N33" s="49">
        <v>8.5437859873675871E-8</v>
      </c>
      <c r="O33" s="49">
        <v>5.879563522063702E-8</v>
      </c>
      <c r="P33" s="49">
        <v>3.4721886165309837E-8</v>
      </c>
      <c r="Q33" s="49">
        <v>2.2710297470404312E-8</v>
      </c>
      <c r="R33" s="49">
        <v>1.6332864832750007E-8</v>
      </c>
      <c r="S33" s="49">
        <v>4.7014272779213984E-8</v>
      </c>
      <c r="T33" s="49">
        <v>4.7163522099313023E-8</v>
      </c>
      <c r="U33" s="49">
        <v>4.4004453291418705E-8</v>
      </c>
      <c r="V33" s="49">
        <v>3.748964114447184E-8</v>
      </c>
      <c r="W33" s="49">
        <v>2.6304459216143819E-8</v>
      </c>
      <c r="X33" s="49">
        <v>1.8439985125541959E-8</v>
      </c>
      <c r="Y33" s="49">
        <v>1.407094357955248E-8</v>
      </c>
      <c r="Z33" s="48">
        <v>6.3704841470678066E-9</v>
      </c>
    </row>
    <row r="34" spans="1:26" x14ac:dyDescent="0.55000000000000004">
      <c r="A34" s="209"/>
      <c r="B34" s="209" t="s">
        <v>286</v>
      </c>
      <c r="C34" s="209" t="s">
        <v>406</v>
      </c>
      <c r="D34" s="51" t="s">
        <v>407</v>
      </c>
      <c r="E34" s="49">
        <v>3.9275703573992652E-4</v>
      </c>
      <c r="F34" s="49">
        <v>3.9275703573992652E-4</v>
      </c>
      <c r="G34" s="49">
        <v>3.9275703573992652E-4</v>
      </c>
      <c r="H34" s="49">
        <v>3.9275703573992652E-4</v>
      </c>
      <c r="I34" s="49">
        <v>1.7836189972410281E-7</v>
      </c>
      <c r="J34" s="49">
        <v>1.7631462538994204E-7</v>
      </c>
      <c r="K34" s="49">
        <v>2.2401567737992059E-9</v>
      </c>
      <c r="L34" s="49">
        <v>5.4872336159205398E-7</v>
      </c>
      <c r="M34" s="49">
        <v>5.9533698048999378E-7</v>
      </c>
      <c r="N34" s="49">
        <v>4.9180011431782094E-7</v>
      </c>
      <c r="O34" s="49">
        <v>3.3447695946884062E-7</v>
      </c>
      <c r="P34" s="49">
        <v>1.956374668591332E-7</v>
      </c>
      <c r="Q34" s="49">
        <v>1.2944386811710257E-7</v>
      </c>
      <c r="R34" s="49">
        <v>8.7860020422862445E-8</v>
      </c>
      <c r="S34" s="49">
        <v>2.7075165868028979E-7</v>
      </c>
      <c r="T34" s="49">
        <v>2.756189724490712E-7</v>
      </c>
      <c r="U34" s="49">
        <v>2.5329982739748882E-7</v>
      </c>
      <c r="V34" s="49">
        <v>2.1327129360071276E-7</v>
      </c>
      <c r="W34" s="49">
        <v>1.4821020216601001E-7</v>
      </c>
      <c r="X34" s="49">
        <v>1.0510399547969865E-7</v>
      </c>
      <c r="Y34" s="49">
        <v>7.5692378705632849E-8</v>
      </c>
      <c r="Z34" s="48">
        <v>3.4649048662250629E-8</v>
      </c>
    </row>
    <row r="35" spans="1:26" x14ac:dyDescent="0.55000000000000004">
      <c r="A35" s="209"/>
      <c r="B35" s="209"/>
      <c r="C35" s="209"/>
      <c r="D35" s="51" t="s">
        <v>408</v>
      </c>
      <c r="E35" s="49">
        <v>2.7879158412510321E-5</v>
      </c>
      <c r="F35" s="49">
        <v>2.7879158412510321E-5</v>
      </c>
      <c r="G35" s="49">
        <v>2.7879158412510321E-5</v>
      </c>
      <c r="H35" s="49">
        <v>2.7879158412510321E-5</v>
      </c>
      <c r="I35" s="49">
        <v>3.6850197519078322E-9</v>
      </c>
      <c r="J35" s="49">
        <v>3.5462946765066723E-9</v>
      </c>
      <c r="K35" s="49">
        <v>1.5352059888281771E-10</v>
      </c>
      <c r="L35" s="49">
        <v>3.8950150170193142E-8</v>
      </c>
      <c r="M35" s="49">
        <v>4.2258934856857749E-8</v>
      </c>
      <c r="N35" s="49">
        <v>3.4909554881752057E-8</v>
      </c>
      <c r="O35" s="49">
        <v>2.3742251035170078E-8</v>
      </c>
      <c r="P35" s="49">
        <v>1.3886977020571179E-8</v>
      </c>
      <c r="Q35" s="49">
        <v>9.1883423500386145E-9</v>
      </c>
      <c r="R35" s="49">
        <v>6.2365870107985672E-9</v>
      </c>
      <c r="S35" s="49">
        <v>1.9218824097134779E-8</v>
      </c>
      <c r="T35" s="49">
        <v>1.9564321692989698E-8</v>
      </c>
      <c r="U35" s="49">
        <v>1.7980036947198684E-8</v>
      </c>
      <c r="V35" s="49">
        <v>1.5138682793890013E-8</v>
      </c>
      <c r="W35" s="49">
        <v>1.0520437136796348E-8</v>
      </c>
      <c r="X35" s="49">
        <v>7.4606198568689593E-9</v>
      </c>
      <c r="Y35" s="49">
        <v>5.3728886424109972E-9</v>
      </c>
      <c r="Z35" s="48">
        <v>2.4595009855846734E-9</v>
      </c>
    </row>
    <row r="36" spans="1:26" x14ac:dyDescent="0.55000000000000004">
      <c r="A36" s="209"/>
      <c r="B36" s="209"/>
      <c r="C36" s="209"/>
      <c r="D36" s="51" t="s">
        <v>409</v>
      </c>
      <c r="E36" s="49">
        <v>6.2761098131921376E-5</v>
      </c>
      <c r="F36" s="49">
        <v>6.2761098131921376E-5</v>
      </c>
      <c r="G36" s="49">
        <v>6.2761098131921376E-5</v>
      </c>
      <c r="H36" s="49">
        <v>6.2761098131921376E-5</v>
      </c>
      <c r="I36" s="49">
        <v>1.3372517384503719E-8</v>
      </c>
      <c r="J36" s="49">
        <v>1.3061693671403527E-8</v>
      </c>
      <c r="K36" s="49">
        <v>3.4164920732386806E-10</v>
      </c>
      <c r="L36" s="49">
        <v>8.76839308028614E-8</v>
      </c>
      <c r="M36" s="49">
        <v>9.5132611905228175E-8</v>
      </c>
      <c r="N36" s="49">
        <v>7.8587809834753707E-8</v>
      </c>
      <c r="O36" s="49">
        <v>5.3448160989765299E-8</v>
      </c>
      <c r="P36" s="49">
        <v>3.1262131899674044E-8</v>
      </c>
      <c r="Q36" s="49">
        <v>2.06846436096755E-8</v>
      </c>
      <c r="R36" s="49">
        <v>1.4039701041239246E-8</v>
      </c>
      <c r="S36" s="49">
        <v>4.3265097435622393E-8</v>
      </c>
      <c r="T36" s="49">
        <v>4.4042875882050086E-8</v>
      </c>
      <c r="U36" s="49">
        <v>4.0476360389427553E-8</v>
      </c>
      <c r="V36" s="49">
        <v>3.4079951136150844E-8</v>
      </c>
      <c r="W36" s="49">
        <v>2.3683433257328825E-8</v>
      </c>
      <c r="X36" s="49">
        <v>1.679522344375361E-8</v>
      </c>
      <c r="Y36" s="49">
        <v>1.2095357626969312E-8</v>
      </c>
      <c r="Z36" s="48">
        <v>5.5367877476018086E-9</v>
      </c>
    </row>
    <row r="37" spans="1:26" x14ac:dyDescent="0.55000000000000004">
      <c r="A37" s="209"/>
      <c r="B37" s="209"/>
      <c r="C37" s="209" t="s">
        <v>44</v>
      </c>
      <c r="D37" s="51" t="s">
        <v>407</v>
      </c>
      <c r="E37" s="49">
        <v>3.8126319780727258E-4</v>
      </c>
      <c r="F37" s="49">
        <v>3.8126319780727258E-4</v>
      </c>
      <c r="G37" s="49">
        <v>2.4782107857472719E-4</v>
      </c>
      <c r="H37" s="49">
        <v>2.4782107857472719E-4</v>
      </c>
      <c r="I37" s="49">
        <v>1.6405561961414795E-7</v>
      </c>
      <c r="J37" s="49">
        <v>1.6207346165761013E-7</v>
      </c>
      <c r="K37" s="49">
        <v>1.9821577205230204E-9</v>
      </c>
      <c r="L37" s="49">
        <v>3.5624454452750082E-7</v>
      </c>
      <c r="M37" s="49">
        <v>3.8088700540566214E-7</v>
      </c>
      <c r="N37" s="49">
        <v>3.1943796920931968E-7</v>
      </c>
      <c r="O37" s="49">
        <v>2.1982711576602811E-7</v>
      </c>
      <c r="P37" s="49">
        <v>1.298193660300371E-7</v>
      </c>
      <c r="Q37" s="49">
        <v>8.4910030691448586E-8</v>
      </c>
      <c r="R37" s="49">
        <v>6.1065869173901013E-8</v>
      </c>
      <c r="S37" s="49">
        <v>1.7577855815501686E-7</v>
      </c>
      <c r="T37" s="49">
        <v>1.7633657657669544E-7</v>
      </c>
      <c r="U37" s="49">
        <v>1.6452534293767044E-7</v>
      </c>
      <c r="V37" s="49">
        <v>1.401675422498033E-7</v>
      </c>
      <c r="W37" s="49">
        <v>9.8348004568209914E-8</v>
      </c>
      <c r="X37" s="49">
        <v>6.894404201442405E-8</v>
      </c>
      <c r="Y37" s="49">
        <v>5.2608921250566609E-8</v>
      </c>
      <c r="Z37" s="48">
        <v>2.3818182265196199E-8</v>
      </c>
    </row>
    <row r="38" spans="1:26" x14ac:dyDescent="0.55000000000000004">
      <c r="A38" s="209"/>
      <c r="B38" s="209"/>
      <c r="C38" s="209"/>
      <c r="D38" s="51" t="s">
        <v>408</v>
      </c>
      <c r="E38" s="49">
        <v>2.6500525089277232E-5</v>
      </c>
      <c r="F38" s="49">
        <v>2.6500525089277232E-5</v>
      </c>
      <c r="G38" s="49">
        <v>1.7225341308030201E-5</v>
      </c>
      <c r="H38" s="49">
        <v>1.7225341308030201E-5</v>
      </c>
      <c r="I38" s="49">
        <v>3.4996969347254326E-9</v>
      </c>
      <c r="J38" s="49">
        <v>3.3677213211807388E-9</v>
      </c>
      <c r="K38" s="49">
        <v>1.3197561507956252E-10</v>
      </c>
      <c r="L38" s="49">
        <v>2.4761549356099674E-8</v>
      </c>
      <c r="M38" s="49">
        <v>2.6474377020870396E-8</v>
      </c>
      <c r="N38" s="49">
        <v>2.2203228547064001E-8</v>
      </c>
      <c r="O38" s="49">
        <v>1.5279560235986559E-8</v>
      </c>
      <c r="P38" s="49">
        <v>9.0233764662806871E-9</v>
      </c>
      <c r="Q38" s="49">
        <v>5.9018557563677621E-9</v>
      </c>
      <c r="R38" s="49">
        <v>4.2445156192586916E-9</v>
      </c>
      <c r="S38" s="49">
        <v>1.2217869748075498E-8</v>
      </c>
      <c r="T38" s="49">
        <v>1.225665602818074E-8</v>
      </c>
      <c r="U38" s="49">
        <v>1.143569062898551E-8</v>
      </c>
      <c r="V38" s="49">
        <v>9.7426488878449636E-9</v>
      </c>
      <c r="W38" s="49">
        <v>6.8358912623338528E-9</v>
      </c>
      <c r="X38" s="49">
        <v>4.7921051013242504E-9</v>
      </c>
      <c r="Y38" s="49">
        <v>3.6566971203583003E-9</v>
      </c>
      <c r="Z38" s="48">
        <v>1.6555343928549767E-9</v>
      </c>
    </row>
    <row r="39" spans="1:26" x14ac:dyDescent="0.55000000000000004">
      <c r="A39" s="209"/>
      <c r="B39" s="209"/>
      <c r="C39" s="209"/>
      <c r="D39" s="51" t="s">
        <v>409</v>
      </c>
      <c r="E39" s="49">
        <v>6.0339541603022365E-5</v>
      </c>
      <c r="F39" s="49">
        <v>6.0339541603022365E-5</v>
      </c>
      <c r="G39" s="49">
        <v>3.9220702041964541E-5</v>
      </c>
      <c r="H39" s="49">
        <v>3.9220702041964541E-5</v>
      </c>
      <c r="I39" s="49">
        <v>1.2539840755004385E-8</v>
      </c>
      <c r="J39" s="49">
        <v>1.2243129210046445E-8</v>
      </c>
      <c r="K39" s="49">
        <v>2.9671154765981173E-10</v>
      </c>
      <c r="L39" s="49">
        <v>5.6380035206631359E-8</v>
      </c>
      <c r="M39" s="49">
        <v>6.0280004576636759E-8</v>
      </c>
      <c r="N39" s="49">
        <v>5.0554946670814129E-8</v>
      </c>
      <c r="O39" s="49">
        <v>3.4790316698601783E-8</v>
      </c>
      <c r="P39" s="49">
        <v>2.0545494772372682E-8</v>
      </c>
      <c r="Q39" s="49">
        <v>1.3438045840475922E-8</v>
      </c>
      <c r="R39" s="49">
        <v>9.6644170607988192E-9</v>
      </c>
      <c r="S39" s="49">
        <v>2.7819096319061529E-8</v>
      </c>
      <c r="T39" s="49">
        <v>2.7907409526220725E-8</v>
      </c>
      <c r="U39" s="49">
        <v>2.6038138042259591E-8</v>
      </c>
      <c r="V39" s="49">
        <v>2.2183219612113512E-8</v>
      </c>
      <c r="W39" s="49">
        <v>1.5564768766949003E-8</v>
      </c>
      <c r="X39" s="49">
        <v>1.0911233802095833E-8</v>
      </c>
      <c r="Y39" s="49">
        <v>8.3260021180783882E-9</v>
      </c>
      <c r="Z39" s="48">
        <v>3.7695172467856845E-9</v>
      </c>
    </row>
    <row r="40" spans="1:26" x14ac:dyDescent="0.55000000000000004">
      <c r="A40" s="209"/>
      <c r="B40" s="209" t="s">
        <v>287</v>
      </c>
      <c r="C40" s="209" t="s">
        <v>406</v>
      </c>
      <c r="D40" s="51" t="s">
        <v>407</v>
      </c>
      <c r="E40" s="49">
        <v>0</v>
      </c>
      <c r="F40" s="49">
        <v>0</v>
      </c>
      <c r="G40" s="49">
        <v>0</v>
      </c>
      <c r="H40" s="49">
        <v>0</v>
      </c>
      <c r="I40" s="49">
        <v>0</v>
      </c>
      <c r="J40" s="49">
        <v>0</v>
      </c>
      <c r="K40" s="49">
        <v>0</v>
      </c>
      <c r="L40" s="49">
        <v>0</v>
      </c>
      <c r="M40" s="49">
        <v>0</v>
      </c>
      <c r="N40" s="49">
        <v>0</v>
      </c>
      <c r="O40" s="49">
        <v>0</v>
      </c>
      <c r="P40" s="49">
        <v>0</v>
      </c>
      <c r="Q40" s="49">
        <v>0</v>
      </c>
      <c r="R40" s="49">
        <v>0</v>
      </c>
      <c r="S40" s="49">
        <v>0</v>
      </c>
      <c r="T40" s="49">
        <v>0</v>
      </c>
      <c r="U40" s="49">
        <v>0</v>
      </c>
      <c r="V40" s="49">
        <v>0</v>
      </c>
      <c r="W40" s="49">
        <v>0</v>
      </c>
      <c r="X40" s="49">
        <v>0</v>
      </c>
      <c r="Y40" s="49">
        <v>0</v>
      </c>
      <c r="Z40" s="48">
        <v>0</v>
      </c>
    </row>
    <row r="41" spans="1:26" x14ac:dyDescent="0.55000000000000004">
      <c r="A41" s="209"/>
      <c r="B41" s="209"/>
      <c r="C41" s="209"/>
      <c r="D41" s="51" t="s">
        <v>408</v>
      </c>
      <c r="E41" s="49">
        <v>0</v>
      </c>
      <c r="F41" s="49">
        <v>0</v>
      </c>
      <c r="G41" s="49">
        <v>0</v>
      </c>
      <c r="H41" s="49">
        <v>0</v>
      </c>
      <c r="I41" s="49">
        <v>0</v>
      </c>
      <c r="J41" s="49">
        <v>0</v>
      </c>
      <c r="K41" s="49">
        <v>0</v>
      </c>
      <c r="L41" s="49">
        <v>0</v>
      </c>
      <c r="M41" s="49">
        <v>0</v>
      </c>
      <c r="N41" s="49">
        <v>0</v>
      </c>
      <c r="O41" s="49">
        <v>0</v>
      </c>
      <c r="P41" s="49">
        <v>0</v>
      </c>
      <c r="Q41" s="49">
        <v>0</v>
      </c>
      <c r="R41" s="49">
        <v>0</v>
      </c>
      <c r="S41" s="49">
        <v>0</v>
      </c>
      <c r="T41" s="49">
        <v>0</v>
      </c>
      <c r="U41" s="49">
        <v>0</v>
      </c>
      <c r="V41" s="49">
        <v>0</v>
      </c>
      <c r="W41" s="49">
        <v>0</v>
      </c>
      <c r="X41" s="49">
        <v>0</v>
      </c>
      <c r="Y41" s="49">
        <v>0</v>
      </c>
      <c r="Z41" s="48">
        <v>0</v>
      </c>
    </row>
    <row r="42" spans="1:26" x14ac:dyDescent="0.55000000000000004">
      <c r="A42" s="209"/>
      <c r="B42" s="209"/>
      <c r="C42" s="209"/>
      <c r="D42" s="51" t="s">
        <v>409</v>
      </c>
      <c r="E42" s="49">
        <v>0</v>
      </c>
      <c r="F42" s="49">
        <v>0</v>
      </c>
      <c r="G42" s="49">
        <v>0</v>
      </c>
      <c r="H42" s="49">
        <v>0</v>
      </c>
      <c r="I42" s="49">
        <v>0</v>
      </c>
      <c r="J42" s="49">
        <v>0</v>
      </c>
      <c r="K42" s="49">
        <v>0</v>
      </c>
      <c r="L42" s="49">
        <v>0</v>
      </c>
      <c r="M42" s="49">
        <v>0</v>
      </c>
      <c r="N42" s="49">
        <v>0</v>
      </c>
      <c r="O42" s="49">
        <v>0</v>
      </c>
      <c r="P42" s="49">
        <v>0</v>
      </c>
      <c r="Q42" s="49">
        <v>0</v>
      </c>
      <c r="R42" s="49">
        <v>0</v>
      </c>
      <c r="S42" s="49">
        <v>0</v>
      </c>
      <c r="T42" s="49">
        <v>0</v>
      </c>
      <c r="U42" s="49">
        <v>0</v>
      </c>
      <c r="V42" s="49">
        <v>0</v>
      </c>
      <c r="W42" s="49">
        <v>0</v>
      </c>
      <c r="X42" s="49">
        <v>0</v>
      </c>
      <c r="Y42" s="49">
        <v>0</v>
      </c>
      <c r="Z42" s="48">
        <v>0</v>
      </c>
    </row>
    <row r="43" spans="1:26" x14ac:dyDescent="0.55000000000000004">
      <c r="A43" s="209"/>
      <c r="B43" s="209"/>
      <c r="C43" s="209" t="s">
        <v>44</v>
      </c>
      <c r="D43" s="51" t="s">
        <v>407</v>
      </c>
      <c r="E43" s="49">
        <v>0</v>
      </c>
      <c r="F43" s="49">
        <v>0</v>
      </c>
      <c r="G43" s="49">
        <v>0</v>
      </c>
      <c r="H43" s="49">
        <v>0</v>
      </c>
      <c r="I43" s="49">
        <v>0</v>
      </c>
      <c r="J43" s="49">
        <v>0</v>
      </c>
      <c r="K43" s="49">
        <v>0</v>
      </c>
      <c r="L43" s="49">
        <v>0</v>
      </c>
      <c r="M43" s="49">
        <v>0</v>
      </c>
      <c r="N43" s="49">
        <v>0</v>
      </c>
      <c r="O43" s="49">
        <v>0</v>
      </c>
      <c r="P43" s="49">
        <v>0</v>
      </c>
      <c r="Q43" s="49">
        <v>0</v>
      </c>
      <c r="R43" s="49">
        <v>0</v>
      </c>
      <c r="S43" s="49">
        <v>0</v>
      </c>
      <c r="T43" s="49">
        <v>0</v>
      </c>
      <c r="U43" s="49">
        <v>0</v>
      </c>
      <c r="V43" s="49">
        <v>0</v>
      </c>
      <c r="W43" s="49">
        <v>0</v>
      </c>
      <c r="X43" s="49">
        <v>0</v>
      </c>
      <c r="Y43" s="49">
        <v>0</v>
      </c>
      <c r="Z43" s="48">
        <v>0</v>
      </c>
    </row>
    <row r="44" spans="1:26" x14ac:dyDescent="0.55000000000000004">
      <c r="A44" s="209"/>
      <c r="B44" s="209"/>
      <c r="C44" s="209"/>
      <c r="D44" s="51" t="s">
        <v>408</v>
      </c>
      <c r="E44" s="49">
        <v>0</v>
      </c>
      <c r="F44" s="49">
        <v>0</v>
      </c>
      <c r="G44" s="49">
        <v>0</v>
      </c>
      <c r="H44" s="49">
        <v>0</v>
      </c>
      <c r="I44" s="49">
        <v>0</v>
      </c>
      <c r="J44" s="49">
        <v>0</v>
      </c>
      <c r="K44" s="49">
        <v>0</v>
      </c>
      <c r="L44" s="49">
        <v>0</v>
      </c>
      <c r="M44" s="49">
        <v>0</v>
      </c>
      <c r="N44" s="49">
        <v>0</v>
      </c>
      <c r="O44" s="49">
        <v>0</v>
      </c>
      <c r="P44" s="49">
        <v>0</v>
      </c>
      <c r="Q44" s="49">
        <v>0</v>
      </c>
      <c r="R44" s="49">
        <v>0</v>
      </c>
      <c r="S44" s="49">
        <v>0</v>
      </c>
      <c r="T44" s="49">
        <v>0</v>
      </c>
      <c r="U44" s="49">
        <v>0</v>
      </c>
      <c r="V44" s="49">
        <v>0</v>
      </c>
      <c r="W44" s="49">
        <v>0</v>
      </c>
      <c r="X44" s="49">
        <v>0</v>
      </c>
      <c r="Y44" s="49">
        <v>0</v>
      </c>
      <c r="Z44" s="48">
        <v>0</v>
      </c>
    </row>
    <row r="45" spans="1:26" x14ac:dyDescent="0.55000000000000004">
      <c r="A45" s="209"/>
      <c r="B45" s="209"/>
      <c r="C45" s="209"/>
      <c r="D45" s="51" t="s">
        <v>409</v>
      </c>
      <c r="E45" s="49">
        <v>0</v>
      </c>
      <c r="F45" s="49">
        <v>0</v>
      </c>
      <c r="G45" s="49">
        <v>0</v>
      </c>
      <c r="H45" s="49">
        <v>0</v>
      </c>
      <c r="I45" s="49">
        <v>0</v>
      </c>
      <c r="J45" s="49">
        <v>0</v>
      </c>
      <c r="K45" s="49">
        <v>0</v>
      </c>
      <c r="L45" s="49">
        <v>0</v>
      </c>
      <c r="M45" s="49">
        <v>0</v>
      </c>
      <c r="N45" s="49">
        <v>0</v>
      </c>
      <c r="O45" s="49">
        <v>0</v>
      </c>
      <c r="P45" s="49">
        <v>0</v>
      </c>
      <c r="Q45" s="49">
        <v>0</v>
      </c>
      <c r="R45" s="49">
        <v>0</v>
      </c>
      <c r="S45" s="49">
        <v>0</v>
      </c>
      <c r="T45" s="49">
        <v>0</v>
      </c>
      <c r="U45" s="49">
        <v>0</v>
      </c>
      <c r="V45" s="49">
        <v>0</v>
      </c>
      <c r="W45" s="49">
        <v>0</v>
      </c>
      <c r="X45" s="49">
        <v>0</v>
      </c>
      <c r="Y45" s="49">
        <v>0</v>
      </c>
      <c r="Z45" s="48">
        <v>0</v>
      </c>
    </row>
    <row r="46" spans="1:26" x14ac:dyDescent="0.55000000000000004">
      <c r="A46" s="209"/>
      <c r="B46" s="209" t="s">
        <v>288</v>
      </c>
      <c r="C46" s="209" t="s">
        <v>406</v>
      </c>
      <c r="D46" s="51" t="s">
        <v>407</v>
      </c>
      <c r="E46" s="49">
        <v>2.5431018064160242E-4</v>
      </c>
      <c r="F46" s="49">
        <v>2.5431018064160242E-4</v>
      </c>
      <c r="G46" s="49">
        <v>2.5431018064160242E-4</v>
      </c>
      <c r="H46" s="49">
        <v>2.5431018064160242E-4</v>
      </c>
      <c r="I46" s="49">
        <v>1.1548933007135659E-7</v>
      </c>
      <c r="J46" s="49">
        <v>1.1416371993998748E-7</v>
      </c>
      <c r="K46" s="49">
        <v>1.450501511034986E-9</v>
      </c>
      <c r="L46" s="49">
        <v>3.55298376630855E-7</v>
      </c>
      <c r="M46" s="49">
        <v>3.8548069486727106E-7</v>
      </c>
      <c r="N46" s="49">
        <v>3.184405740207891E-7</v>
      </c>
      <c r="O46" s="49">
        <v>2.1657383125607427E-7</v>
      </c>
      <c r="P46" s="49">
        <v>1.2667525979128873E-7</v>
      </c>
      <c r="Q46" s="49">
        <v>8.38149046058239E-8</v>
      </c>
      <c r="R46" s="49">
        <v>5.6889363223803443E-8</v>
      </c>
      <c r="S46" s="49">
        <v>1.7531169899548764E-7</v>
      </c>
      <c r="T46" s="49">
        <v>1.7846328466077363E-7</v>
      </c>
      <c r="U46" s="49">
        <v>1.6401163823987405E-7</v>
      </c>
      <c r="V46" s="49">
        <v>1.380931626064615E-7</v>
      </c>
      <c r="W46" s="49">
        <v>9.5966105902491487E-8</v>
      </c>
      <c r="X46" s="49">
        <v>6.8054837073104873E-8</v>
      </c>
      <c r="Y46" s="49">
        <v>4.9010815211897268E-8</v>
      </c>
      <c r="Z46" s="48">
        <v>2.2435259008807278E-8</v>
      </c>
    </row>
    <row r="47" spans="1:26" x14ac:dyDescent="0.55000000000000004">
      <c r="A47" s="209"/>
      <c r="B47" s="209"/>
      <c r="C47" s="209"/>
      <c r="D47" s="51" t="s">
        <v>408</v>
      </c>
      <c r="E47" s="49">
        <v>1.8051755072100436E-5</v>
      </c>
      <c r="F47" s="49">
        <v>1.8051755072100436E-5</v>
      </c>
      <c r="G47" s="49">
        <v>1.8051755072100436E-5</v>
      </c>
      <c r="H47" s="49">
        <v>1.8051755072100436E-5</v>
      </c>
      <c r="I47" s="49">
        <v>2.3860502893603213E-9</v>
      </c>
      <c r="J47" s="49">
        <v>2.2962258030380706E-9</v>
      </c>
      <c r="K47" s="49">
        <v>9.9404587776624476E-11</v>
      </c>
      <c r="L47" s="49">
        <v>2.522022223520006E-8</v>
      </c>
      <c r="M47" s="49">
        <v>2.7362660319815397E-8</v>
      </c>
      <c r="N47" s="49">
        <v>2.2603936785934457E-8</v>
      </c>
      <c r="O47" s="49">
        <v>1.5373107545272631E-8</v>
      </c>
      <c r="P47" s="49">
        <v>8.9918176208198417E-9</v>
      </c>
      <c r="Q47" s="49">
        <v>5.9494516716500042E-9</v>
      </c>
      <c r="R47" s="49">
        <v>4.0381900894920729E-9</v>
      </c>
      <c r="S47" s="49">
        <v>1.2444188602894771E-8</v>
      </c>
      <c r="T47" s="49">
        <v>1.2667898296210833E-8</v>
      </c>
      <c r="U47" s="49">
        <v>1.164207392331115E-8</v>
      </c>
      <c r="V47" s="49">
        <v>9.8022971090437851E-9</v>
      </c>
      <c r="W47" s="49">
        <v>6.8119830460756364E-9</v>
      </c>
      <c r="X47" s="49">
        <v>4.8307513573226516E-9</v>
      </c>
      <c r="Y47" s="49">
        <v>3.4789453959611207E-9</v>
      </c>
      <c r="Z47" s="48">
        <v>1.5925268881660761E-9</v>
      </c>
    </row>
    <row r="48" spans="1:26" x14ac:dyDescent="0.55000000000000004">
      <c r="A48" s="209"/>
      <c r="B48" s="209"/>
      <c r="C48" s="209"/>
      <c r="D48" s="51" t="s">
        <v>409</v>
      </c>
      <c r="E48" s="49">
        <v>4.0637811040419093E-5</v>
      </c>
      <c r="F48" s="49">
        <v>4.0637811040419093E-5</v>
      </c>
      <c r="G48" s="49">
        <v>4.0637811040419093E-5</v>
      </c>
      <c r="H48" s="49">
        <v>4.0637811040419093E-5</v>
      </c>
      <c r="I48" s="49">
        <v>8.6587050064661588E-9</v>
      </c>
      <c r="J48" s="49">
        <v>8.4574466522337849E-9</v>
      </c>
      <c r="K48" s="49">
        <v>2.2121786174220459E-10</v>
      </c>
      <c r="L48" s="49">
        <v>5.6775345194852761E-8</v>
      </c>
      <c r="M48" s="49">
        <v>6.1598366208635264E-8</v>
      </c>
      <c r="N48" s="49">
        <v>5.0885606868003038E-8</v>
      </c>
      <c r="O48" s="49">
        <v>3.4607684240873035E-8</v>
      </c>
      <c r="P48" s="49">
        <v>2.0242230405038947E-8</v>
      </c>
      <c r="Q48" s="49">
        <v>1.3393306737264885E-8</v>
      </c>
      <c r="R48" s="49">
        <v>9.0907064242024139E-9</v>
      </c>
      <c r="S48" s="49">
        <v>2.8014150589565504E-8</v>
      </c>
      <c r="T48" s="49">
        <v>2.8517762133627433E-8</v>
      </c>
      <c r="U48" s="49">
        <v>2.6208443352154343E-8</v>
      </c>
      <c r="V48" s="49">
        <v>2.2066768360657679E-8</v>
      </c>
      <c r="W48" s="49">
        <v>1.5335023034120415E-8</v>
      </c>
      <c r="X48" s="49">
        <v>1.0874907179830463E-8</v>
      </c>
      <c r="Y48" s="49">
        <v>7.8317440634626297E-9</v>
      </c>
      <c r="Z48" s="48">
        <v>3.585070066572171E-9</v>
      </c>
    </row>
    <row r="49" spans="1:26" x14ac:dyDescent="0.55000000000000004">
      <c r="A49" s="209"/>
      <c r="B49" s="209"/>
      <c r="C49" s="209" t="s">
        <v>44</v>
      </c>
      <c r="D49" s="51" t="s">
        <v>407</v>
      </c>
      <c r="E49" s="49">
        <v>2.4686792058020902E-4</v>
      </c>
      <c r="F49" s="49">
        <v>2.4686792058020902E-4</v>
      </c>
      <c r="G49" s="49">
        <v>1.6046414837713588E-4</v>
      </c>
      <c r="H49" s="49">
        <v>1.6046414837713588E-4</v>
      </c>
      <c r="I49" s="49">
        <v>1.062260137001608E-7</v>
      </c>
      <c r="J49" s="49">
        <v>1.0494256642330256E-7</v>
      </c>
      <c r="K49" s="49">
        <v>1.2834471240386557E-9</v>
      </c>
      <c r="L49" s="49">
        <v>2.3066834258155679E-7</v>
      </c>
      <c r="M49" s="49">
        <v>2.4662433600016626E-7</v>
      </c>
      <c r="N49" s="49">
        <v>2.0683608506303453E-7</v>
      </c>
      <c r="O49" s="49">
        <v>1.4233805745850328E-7</v>
      </c>
      <c r="P49" s="49">
        <v>8.4058039504449022E-8</v>
      </c>
      <c r="Q49" s="49">
        <v>5.4979244872712978E-8</v>
      </c>
      <c r="R49" s="49">
        <v>3.9540150290100913E-8</v>
      </c>
      <c r="S49" s="49">
        <v>1.1381661640537343E-7</v>
      </c>
      <c r="T49" s="49">
        <v>1.141779333334103E-7</v>
      </c>
      <c r="U49" s="49">
        <v>1.0653015955214163E-7</v>
      </c>
      <c r="V49" s="49">
        <v>9.075848360674765E-8</v>
      </c>
      <c r="W49" s="49">
        <v>6.3680332957915924E-8</v>
      </c>
      <c r="X49" s="49">
        <v>4.464126720433959E-8</v>
      </c>
      <c r="Y49" s="49">
        <v>3.4064276509741888E-8</v>
      </c>
      <c r="Z49" s="48">
        <v>1.5422273016714546E-8</v>
      </c>
    </row>
    <row r="50" spans="1:26" x14ac:dyDescent="0.55000000000000004">
      <c r="A50" s="209"/>
      <c r="B50" s="209"/>
      <c r="C50" s="209"/>
      <c r="D50" s="51" t="s">
        <v>408</v>
      </c>
      <c r="E50" s="49">
        <v>1.715908999530701E-5</v>
      </c>
      <c r="F50" s="49">
        <v>1.715908999530701E-5</v>
      </c>
      <c r="G50" s="49">
        <v>1.1153408496949557E-5</v>
      </c>
      <c r="H50" s="49">
        <v>1.1153408496949557E-5</v>
      </c>
      <c r="I50" s="49">
        <v>2.2660537652347176E-9</v>
      </c>
      <c r="J50" s="49">
        <v>2.1805995554645284E-9</v>
      </c>
      <c r="K50" s="49">
        <v>8.5454210764016739E-11</v>
      </c>
      <c r="L50" s="49">
        <v>1.6033103208074545E-8</v>
      </c>
      <c r="M50" s="49">
        <v>1.7142159121013585E-8</v>
      </c>
      <c r="N50" s="49">
        <v>1.4376590484223941E-8</v>
      </c>
      <c r="O50" s="49">
        <v>9.8935152528012994E-9</v>
      </c>
      <c r="P50" s="49">
        <v>5.8426362619167465E-9</v>
      </c>
      <c r="Q50" s="49">
        <v>3.8214516022481271E-9</v>
      </c>
      <c r="R50" s="49">
        <v>2.7483238634700033E-9</v>
      </c>
      <c r="S50" s="49">
        <v>7.9110706618788867E-9</v>
      </c>
      <c r="T50" s="49">
        <v>7.936184778247031E-9</v>
      </c>
      <c r="U50" s="49">
        <v>7.4046096822681184E-9</v>
      </c>
      <c r="V50" s="49">
        <v>6.3083651548796144E-9</v>
      </c>
      <c r="W50" s="49">
        <v>4.4262395923611712E-9</v>
      </c>
      <c r="X50" s="49">
        <v>3.1028880531074533E-9</v>
      </c>
      <c r="Y50" s="49">
        <v>2.3677113854320002E-9</v>
      </c>
      <c r="Z50" s="48">
        <v>1.0719585193735977E-9</v>
      </c>
    </row>
    <row r="51" spans="1:26" x14ac:dyDescent="0.55000000000000004">
      <c r="A51" s="209"/>
      <c r="B51" s="209"/>
      <c r="C51" s="209"/>
      <c r="D51" s="51" t="s">
        <v>409</v>
      </c>
      <c r="E51" s="49">
        <v>3.9069853187956985E-5</v>
      </c>
      <c r="F51" s="49">
        <v>3.9069853187956985E-5</v>
      </c>
      <c r="G51" s="49">
        <v>2.5395404572172042E-5</v>
      </c>
      <c r="H51" s="49">
        <v>2.5395404572172042E-5</v>
      </c>
      <c r="I51" s="49">
        <v>8.1195468888653404E-9</v>
      </c>
      <c r="J51" s="49">
        <v>7.9274261635050733E-9</v>
      </c>
      <c r="K51" s="49">
        <v>1.9212072710972811E-10</v>
      </c>
      <c r="L51" s="49">
        <v>3.6506072796293807E-8</v>
      </c>
      <c r="M51" s="49">
        <v>3.9031302963372305E-8</v>
      </c>
      <c r="N51" s="49">
        <v>3.273432796935215E-8</v>
      </c>
      <c r="O51" s="49">
        <v>2.2526730062344659E-8</v>
      </c>
      <c r="P51" s="49">
        <v>1.3303207865111312E-8</v>
      </c>
      <c r="Q51" s="49">
        <v>8.7011346817081593E-9</v>
      </c>
      <c r="R51" s="49">
        <v>6.2577100468672361E-9</v>
      </c>
      <c r="S51" s="49">
        <v>1.8012864866592341E-8</v>
      </c>
      <c r="T51" s="49">
        <v>1.8070047668227919E-8</v>
      </c>
      <c r="U51" s="49">
        <v>1.6859694382363089E-8</v>
      </c>
      <c r="V51" s="49">
        <v>1.4363634698843499E-8</v>
      </c>
      <c r="W51" s="49">
        <v>1.007818777659948E-8</v>
      </c>
      <c r="X51" s="49">
        <v>7.0650238868570522E-9</v>
      </c>
      <c r="Y51" s="49">
        <v>5.3910863714557585E-9</v>
      </c>
      <c r="Z51" s="48">
        <v>2.4407624172937303E-9</v>
      </c>
    </row>
    <row r="52" spans="1:26" x14ac:dyDescent="0.55000000000000004">
      <c r="A52" s="209"/>
      <c r="B52" s="209" t="s">
        <v>289</v>
      </c>
      <c r="C52" s="209" t="s">
        <v>406</v>
      </c>
      <c r="D52" s="51" t="s">
        <v>407</v>
      </c>
      <c r="E52" s="49">
        <v>0.81497084916034757</v>
      </c>
      <c r="F52" s="49">
        <v>0.81497084916034757</v>
      </c>
      <c r="G52" s="49">
        <v>0.81497084916034757</v>
      </c>
      <c r="H52" s="49">
        <v>0.81497084916034757</v>
      </c>
      <c r="I52" s="49">
        <v>3.7010094192751336E-4</v>
      </c>
      <c r="J52" s="49">
        <v>3.6585284768412977E-4</v>
      </c>
      <c r="K52" s="49">
        <v>4.6483253056333526E-6</v>
      </c>
      <c r="L52" s="49">
        <v>1.1386009753035122E-3</v>
      </c>
      <c r="M52" s="49">
        <v>1.2353242345167371E-3</v>
      </c>
      <c r="N52" s="49">
        <v>1.0204852372094784E-3</v>
      </c>
      <c r="O52" s="49">
        <v>6.9403969089784439E-4</v>
      </c>
      <c r="P52" s="49">
        <v>4.0594774373270149E-4</v>
      </c>
      <c r="Q52" s="49">
        <v>2.6859602634298781E-4</v>
      </c>
      <c r="R52" s="49">
        <v>1.8230954237743961E-4</v>
      </c>
      <c r="S52" s="49">
        <v>5.6180969176160137E-4</v>
      </c>
      <c r="T52" s="49">
        <v>5.7190936783182284E-4</v>
      </c>
      <c r="U52" s="49">
        <v>5.2559714184978944E-4</v>
      </c>
      <c r="V52" s="49">
        <v>4.4253793422147905E-4</v>
      </c>
      <c r="W52" s="49">
        <v>3.0753616949447078E-4</v>
      </c>
      <c r="X52" s="49">
        <v>2.1809079062037472E-4</v>
      </c>
      <c r="Y52" s="49">
        <v>1.5706168581418816E-4</v>
      </c>
      <c r="Z52" s="48">
        <v>7.1896775974170042E-5</v>
      </c>
    </row>
    <row r="53" spans="1:26" x14ac:dyDescent="0.55000000000000004">
      <c r="A53" s="209"/>
      <c r="B53" s="209"/>
      <c r="C53" s="209"/>
      <c r="D53" s="51" t="s">
        <v>408</v>
      </c>
      <c r="E53" s="49">
        <v>5.7849253705958927E-2</v>
      </c>
      <c r="F53" s="49">
        <v>5.7849253705958927E-2</v>
      </c>
      <c r="G53" s="49">
        <v>5.7849253705958927E-2</v>
      </c>
      <c r="H53" s="49">
        <v>5.7849253705958927E-2</v>
      </c>
      <c r="I53" s="49">
        <v>7.6464159852087522E-6</v>
      </c>
      <c r="J53" s="49">
        <v>7.3585614537513453E-6</v>
      </c>
      <c r="K53" s="49">
        <v>3.1855524268184677E-7</v>
      </c>
      <c r="L53" s="49">
        <v>8.0821561603150788E-5</v>
      </c>
      <c r="M53" s="49">
        <v>8.7687289827979842E-5</v>
      </c>
      <c r="N53" s="49">
        <v>7.2437326379635515E-5</v>
      </c>
      <c r="O53" s="49">
        <v>4.9265170897977922E-5</v>
      </c>
      <c r="P53" s="49">
        <v>2.8815477317685202E-5</v>
      </c>
      <c r="Q53" s="49">
        <v>1.9065810376330125E-5</v>
      </c>
      <c r="R53" s="49">
        <v>1.2940918047407027E-5</v>
      </c>
      <c r="S53" s="49">
        <v>3.9879060001554664E-5</v>
      </c>
      <c r="T53" s="49">
        <v>4.0595967512953624E-5</v>
      </c>
      <c r="U53" s="49">
        <v>3.7308576665437281E-5</v>
      </c>
      <c r="V53" s="49">
        <v>3.1412766797321782E-5</v>
      </c>
      <c r="W53" s="49">
        <v>2.1829907058852423E-5</v>
      </c>
      <c r="X53" s="49">
        <v>1.5480786203003095E-5</v>
      </c>
      <c r="Y53" s="49">
        <v>1.114874393300282E-5</v>
      </c>
      <c r="Z53" s="48">
        <v>5.1034645450881981E-6</v>
      </c>
    </row>
    <row r="54" spans="1:26" x14ac:dyDescent="0.55000000000000004">
      <c r="A54" s="209"/>
      <c r="B54" s="209"/>
      <c r="C54" s="209"/>
      <c r="D54" s="51" t="s">
        <v>409</v>
      </c>
      <c r="E54" s="49">
        <v>0.13022927862373687</v>
      </c>
      <c r="F54" s="49">
        <v>0.13022927862373687</v>
      </c>
      <c r="G54" s="49">
        <v>0.13022927862373687</v>
      </c>
      <c r="H54" s="49">
        <v>0.13022927862373687</v>
      </c>
      <c r="I54" s="49">
        <v>2.774797357284522E-5</v>
      </c>
      <c r="J54" s="49">
        <v>2.7103014368162321E-5</v>
      </c>
      <c r="K54" s="49">
        <v>7.0892210519702625E-7</v>
      </c>
      <c r="L54" s="49">
        <v>1.819441564159374E-4</v>
      </c>
      <c r="M54" s="49">
        <v>1.9740016970334849E-4</v>
      </c>
      <c r="N54" s="49">
        <v>1.6306970540711397E-4</v>
      </c>
      <c r="O54" s="49">
        <v>1.1090493405376301E-4</v>
      </c>
      <c r="P54" s="49">
        <v>6.4868923691823661E-5</v>
      </c>
      <c r="Q54" s="49">
        <v>4.2920635490076668E-5</v>
      </c>
      <c r="R54" s="49">
        <v>2.9132379660571436E-5</v>
      </c>
      <c r="S54" s="49">
        <v>8.9775077178916483E-5</v>
      </c>
      <c r="T54" s="49">
        <v>9.1388967455253943E-5</v>
      </c>
      <c r="U54" s="49">
        <v>8.398844780806218E-5</v>
      </c>
      <c r="V54" s="49">
        <v>7.0715898607513029E-5</v>
      </c>
      <c r="W54" s="49">
        <v>4.9143124008957305E-5</v>
      </c>
      <c r="X54" s="49">
        <v>3.4850088645788741E-5</v>
      </c>
      <c r="Y54" s="49">
        <v>2.5097867075961327E-5</v>
      </c>
      <c r="Z54" s="48">
        <v>1.1488834576273754E-5</v>
      </c>
    </row>
    <row r="55" spans="1:26" x14ac:dyDescent="0.55000000000000004">
      <c r="A55" s="209"/>
      <c r="B55" s="209"/>
      <c r="C55" s="209" t="s">
        <v>44</v>
      </c>
      <c r="D55" s="51" t="s">
        <v>407</v>
      </c>
      <c r="E55" s="49">
        <v>0.79112113545009066</v>
      </c>
      <c r="F55" s="49">
        <v>0.79112113545009066</v>
      </c>
      <c r="G55" s="49">
        <v>0.51422873804255897</v>
      </c>
      <c r="H55" s="49">
        <v>0.51422873804255897</v>
      </c>
      <c r="I55" s="49">
        <v>3.4041541069935701E-4</v>
      </c>
      <c r="J55" s="49">
        <v>3.3630243293954101E-4</v>
      </c>
      <c r="K55" s="49">
        <v>4.1129772700852676E-6</v>
      </c>
      <c r="L55" s="49">
        <v>7.3920742989456415E-4</v>
      </c>
      <c r="M55" s="49">
        <v>7.9034053621674901E-4</v>
      </c>
      <c r="N55" s="49">
        <v>6.6283378610933837E-4</v>
      </c>
      <c r="O55" s="49">
        <v>4.5614126521450853E-4</v>
      </c>
      <c r="P55" s="49">
        <v>2.69375184512327E-4</v>
      </c>
      <c r="Q55" s="49">
        <v>1.7618831368475585E-4</v>
      </c>
      <c r="R55" s="49">
        <v>1.2671167853584459E-4</v>
      </c>
      <c r="S55" s="49">
        <v>3.6474050817165998E-4</v>
      </c>
      <c r="T55" s="49">
        <v>3.6589839639664308E-4</v>
      </c>
      <c r="U55" s="49">
        <v>3.4139008659566625E-4</v>
      </c>
      <c r="V55" s="49">
        <v>2.9084765016834191E-4</v>
      </c>
      <c r="W55" s="49">
        <v>2.0407210947903556E-4</v>
      </c>
      <c r="X55" s="49">
        <v>1.4305888717992994E-4</v>
      </c>
      <c r="Y55" s="49">
        <v>1.0916351159492574E-4</v>
      </c>
      <c r="Z55" s="48">
        <v>4.9422728200282133E-5</v>
      </c>
    </row>
    <row r="56" spans="1:26" x14ac:dyDescent="0.55000000000000004">
      <c r="A56" s="209"/>
      <c r="B56" s="209"/>
      <c r="C56" s="209"/>
      <c r="D56" s="51" t="s">
        <v>408</v>
      </c>
      <c r="E56" s="49">
        <v>5.498858956025026E-2</v>
      </c>
      <c r="F56" s="49">
        <v>5.498858956025026E-2</v>
      </c>
      <c r="G56" s="49">
        <v>3.5742583214162668E-2</v>
      </c>
      <c r="H56" s="49">
        <v>3.5742583214162668E-2</v>
      </c>
      <c r="I56" s="49">
        <v>7.2618711395552728E-6</v>
      </c>
      <c r="J56" s="49">
        <v>6.9880217414500335E-6</v>
      </c>
      <c r="K56" s="49">
        <v>2.7384940129009225E-7</v>
      </c>
      <c r="L56" s="49">
        <v>5.1380214913906833E-5</v>
      </c>
      <c r="M56" s="49">
        <v>5.4934332318306072E-5</v>
      </c>
      <c r="N56" s="49">
        <v>4.6071699235157798E-5</v>
      </c>
      <c r="O56" s="49">
        <v>3.1705087489672112E-5</v>
      </c>
      <c r="P56" s="49">
        <v>1.8723506167532425E-5</v>
      </c>
      <c r="Q56" s="49">
        <v>1.224635069446311E-5</v>
      </c>
      <c r="R56" s="49">
        <v>8.8073699099617862E-6</v>
      </c>
      <c r="S56" s="49">
        <v>2.5352079727256658E-5</v>
      </c>
      <c r="T56" s="49">
        <v>2.5432561258475032E-5</v>
      </c>
      <c r="U56" s="49">
        <v>2.3729058055144933E-5</v>
      </c>
      <c r="V56" s="49">
        <v>2.0215996442278301E-5</v>
      </c>
      <c r="W56" s="49">
        <v>1.4184474369342747E-5</v>
      </c>
      <c r="X56" s="49">
        <v>9.9436180852478218E-6</v>
      </c>
      <c r="Y56" s="49">
        <v>7.5876465247434745E-6</v>
      </c>
      <c r="Z56" s="48">
        <v>3.4352338651740772E-6</v>
      </c>
    </row>
    <row r="57" spans="1:26" x14ac:dyDescent="0.55000000000000004">
      <c r="A57" s="209"/>
      <c r="B57" s="209"/>
      <c r="C57" s="209"/>
      <c r="D57" s="51" t="s">
        <v>409</v>
      </c>
      <c r="E57" s="49">
        <v>0.12520454882627141</v>
      </c>
      <c r="F57" s="49">
        <v>0.12520454882627141</v>
      </c>
      <c r="G57" s="49">
        <v>8.138295673707642E-2</v>
      </c>
      <c r="H57" s="49">
        <v>8.138295673707642E-2</v>
      </c>
      <c r="I57" s="49">
        <v>2.6020169566634102E-5</v>
      </c>
      <c r="J57" s="49">
        <v>2.5404493110846375E-5</v>
      </c>
      <c r="K57" s="49">
        <v>6.1567646139410944E-7</v>
      </c>
      <c r="L57" s="49">
        <v>1.1698857305376007E-4</v>
      </c>
      <c r="M57" s="49">
        <v>1.2508100949652128E-4</v>
      </c>
      <c r="N57" s="49">
        <v>1.049015143419393E-4</v>
      </c>
      <c r="O57" s="49">
        <v>7.2189907149598708E-5</v>
      </c>
      <c r="P57" s="49">
        <v>4.263190165267332E-5</v>
      </c>
      <c r="Q57" s="49">
        <v>2.7883945118987538E-5</v>
      </c>
      <c r="R57" s="49">
        <v>2.0053665401157553E-5</v>
      </c>
      <c r="S57" s="49">
        <v>5.7724624862052663E-5</v>
      </c>
      <c r="T57" s="49">
        <v>5.7907874766907998E-5</v>
      </c>
      <c r="U57" s="49">
        <v>5.4029136437688642E-5</v>
      </c>
      <c r="V57" s="49">
        <v>4.6030180695135536E-5</v>
      </c>
      <c r="W57" s="49">
        <v>3.2296895191419172E-5</v>
      </c>
      <c r="X57" s="49">
        <v>2.2640810139348855E-5</v>
      </c>
      <c r="Y57" s="49">
        <v>1.727645439501266E-5</v>
      </c>
      <c r="Z57" s="48">
        <v>7.821748287080294E-6</v>
      </c>
    </row>
    <row r="58" spans="1:26" x14ac:dyDescent="0.55000000000000004">
      <c r="A58" s="209"/>
      <c r="B58" s="209" t="s">
        <v>290</v>
      </c>
      <c r="C58" s="209" t="s">
        <v>406</v>
      </c>
      <c r="D58" s="51" t="s">
        <v>407</v>
      </c>
      <c r="E58" s="49">
        <v>0.14934586284010704</v>
      </c>
      <c r="F58" s="49">
        <v>0.14934586284010704</v>
      </c>
      <c r="G58" s="49">
        <v>0.14934586284010704</v>
      </c>
      <c r="H58" s="49">
        <v>0.14934586284010704</v>
      </c>
      <c r="I58" s="49">
        <v>6.7822112370090096E-5</v>
      </c>
      <c r="J58" s="49">
        <v>6.7043636304525456E-5</v>
      </c>
      <c r="K58" s="49">
        <v>8.5181961323714798E-7</v>
      </c>
      <c r="L58" s="49">
        <v>2.0865205824537847E-4</v>
      </c>
      <c r="M58" s="49">
        <v>2.2637688683132016E-4</v>
      </c>
      <c r="N58" s="49">
        <v>1.8700699346935141E-4</v>
      </c>
      <c r="O58" s="49">
        <v>1.2718486383802663E-4</v>
      </c>
      <c r="P58" s="49">
        <v>7.4391146773185402E-5</v>
      </c>
      <c r="Q58" s="49">
        <v>4.922103085152823E-5</v>
      </c>
      <c r="R58" s="49">
        <v>3.3408772765793449E-5</v>
      </c>
      <c r="S58" s="49">
        <v>1.0295331821318017E-4</v>
      </c>
      <c r="T58" s="49">
        <v>1.0480411427375931E-4</v>
      </c>
      <c r="U58" s="49">
        <v>9.6317259367895101E-5</v>
      </c>
      <c r="V58" s="49">
        <v>8.1096409391671006E-5</v>
      </c>
      <c r="W58" s="49">
        <v>5.6356929373625293E-5</v>
      </c>
      <c r="X58" s="49">
        <v>3.9965794281155402E-5</v>
      </c>
      <c r="Y58" s="49">
        <v>2.8782027002816886E-5</v>
      </c>
      <c r="Z58" s="48">
        <v>1.3175300753820799E-5</v>
      </c>
    </row>
    <row r="59" spans="1:26" x14ac:dyDescent="0.55000000000000004">
      <c r="A59" s="209"/>
      <c r="B59" s="209"/>
      <c r="C59" s="209"/>
      <c r="D59" s="51" t="s">
        <v>408</v>
      </c>
      <c r="E59" s="49">
        <v>1.0601049986357049E-2</v>
      </c>
      <c r="F59" s="49">
        <v>1.0601049986357049E-2</v>
      </c>
      <c r="G59" s="49">
        <v>1.0601049986357049E-2</v>
      </c>
      <c r="H59" s="49">
        <v>1.0601049986357049E-2</v>
      </c>
      <c r="I59" s="49">
        <v>1.401228760662953E-6</v>
      </c>
      <c r="J59" s="49">
        <v>1.348478550741662E-6</v>
      </c>
      <c r="K59" s="49">
        <v>5.8376207725191429E-8</v>
      </c>
      <c r="L59" s="49">
        <v>1.4810794602215944E-5</v>
      </c>
      <c r="M59" s="49">
        <v>1.6068959979320157E-5</v>
      </c>
      <c r="N59" s="49">
        <v>1.3274358243786217E-5</v>
      </c>
      <c r="O59" s="49">
        <v>9.0279909561234233E-6</v>
      </c>
      <c r="P59" s="49">
        <v>5.2805230120721915E-6</v>
      </c>
      <c r="Q59" s="49">
        <v>3.4938671786021827E-6</v>
      </c>
      <c r="R59" s="49">
        <v>2.3714622108561551E-6</v>
      </c>
      <c r="S59" s="49">
        <v>7.3079578629354979E-6</v>
      </c>
      <c r="T59" s="49">
        <v>7.4393333237593328E-6</v>
      </c>
      <c r="U59" s="49">
        <v>6.836909049172299E-6</v>
      </c>
      <c r="V59" s="49">
        <v>5.7564841323766767E-6</v>
      </c>
      <c r="W59" s="49">
        <v>4.0003962212668107E-6</v>
      </c>
      <c r="X59" s="49">
        <v>2.8369007005744216E-6</v>
      </c>
      <c r="Y59" s="49">
        <v>2.0430409062767813E-6</v>
      </c>
      <c r="Z59" s="48">
        <v>9.3522524976857193E-7</v>
      </c>
    </row>
    <row r="60" spans="1:26" x14ac:dyDescent="0.55000000000000004">
      <c r="A60" s="209"/>
      <c r="B60" s="209"/>
      <c r="C60" s="209"/>
      <c r="D60" s="51" t="s">
        <v>409</v>
      </c>
      <c r="E60" s="49">
        <v>2.3864907564663102E-2</v>
      </c>
      <c r="F60" s="49">
        <v>2.3864907564663102E-2</v>
      </c>
      <c r="G60" s="49">
        <v>2.3864907564663102E-2</v>
      </c>
      <c r="H60" s="49">
        <v>2.3864907564663102E-2</v>
      </c>
      <c r="I60" s="49">
        <v>5.084899735457539E-6</v>
      </c>
      <c r="J60" s="49">
        <v>4.9667090185511911E-6</v>
      </c>
      <c r="K60" s="49">
        <v>1.2991211108490082E-7</v>
      </c>
      <c r="L60" s="49">
        <v>3.3341814687788048E-5</v>
      </c>
      <c r="M60" s="49">
        <v>3.6174175676963011E-5</v>
      </c>
      <c r="N60" s="49">
        <v>2.9883014689665098E-5</v>
      </c>
      <c r="O60" s="49">
        <v>2.0323663216358251E-5</v>
      </c>
      <c r="P60" s="49">
        <v>1.1887425654851054E-5</v>
      </c>
      <c r="Q60" s="49">
        <v>7.8653357325791074E-6</v>
      </c>
      <c r="R60" s="49">
        <v>5.3385963209312249E-6</v>
      </c>
      <c r="S60" s="49">
        <v>1.6451553299895418E-5</v>
      </c>
      <c r="T60" s="49">
        <v>1.6747303554149543E-5</v>
      </c>
      <c r="U60" s="49">
        <v>1.5391136038079827E-5</v>
      </c>
      <c r="V60" s="49">
        <v>1.295890141952136E-5</v>
      </c>
      <c r="W60" s="49">
        <v>9.0056254960992832E-6</v>
      </c>
      <c r="X60" s="49">
        <v>6.3863837144873095E-6</v>
      </c>
      <c r="Y60" s="49">
        <v>4.599259737655081E-6</v>
      </c>
      <c r="Z60" s="48">
        <v>2.1053635410255876E-6</v>
      </c>
    </row>
    <row r="61" spans="1:26" x14ac:dyDescent="0.55000000000000004">
      <c r="A61" s="209"/>
      <c r="B61" s="209"/>
      <c r="C61" s="209" t="s">
        <v>44</v>
      </c>
      <c r="D61" s="51" t="s">
        <v>407</v>
      </c>
      <c r="E61" s="49">
        <v>0.1449753309662154</v>
      </c>
      <c r="F61" s="49">
        <v>0.1449753309662154</v>
      </c>
      <c r="G61" s="49">
        <v>9.4233965128040012E-2</v>
      </c>
      <c r="H61" s="49">
        <v>9.4233965128040012E-2</v>
      </c>
      <c r="I61" s="49">
        <v>6.2382149358279759E-5</v>
      </c>
      <c r="J61" s="49">
        <v>6.1628433795306249E-5</v>
      </c>
      <c r="K61" s="49">
        <v>7.5371547322887846E-7</v>
      </c>
      <c r="L61" s="49">
        <v>1.3546198805658216E-4</v>
      </c>
      <c r="M61" s="49">
        <v>1.4483228380550304E-4</v>
      </c>
      <c r="N61" s="49">
        <v>1.2146628779184377E-4</v>
      </c>
      <c r="O61" s="49">
        <v>8.3589260770032197E-5</v>
      </c>
      <c r="P61" s="49">
        <v>4.9363813932921599E-5</v>
      </c>
      <c r="Q61" s="49">
        <v>3.2287039170423318E-5</v>
      </c>
      <c r="R61" s="49">
        <v>2.3220296753375855E-5</v>
      </c>
      <c r="S61" s="49">
        <v>6.6839796738445145E-5</v>
      </c>
      <c r="T61" s="49">
        <v>6.7051983243288443E-5</v>
      </c>
      <c r="U61" s="49">
        <v>6.2560761652049181E-5</v>
      </c>
      <c r="V61" s="49">
        <v>5.3298707940487696E-5</v>
      </c>
      <c r="W61" s="49">
        <v>3.7396828737061817E-5</v>
      </c>
      <c r="X61" s="49">
        <v>2.6215971975984743E-5</v>
      </c>
      <c r="Y61" s="49">
        <v>2.0004542305527955E-5</v>
      </c>
      <c r="Z61" s="48">
        <v>9.0568638063408561E-6</v>
      </c>
    </row>
    <row r="62" spans="1:26" x14ac:dyDescent="0.55000000000000004">
      <c r="A62" s="209"/>
      <c r="B62" s="209"/>
      <c r="C62" s="209"/>
      <c r="D62" s="51" t="s">
        <v>408</v>
      </c>
      <c r="E62" s="49">
        <v>1.0076824665197668E-2</v>
      </c>
      <c r="F62" s="49">
        <v>1.0076824665197668E-2</v>
      </c>
      <c r="G62" s="49">
        <v>6.5499360323784846E-3</v>
      </c>
      <c r="H62" s="49">
        <v>6.5499360323784846E-3</v>
      </c>
      <c r="I62" s="49">
        <v>1.3307597594293456E-6</v>
      </c>
      <c r="J62" s="49">
        <v>1.2805760323789758E-6</v>
      </c>
      <c r="K62" s="49">
        <v>5.0183727634003648E-8</v>
      </c>
      <c r="L62" s="49">
        <v>9.4155791426569037E-6</v>
      </c>
      <c r="M62" s="49">
        <v>1.0066881862185968E-5</v>
      </c>
      <c r="N62" s="49">
        <v>8.442777655021085E-6</v>
      </c>
      <c r="O62" s="49">
        <v>5.8100527797338892E-6</v>
      </c>
      <c r="P62" s="49">
        <v>3.4311389013032323E-6</v>
      </c>
      <c r="Q62" s="49">
        <v>2.244180651358842E-6</v>
      </c>
      <c r="R62" s="49">
        <v>1.6139770642231175E-6</v>
      </c>
      <c r="S62" s="49">
        <v>4.6458449717057083E-6</v>
      </c>
      <c r="T62" s="49">
        <v>4.6605934547157268E-6</v>
      </c>
      <c r="U62" s="49">
        <v>4.3484213616717399E-6</v>
      </c>
      <c r="V62" s="49">
        <v>3.7046422396030473E-6</v>
      </c>
      <c r="W62" s="49">
        <v>2.599347652502448E-6</v>
      </c>
      <c r="X62" s="49">
        <v>1.8221979647785469E-6</v>
      </c>
      <c r="Y62" s="49">
        <v>1.3904590800162438E-6</v>
      </c>
      <c r="Z62" s="48">
        <v>6.2951695288310506E-7</v>
      </c>
    </row>
    <row r="63" spans="1:26" x14ac:dyDescent="0.55000000000000004">
      <c r="A63" s="209"/>
      <c r="B63" s="209"/>
      <c r="C63" s="209"/>
      <c r="D63" s="51" t="s">
        <v>409</v>
      </c>
      <c r="E63" s="49">
        <v>2.2944110694549252E-2</v>
      </c>
      <c r="F63" s="49">
        <v>2.2944110694549252E-2</v>
      </c>
      <c r="G63" s="49">
        <v>1.4913671951457014E-2</v>
      </c>
      <c r="H63" s="49">
        <v>1.4913671951457014E-2</v>
      </c>
      <c r="I63" s="49">
        <v>4.7682744470904173E-6</v>
      </c>
      <c r="J63" s="49">
        <v>4.6554498821201599E-6</v>
      </c>
      <c r="K63" s="49">
        <v>1.128245659976434E-7</v>
      </c>
      <c r="L63" s="49">
        <v>2.143850838732157E-5</v>
      </c>
      <c r="M63" s="49">
        <v>2.2921471740266123E-5</v>
      </c>
      <c r="N63" s="49">
        <v>1.9223518471577061E-5</v>
      </c>
      <c r="O63" s="49">
        <v>1.3229017924643325E-5</v>
      </c>
      <c r="P63" s="49">
        <v>7.8124243871947121E-6</v>
      </c>
      <c r="Q63" s="49">
        <v>5.1098169308409682E-6</v>
      </c>
      <c r="R63" s="49">
        <v>3.6748945873687513E-6</v>
      </c>
      <c r="S63" s="49">
        <v>1.0578211375323145E-5</v>
      </c>
      <c r="T63" s="49">
        <v>1.0611792472345428E-5</v>
      </c>
      <c r="U63" s="49">
        <v>9.9010019905692057E-6</v>
      </c>
      <c r="V63" s="49">
        <v>8.4351692575061597E-6</v>
      </c>
      <c r="W63" s="49">
        <v>5.9185033236323563E-6</v>
      </c>
      <c r="X63" s="49">
        <v>4.1489966532469398E-6</v>
      </c>
      <c r="Y63" s="49">
        <v>3.1659623053993064E-6</v>
      </c>
      <c r="Z63" s="48">
        <v>1.4333589330902561E-6</v>
      </c>
    </row>
    <row r="64" spans="1:26" x14ac:dyDescent="0.55000000000000004">
      <c r="A64" s="209"/>
      <c r="B64" s="209" t="s">
        <v>291</v>
      </c>
      <c r="C64" s="209" t="s">
        <v>406</v>
      </c>
      <c r="D64" s="51" t="s">
        <v>407</v>
      </c>
      <c r="E64" s="49">
        <v>9.8189258934981629E-5</v>
      </c>
      <c r="F64" s="49">
        <v>9.8189258934981629E-5</v>
      </c>
      <c r="G64" s="49">
        <v>9.8189258934981629E-5</v>
      </c>
      <c r="H64" s="49">
        <v>9.8189258934981629E-5</v>
      </c>
      <c r="I64" s="49">
        <v>4.4590474931025704E-8</v>
      </c>
      <c r="J64" s="49">
        <v>4.4078656347485509E-8</v>
      </c>
      <c r="K64" s="49">
        <v>5.6003919344980149E-10</v>
      </c>
      <c r="L64" s="49">
        <v>1.3718084039801349E-7</v>
      </c>
      <c r="M64" s="49">
        <v>1.4883424512249844E-7</v>
      </c>
      <c r="N64" s="49">
        <v>1.2295002857945523E-7</v>
      </c>
      <c r="O64" s="49">
        <v>8.3619239867210155E-8</v>
      </c>
      <c r="P64" s="49">
        <v>4.89093667147833E-8</v>
      </c>
      <c r="Q64" s="49">
        <v>3.2360967029275643E-8</v>
      </c>
      <c r="R64" s="49">
        <v>2.1965005105715611E-8</v>
      </c>
      <c r="S64" s="49">
        <v>6.7687914670072448E-8</v>
      </c>
      <c r="T64" s="49">
        <v>6.89047431122678E-8</v>
      </c>
      <c r="U64" s="49">
        <v>6.3324956849372206E-8</v>
      </c>
      <c r="V64" s="49">
        <v>5.3317823400178189E-8</v>
      </c>
      <c r="W64" s="49">
        <v>3.7052550541502502E-8</v>
      </c>
      <c r="X64" s="49">
        <v>2.6275998869924664E-8</v>
      </c>
      <c r="Y64" s="49">
        <v>1.8923094676408212E-8</v>
      </c>
      <c r="Z64" s="48">
        <v>8.6622621655626572E-9</v>
      </c>
    </row>
    <row r="65" spans="1:26" x14ac:dyDescent="0.55000000000000004">
      <c r="A65" s="209"/>
      <c r="B65" s="209"/>
      <c r="C65" s="209"/>
      <c r="D65" s="51" t="s">
        <v>408</v>
      </c>
      <c r="E65" s="49">
        <v>6.9697896031275804E-6</v>
      </c>
      <c r="F65" s="49">
        <v>6.9697896031275804E-6</v>
      </c>
      <c r="G65" s="49">
        <v>6.9697896031275804E-6</v>
      </c>
      <c r="H65" s="49">
        <v>6.9697896031275804E-6</v>
      </c>
      <c r="I65" s="49">
        <v>9.2125493797695805E-10</v>
      </c>
      <c r="J65" s="49">
        <v>8.8657366912666807E-10</v>
      </c>
      <c r="K65" s="49">
        <v>3.8380149720704428E-11</v>
      </c>
      <c r="L65" s="49">
        <v>9.7375375425482855E-9</v>
      </c>
      <c r="M65" s="49">
        <v>1.0564733714214437E-8</v>
      </c>
      <c r="N65" s="49">
        <v>8.7273887204380141E-9</v>
      </c>
      <c r="O65" s="49">
        <v>5.9355627587925194E-9</v>
      </c>
      <c r="P65" s="49">
        <v>3.4717442551427948E-9</v>
      </c>
      <c r="Q65" s="49">
        <v>2.2970855875096536E-9</v>
      </c>
      <c r="R65" s="49">
        <v>1.5591467526996418E-9</v>
      </c>
      <c r="S65" s="49">
        <v>4.8047060242836947E-9</v>
      </c>
      <c r="T65" s="49">
        <v>4.8910804232474245E-9</v>
      </c>
      <c r="U65" s="49">
        <v>4.495009236799671E-9</v>
      </c>
      <c r="V65" s="49">
        <v>3.7846706984725032E-9</v>
      </c>
      <c r="W65" s="49">
        <v>2.6301092841990871E-9</v>
      </c>
      <c r="X65" s="49">
        <v>1.8651549642172398E-9</v>
      </c>
      <c r="Y65" s="49">
        <v>1.3432221606027493E-9</v>
      </c>
      <c r="Z65" s="48">
        <v>6.1487524639616834E-10</v>
      </c>
    </row>
    <row r="66" spans="1:26" x14ac:dyDescent="0.55000000000000004">
      <c r="A66" s="209"/>
      <c r="B66" s="209"/>
      <c r="C66" s="209"/>
      <c r="D66" s="51" t="s">
        <v>409</v>
      </c>
      <c r="E66" s="49">
        <v>1.5690274532980344E-5</v>
      </c>
      <c r="F66" s="49">
        <v>1.5690274532980344E-5</v>
      </c>
      <c r="G66" s="49">
        <v>1.5690274532980344E-5</v>
      </c>
      <c r="H66" s="49">
        <v>1.5690274532980344E-5</v>
      </c>
      <c r="I66" s="49">
        <v>3.3431293461259298E-9</v>
      </c>
      <c r="J66" s="49">
        <v>3.2654234178508818E-9</v>
      </c>
      <c r="K66" s="49">
        <v>8.5412301830967015E-11</v>
      </c>
      <c r="L66" s="49">
        <v>2.192098270071535E-8</v>
      </c>
      <c r="M66" s="49">
        <v>2.3783152976307044E-8</v>
      </c>
      <c r="N66" s="49">
        <v>1.9646952458688427E-8</v>
      </c>
      <c r="O66" s="49">
        <v>1.3362040247441325E-8</v>
      </c>
      <c r="P66" s="49">
        <v>7.815532974918511E-9</v>
      </c>
      <c r="Q66" s="49">
        <v>5.1711609024188751E-9</v>
      </c>
      <c r="R66" s="49">
        <v>3.5099252603098115E-9</v>
      </c>
      <c r="S66" s="49">
        <v>1.0816274358905598E-8</v>
      </c>
      <c r="T66" s="49">
        <v>1.1010718970512521E-8</v>
      </c>
      <c r="U66" s="49">
        <v>1.0119090097356888E-8</v>
      </c>
      <c r="V66" s="49">
        <v>8.519987784037711E-9</v>
      </c>
      <c r="W66" s="49">
        <v>5.9208583143322061E-9</v>
      </c>
      <c r="X66" s="49">
        <v>4.1988058609384026E-9</v>
      </c>
      <c r="Y66" s="49">
        <v>3.0238394067423281E-9</v>
      </c>
      <c r="Z66" s="48">
        <v>1.3841969369004521E-9</v>
      </c>
    </row>
    <row r="67" spans="1:26" x14ac:dyDescent="0.55000000000000004">
      <c r="A67" s="209"/>
      <c r="B67" s="209"/>
      <c r="C67" s="209" t="s">
        <v>44</v>
      </c>
      <c r="D67" s="51" t="s">
        <v>407</v>
      </c>
      <c r="E67" s="49">
        <v>9.5315799451818145E-5</v>
      </c>
      <c r="F67" s="49">
        <v>9.5315799451818145E-5</v>
      </c>
      <c r="G67" s="49">
        <v>6.1955269643681798E-5</v>
      </c>
      <c r="H67" s="49">
        <v>6.1955269643681798E-5</v>
      </c>
      <c r="I67" s="49">
        <v>4.1013904903536988E-8</v>
      </c>
      <c r="J67" s="49">
        <v>4.0518365414402531E-8</v>
      </c>
      <c r="K67" s="49">
        <v>4.955394301307551E-10</v>
      </c>
      <c r="L67" s="49">
        <v>8.9061136131875204E-8</v>
      </c>
      <c r="M67" s="49">
        <v>9.5221751351415534E-8</v>
      </c>
      <c r="N67" s="49">
        <v>7.985949230232992E-8</v>
      </c>
      <c r="O67" s="49">
        <v>5.4956778941507027E-8</v>
      </c>
      <c r="P67" s="49">
        <v>3.2454841507509274E-8</v>
      </c>
      <c r="Q67" s="49">
        <v>2.1227507672862146E-8</v>
      </c>
      <c r="R67" s="49">
        <v>1.5266467293475253E-8</v>
      </c>
      <c r="S67" s="49">
        <v>4.3944639538754216E-8</v>
      </c>
      <c r="T67" s="49">
        <v>4.4084144144173861E-8</v>
      </c>
      <c r="U67" s="49">
        <v>4.1131335734417611E-8</v>
      </c>
      <c r="V67" s="49">
        <v>3.5041885562450825E-8</v>
      </c>
      <c r="W67" s="49">
        <v>2.4587001142052478E-8</v>
      </c>
      <c r="X67" s="49">
        <v>1.7236010503606012E-8</v>
      </c>
      <c r="Y67" s="49">
        <v>1.3152230312641652E-8</v>
      </c>
      <c r="Z67" s="48">
        <v>5.9545455662990498E-9</v>
      </c>
    </row>
    <row r="68" spans="1:26" x14ac:dyDescent="0.55000000000000004">
      <c r="A68" s="209"/>
      <c r="B68" s="209"/>
      <c r="C68" s="209"/>
      <c r="D68" s="51" t="s">
        <v>408</v>
      </c>
      <c r="E68" s="49">
        <v>6.625131272319308E-6</v>
      </c>
      <c r="F68" s="49">
        <v>6.625131272319308E-6</v>
      </c>
      <c r="G68" s="49">
        <v>4.3063353270075501E-6</v>
      </c>
      <c r="H68" s="49">
        <v>4.3063353270075501E-6</v>
      </c>
      <c r="I68" s="49">
        <v>8.7492423368135815E-10</v>
      </c>
      <c r="J68" s="49">
        <v>8.419303302951847E-10</v>
      </c>
      <c r="K68" s="49">
        <v>3.2993903769890631E-11</v>
      </c>
      <c r="L68" s="49">
        <v>6.1903873390249186E-9</v>
      </c>
      <c r="M68" s="49">
        <v>6.618594255217599E-9</v>
      </c>
      <c r="N68" s="49">
        <v>5.5508071367660004E-9</v>
      </c>
      <c r="O68" s="49">
        <v>3.8198900589966398E-9</v>
      </c>
      <c r="P68" s="49">
        <v>2.2558441165701718E-9</v>
      </c>
      <c r="Q68" s="49">
        <v>1.4754639390919405E-9</v>
      </c>
      <c r="R68" s="49">
        <v>1.0611289048146729E-9</v>
      </c>
      <c r="S68" s="49">
        <v>3.0544674370188744E-9</v>
      </c>
      <c r="T68" s="49">
        <v>3.0641640070451849E-9</v>
      </c>
      <c r="U68" s="49">
        <v>2.8589226572463775E-9</v>
      </c>
      <c r="V68" s="49">
        <v>2.4356622219612409E-9</v>
      </c>
      <c r="W68" s="49">
        <v>1.7089728155834632E-9</v>
      </c>
      <c r="X68" s="49">
        <v>1.1980262753310626E-9</v>
      </c>
      <c r="Y68" s="49">
        <v>9.1417428008957508E-10</v>
      </c>
      <c r="Z68" s="48">
        <v>4.1388359821374419E-10</v>
      </c>
    </row>
    <row r="69" spans="1:26" x14ac:dyDescent="0.55000000000000004">
      <c r="A69" s="209"/>
      <c r="B69" s="209"/>
      <c r="C69" s="209"/>
      <c r="D69" s="51" t="s">
        <v>409</v>
      </c>
      <c r="E69" s="49">
        <v>1.5084885400755591E-5</v>
      </c>
      <c r="F69" s="49">
        <v>1.5084885400755591E-5</v>
      </c>
      <c r="G69" s="49">
        <v>9.8051755104911352E-6</v>
      </c>
      <c r="H69" s="49">
        <v>9.8051755104911352E-6</v>
      </c>
      <c r="I69" s="49">
        <v>3.1349601887510962E-9</v>
      </c>
      <c r="J69" s="49">
        <v>3.0607823025116113E-9</v>
      </c>
      <c r="K69" s="49">
        <v>7.4177886914952932E-11</v>
      </c>
      <c r="L69" s="49">
        <v>1.409500880165784E-8</v>
      </c>
      <c r="M69" s="49">
        <v>1.507000114415919E-8</v>
      </c>
      <c r="N69" s="49">
        <v>1.2638736667703532E-8</v>
      </c>
      <c r="O69" s="49">
        <v>8.6975791746504457E-9</v>
      </c>
      <c r="P69" s="49">
        <v>5.1363736930931706E-9</v>
      </c>
      <c r="Q69" s="49">
        <v>3.3595114601189804E-9</v>
      </c>
      <c r="R69" s="49">
        <v>2.4161042651997048E-9</v>
      </c>
      <c r="S69" s="49">
        <v>6.9547740797653822E-9</v>
      </c>
      <c r="T69" s="49">
        <v>6.9768523815551812E-9</v>
      </c>
      <c r="U69" s="49">
        <v>6.5095345105648978E-9</v>
      </c>
      <c r="V69" s="49">
        <v>5.545804903028378E-9</v>
      </c>
      <c r="W69" s="49">
        <v>3.8911921917372506E-9</v>
      </c>
      <c r="X69" s="49">
        <v>2.7278084505239584E-9</v>
      </c>
      <c r="Y69" s="49">
        <v>2.0815005295195971E-9</v>
      </c>
      <c r="Z69" s="48">
        <v>9.4237931169642112E-10</v>
      </c>
    </row>
    <row r="70" spans="1:26" x14ac:dyDescent="0.55000000000000004">
      <c r="A70" s="209"/>
      <c r="B70" s="209" t="s">
        <v>292</v>
      </c>
      <c r="C70" s="209" t="s">
        <v>406</v>
      </c>
      <c r="D70" s="51" t="s">
        <v>407</v>
      </c>
      <c r="E70" s="49">
        <v>1.5219335134922154E-2</v>
      </c>
      <c r="F70" s="49">
        <v>1.5219335134922154E-2</v>
      </c>
      <c r="G70" s="49">
        <v>1.5219335134922154E-2</v>
      </c>
      <c r="H70" s="49">
        <v>1.5219335134922154E-2</v>
      </c>
      <c r="I70" s="49">
        <v>6.911523614308985E-6</v>
      </c>
      <c r="J70" s="49">
        <v>6.8321917338602551E-6</v>
      </c>
      <c r="K70" s="49">
        <v>8.6806074984719232E-8</v>
      </c>
      <c r="L70" s="49">
        <v>2.1263030261692094E-5</v>
      </c>
      <c r="M70" s="49">
        <v>2.3069307993987267E-5</v>
      </c>
      <c r="N70" s="49">
        <v>1.9057254429815568E-5</v>
      </c>
      <c r="O70" s="49">
        <v>1.2960982179417574E-5</v>
      </c>
      <c r="P70" s="49">
        <v>7.5809518407914114E-6</v>
      </c>
      <c r="Q70" s="49">
        <v>5.015949889537725E-6</v>
      </c>
      <c r="R70" s="49">
        <v>3.4045757913859213E-6</v>
      </c>
      <c r="S70" s="49">
        <v>1.0491626773861233E-5</v>
      </c>
      <c r="T70" s="49">
        <v>1.0680235182401512E-5</v>
      </c>
      <c r="U70" s="49">
        <v>9.8153683116526914E-6</v>
      </c>
      <c r="V70" s="49">
        <v>8.2642626270276208E-6</v>
      </c>
      <c r="W70" s="49">
        <v>5.7431453339328883E-6</v>
      </c>
      <c r="X70" s="49">
        <v>4.0727798248383228E-6</v>
      </c>
      <c r="Y70" s="49">
        <v>2.9330796748432731E-6</v>
      </c>
      <c r="Z70" s="48">
        <v>1.3426506356622119E-6</v>
      </c>
    </row>
    <row r="71" spans="1:26" x14ac:dyDescent="0.55000000000000004">
      <c r="A71" s="209"/>
      <c r="B71" s="209"/>
      <c r="C71" s="209"/>
      <c r="D71" s="51" t="s">
        <v>408</v>
      </c>
      <c r="E71" s="49">
        <v>1.0803173884847751E-3</v>
      </c>
      <c r="F71" s="49">
        <v>1.0803173884847751E-3</v>
      </c>
      <c r="G71" s="49">
        <v>1.0803173884847751E-3</v>
      </c>
      <c r="H71" s="49">
        <v>1.0803173884847751E-3</v>
      </c>
      <c r="I71" s="49">
        <v>1.4279451538642852E-7</v>
      </c>
      <c r="J71" s="49">
        <v>1.3741891871463359E-7</v>
      </c>
      <c r="K71" s="49">
        <v>5.948923206709187E-9</v>
      </c>
      <c r="L71" s="49">
        <v>1.5093183190949845E-6</v>
      </c>
      <c r="M71" s="49">
        <v>1.6375337257032379E-6</v>
      </c>
      <c r="N71" s="49">
        <v>1.3527452516678922E-6</v>
      </c>
      <c r="O71" s="49">
        <v>9.2001222761284069E-7</v>
      </c>
      <c r="P71" s="49">
        <v>5.3812035954713324E-7</v>
      </c>
      <c r="Q71" s="49">
        <v>3.5604826606399638E-7</v>
      </c>
      <c r="R71" s="49">
        <v>2.4166774666844446E-7</v>
      </c>
      <c r="S71" s="49">
        <v>7.4472943376397277E-7</v>
      </c>
      <c r="T71" s="49">
        <v>7.5811746560335102E-7</v>
      </c>
      <c r="U71" s="49">
        <v>6.9672643170394906E-7</v>
      </c>
      <c r="V71" s="49">
        <v>5.8662395826323805E-7</v>
      </c>
      <c r="W71" s="49">
        <v>4.0766693905085852E-7</v>
      </c>
      <c r="X71" s="49">
        <v>2.8909901945367217E-7</v>
      </c>
      <c r="Y71" s="49">
        <v>2.0819943489342612E-7</v>
      </c>
      <c r="Z71" s="48">
        <v>9.5305663191406088E-8</v>
      </c>
    </row>
    <row r="72" spans="1:26" x14ac:dyDescent="0.55000000000000004">
      <c r="A72" s="209"/>
      <c r="B72" s="209"/>
      <c r="C72" s="209"/>
      <c r="D72" s="51" t="s">
        <v>409</v>
      </c>
      <c r="E72" s="49">
        <v>2.4319925526119536E-3</v>
      </c>
      <c r="F72" s="49">
        <v>2.4319925526119536E-3</v>
      </c>
      <c r="G72" s="49">
        <v>2.4319925526119536E-3</v>
      </c>
      <c r="H72" s="49">
        <v>2.4319925526119536E-3</v>
      </c>
      <c r="I72" s="49">
        <v>5.181850486495192E-7</v>
      </c>
      <c r="J72" s="49">
        <v>5.0614062976688681E-7</v>
      </c>
      <c r="K72" s="49">
        <v>1.3238906783799888E-8</v>
      </c>
      <c r="L72" s="49">
        <v>3.3977523186108797E-6</v>
      </c>
      <c r="M72" s="49">
        <v>3.6863887113275927E-6</v>
      </c>
      <c r="N72" s="49">
        <v>3.0452776310967068E-6</v>
      </c>
      <c r="O72" s="49">
        <v>2.0711162383534056E-6</v>
      </c>
      <c r="P72" s="49">
        <v>1.2114076111123694E-6</v>
      </c>
      <c r="Q72" s="49">
        <v>8.0152993987492558E-7</v>
      </c>
      <c r="R72" s="49">
        <v>5.4403841534802086E-7</v>
      </c>
      <c r="S72" s="49">
        <v>1.6765225256303681E-6</v>
      </c>
      <c r="T72" s="49">
        <v>1.706661440429441E-6</v>
      </c>
      <c r="U72" s="49">
        <v>1.5684589650903179E-6</v>
      </c>
      <c r="V72" s="49">
        <v>1.3205981065258455E-6</v>
      </c>
      <c r="W72" s="49">
        <v>9.1773303872149198E-7</v>
      </c>
      <c r="X72" s="49">
        <v>6.5081490844545246E-7</v>
      </c>
      <c r="Y72" s="49">
        <v>4.6869510804506088E-7</v>
      </c>
      <c r="Z72" s="48">
        <v>2.145505252195701E-7</v>
      </c>
    </row>
    <row r="73" spans="1:26" x14ac:dyDescent="0.55000000000000004">
      <c r="A73" s="209"/>
      <c r="B73" s="209"/>
      <c r="C73" s="209" t="s">
        <v>44</v>
      </c>
      <c r="D73" s="51" t="s">
        <v>407</v>
      </c>
      <c r="E73" s="49">
        <v>1.4773948915031814E-2</v>
      </c>
      <c r="F73" s="49">
        <v>1.4773948915031814E-2</v>
      </c>
      <c r="G73" s="49">
        <v>9.6030667947706802E-3</v>
      </c>
      <c r="H73" s="49">
        <v>9.6030667947706802E-3</v>
      </c>
      <c r="I73" s="49">
        <v>6.3571552600482341E-6</v>
      </c>
      <c r="J73" s="49">
        <v>6.2803466392323929E-6</v>
      </c>
      <c r="K73" s="49">
        <v>7.6808611670267046E-8</v>
      </c>
      <c r="L73" s="49">
        <v>1.3804476100440654E-5</v>
      </c>
      <c r="M73" s="49">
        <v>1.4759371459469409E-5</v>
      </c>
      <c r="N73" s="49">
        <v>1.2378221306861138E-5</v>
      </c>
      <c r="O73" s="49">
        <v>8.5183007359335913E-6</v>
      </c>
      <c r="P73" s="49">
        <v>5.0305004336639372E-6</v>
      </c>
      <c r="Q73" s="49">
        <v>3.2902636892936328E-6</v>
      </c>
      <c r="R73" s="49">
        <v>2.3663024304886646E-6</v>
      </c>
      <c r="S73" s="49">
        <v>6.8114191285069031E-6</v>
      </c>
      <c r="T73" s="49">
        <v>6.8330423423469491E-6</v>
      </c>
      <c r="U73" s="49">
        <v>6.3753570388347291E-6</v>
      </c>
      <c r="V73" s="49">
        <v>5.4314922621798781E-6</v>
      </c>
      <c r="W73" s="49">
        <v>3.8109851770181341E-6</v>
      </c>
      <c r="X73" s="49">
        <v>2.6715816280589326E-6</v>
      </c>
      <c r="Y73" s="49">
        <v>2.038595698459457E-6</v>
      </c>
      <c r="Z73" s="48">
        <v>9.2295456277635294E-7</v>
      </c>
    </row>
    <row r="74" spans="1:26" x14ac:dyDescent="0.55000000000000004">
      <c r="A74" s="209"/>
      <c r="B74" s="209"/>
      <c r="C74" s="209"/>
      <c r="D74" s="51" t="s">
        <v>408</v>
      </c>
      <c r="E74" s="49">
        <v>1.0268953472094928E-3</v>
      </c>
      <c r="F74" s="49">
        <v>1.0268953472094928E-3</v>
      </c>
      <c r="G74" s="49">
        <v>6.6748197568617035E-4</v>
      </c>
      <c r="H74" s="49">
        <v>6.6748197568617035E-4</v>
      </c>
      <c r="I74" s="49">
        <v>1.3561325622061054E-7</v>
      </c>
      <c r="J74" s="49">
        <v>1.3049920119575365E-7</v>
      </c>
      <c r="K74" s="49">
        <v>5.1140550843330483E-9</v>
      </c>
      <c r="L74" s="49">
        <v>9.595100375488625E-7</v>
      </c>
      <c r="M74" s="49">
        <v>1.0258821095587279E-6</v>
      </c>
      <c r="N74" s="49">
        <v>8.6037510619873009E-7</v>
      </c>
      <c r="O74" s="49">
        <v>5.9208295914447918E-7</v>
      </c>
      <c r="P74" s="49">
        <v>3.4965583806837669E-7</v>
      </c>
      <c r="Q74" s="49">
        <v>2.2869691055925087E-7</v>
      </c>
      <c r="R74" s="49">
        <v>1.644749802462743E-7</v>
      </c>
      <c r="S74" s="49">
        <v>4.7344245273792556E-7</v>
      </c>
      <c r="T74" s="49">
        <v>4.7494542109200367E-7</v>
      </c>
      <c r="U74" s="49">
        <v>4.4313301187318863E-7</v>
      </c>
      <c r="V74" s="49">
        <v>3.7752764440399241E-7</v>
      </c>
      <c r="W74" s="49">
        <v>2.6489078641543687E-7</v>
      </c>
      <c r="X74" s="49">
        <v>1.856940726763148E-7</v>
      </c>
      <c r="Y74" s="49">
        <v>1.4169701341388414E-7</v>
      </c>
      <c r="Z74" s="48">
        <v>6.4151957723130365E-8</v>
      </c>
    </row>
    <row r="75" spans="1:26" x14ac:dyDescent="0.55000000000000004">
      <c r="A75" s="209"/>
      <c r="B75" s="209"/>
      <c r="C75" s="209"/>
      <c r="D75" s="51" t="s">
        <v>409</v>
      </c>
      <c r="E75" s="49">
        <v>2.3381572371171172E-3</v>
      </c>
      <c r="F75" s="49">
        <v>2.3381572371171172E-3</v>
      </c>
      <c r="G75" s="49">
        <v>1.5198022041261262E-3</v>
      </c>
      <c r="H75" s="49">
        <v>1.5198022041261262E-3</v>
      </c>
      <c r="I75" s="49">
        <v>4.8591882925642005E-7</v>
      </c>
      <c r="J75" s="49">
        <v>4.7442125688929982E-7</v>
      </c>
      <c r="K75" s="49">
        <v>1.1497572471817706E-8</v>
      </c>
      <c r="L75" s="49">
        <v>2.1847263642569652E-6</v>
      </c>
      <c r="M75" s="49">
        <v>2.3358501773446746E-6</v>
      </c>
      <c r="N75" s="49">
        <v>1.9590041834940479E-6</v>
      </c>
      <c r="O75" s="49">
        <v>1.3481247720708197E-6</v>
      </c>
      <c r="P75" s="49">
        <v>7.9613792242944159E-7</v>
      </c>
      <c r="Q75" s="49">
        <v>5.2072427631844206E-7</v>
      </c>
      <c r="R75" s="49">
        <v>3.7449616110595431E-7</v>
      </c>
      <c r="S75" s="49">
        <v>1.0779899823636344E-6</v>
      </c>
      <c r="T75" s="49">
        <v>1.081412119141053E-6</v>
      </c>
      <c r="U75" s="49">
        <v>1.0089778491375594E-6</v>
      </c>
      <c r="V75" s="49">
        <v>8.5959975996939858E-7</v>
      </c>
      <c r="W75" s="49">
        <v>6.0313478971927389E-7</v>
      </c>
      <c r="X75" s="49">
        <v>4.2281030983121357E-7</v>
      </c>
      <c r="Y75" s="49">
        <v>3.2263258207553768E-7</v>
      </c>
      <c r="Z75" s="48">
        <v>1.460687933129453E-7</v>
      </c>
    </row>
    <row r="76" spans="1:26" x14ac:dyDescent="0.55000000000000004">
      <c r="A76" s="209"/>
      <c r="B76" s="209" t="s">
        <v>293</v>
      </c>
      <c r="C76" s="209" t="s">
        <v>406</v>
      </c>
      <c r="D76" s="51" t="s">
        <v>407</v>
      </c>
      <c r="E76" s="49">
        <v>3.3384348037893756E-5</v>
      </c>
      <c r="F76" s="49">
        <v>3.3384348037893756E-5</v>
      </c>
      <c r="G76" s="49">
        <v>3.3384348037893756E-5</v>
      </c>
      <c r="H76" s="49">
        <v>3.3384348037893756E-5</v>
      </c>
      <c r="I76" s="49">
        <v>1.5160761476548742E-8</v>
      </c>
      <c r="J76" s="49">
        <v>1.4986743158145076E-8</v>
      </c>
      <c r="K76" s="49">
        <v>1.904133257729325E-10</v>
      </c>
      <c r="L76" s="49">
        <v>4.6641485735324594E-8</v>
      </c>
      <c r="M76" s="49">
        <v>5.0603643341649485E-8</v>
      </c>
      <c r="N76" s="49">
        <v>4.1803009717014793E-8</v>
      </c>
      <c r="O76" s="49">
        <v>2.8430541554851454E-8</v>
      </c>
      <c r="P76" s="49">
        <v>1.6629184683026324E-8</v>
      </c>
      <c r="Q76" s="49">
        <v>1.100272878995372E-8</v>
      </c>
      <c r="R76" s="49">
        <v>7.4681017359433075E-9</v>
      </c>
      <c r="S76" s="49">
        <v>2.3013890987824634E-8</v>
      </c>
      <c r="T76" s="49">
        <v>2.3427612658171055E-8</v>
      </c>
      <c r="U76" s="49">
        <v>2.1530485328786553E-8</v>
      </c>
      <c r="V76" s="49">
        <v>1.8128059956060587E-8</v>
      </c>
      <c r="W76" s="49">
        <v>1.2597867184110852E-8</v>
      </c>
      <c r="X76" s="49">
        <v>8.9338396157743849E-9</v>
      </c>
      <c r="Y76" s="49">
        <v>6.433852189978792E-9</v>
      </c>
      <c r="Z76" s="48">
        <v>2.945169136291303E-9</v>
      </c>
    </row>
    <row r="77" spans="1:26" x14ac:dyDescent="0.55000000000000004">
      <c r="A77" s="209"/>
      <c r="B77" s="209"/>
      <c r="C77" s="209"/>
      <c r="D77" s="51" t="s">
        <v>408</v>
      </c>
      <c r="E77" s="49">
        <v>2.3697284650633777E-6</v>
      </c>
      <c r="F77" s="49">
        <v>2.3697284650633777E-6</v>
      </c>
      <c r="G77" s="49">
        <v>2.3697284650633777E-6</v>
      </c>
      <c r="H77" s="49">
        <v>2.3697284650633777E-6</v>
      </c>
      <c r="I77" s="49">
        <v>3.1322667891216574E-10</v>
      </c>
      <c r="J77" s="49">
        <v>3.0143504750306719E-10</v>
      </c>
      <c r="K77" s="49">
        <v>1.3049250905039506E-11</v>
      </c>
      <c r="L77" s="49">
        <v>3.3107627644664181E-9</v>
      </c>
      <c r="M77" s="49">
        <v>3.5920094628329087E-9</v>
      </c>
      <c r="N77" s="49">
        <v>2.9673121649489251E-9</v>
      </c>
      <c r="O77" s="49">
        <v>2.0180913379894571E-9</v>
      </c>
      <c r="P77" s="49">
        <v>1.1803930467485503E-9</v>
      </c>
      <c r="Q77" s="49">
        <v>7.8100909975328221E-10</v>
      </c>
      <c r="R77" s="49">
        <v>5.3010989591787837E-10</v>
      </c>
      <c r="S77" s="49">
        <v>1.6336000482564561E-9</v>
      </c>
      <c r="T77" s="49">
        <v>1.6629673439041244E-9</v>
      </c>
      <c r="U77" s="49">
        <v>1.5283031405118884E-9</v>
      </c>
      <c r="V77" s="49">
        <v>1.2867880374806513E-9</v>
      </c>
      <c r="W77" s="49">
        <v>8.9423715662768977E-10</v>
      </c>
      <c r="X77" s="49">
        <v>6.3415268783386153E-10</v>
      </c>
      <c r="Y77" s="49">
        <v>4.5669553460493482E-10</v>
      </c>
      <c r="Z77" s="48">
        <v>2.0905758377469728E-10</v>
      </c>
    </row>
    <row r="78" spans="1:26" x14ac:dyDescent="0.55000000000000004">
      <c r="A78" s="209"/>
      <c r="B78" s="209"/>
      <c r="C78" s="209"/>
      <c r="D78" s="51" t="s">
        <v>409</v>
      </c>
      <c r="E78" s="49">
        <v>5.3346933412133179E-6</v>
      </c>
      <c r="F78" s="49">
        <v>5.3346933412133179E-6</v>
      </c>
      <c r="G78" s="49">
        <v>5.3346933412133179E-6</v>
      </c>
      <c r="H78" s="49">
        <v>5.3346933412133179E-6</v>
      </c>
      <c r="I78" s="49">
        <v>1.1366639776828163E-9</v>
      </c>
      <c r="J78" s="49">
        <v>1.1102439620693E-9</v>
      </c>
      <c r="K78" s="49">
        <v>2.9040182622528787E-11</v>
      </c>
      <c r="L78" s="49">
        <v>7.4531341182432206E-9</v>
      </c>
      <c r="M78" s="49">
        <v>8.0862720119443965E-9</v>
      </c>
      <c r="N78" s="49">
        <v>6.679963835954068E-9</v>
      </c>
      <c r="O78" s="49">
        <v>4.5430936841300517E-9</v>
      </c>
      <c r="P78" s="49">
        <v>2.6572812114722946E-9</v>
      </c>
      <c r="Q78" s="49">
        <v>1.7581947068224175E-9</v>
      </c>
      <c r="R78" s="49">
        <v>1.1933745885053363E-9</v>
      </c>
      <c r="S78" s="49">
        <v>3.6775332820279048E-9</v>
      </c>
      <c r="T78" s="49">
        <v>3.7436444499742584E-9</v>
      </c>
      <c r="U78" s="49">
        <v>3.440490633101343E-9</v>
      </c>
      <c r="V78" s="49">
        <v>2.8967958465728233E-9</v>
      </c>
      <c r="W78" s="49">
        <v>2.0130918268729506E-9</v>
      </c>
      <c r="X78" s="49">
        <v>1.4275939927190568E-9</v>
      </c>
      <c r="Y78" s="49">
        <v>1.0281053982923918E-9</v>
      </c>
      <c r="Z78" s="48">
        <v>4.7062695854615372E-10</v>
      </c>
    </row>
    <row r="79" spans="1:26" x14ac:dyDescent="0.55000000000000004">
      <c r="A79" s="209"/>
      <c r="B79" s="209"/>
      <c r="C79" s="209" t="s">
        <v>44</v>
      </c>
      <c r="D79" s="51" t="s">
        <v>407</v>
      </c>
      <c r="E79" s="49">
        <v>3.2407371813618173E-5</v>
      </c>
      <c r="F79" s="49">
        <v>3.2407371813618173E-5</v>
      </c>
      <c r="G79" s="49">
        <v>2.1064791678851812E-5</v>
      </c>
      <c r="H79" s="49">
        <v>2.1064791678851812E-5</v>
      </c>
      <c r="I79" s="49">
        <v>1.3944727667202578E-8</v>
      </c>
      <c r="J79" s="49">
        <v>1.3776244240896862E-8</v>
      </c>
      <c r="K79" s="49">
        <v>1.6848340624445675E-10</v>
      </c>
      <c r="L79" s="49">
        <v>3.0280786284837569E-8</v>
      </c>
      <c r="M79" s="49">
        <v>3.2375395459481281E-8</v>
      </c>
      <c r="N79" s="49">
        <v>2.7152227382792169E-8</v>
      </c>
      <c r="O79" s="49">
        <v>1.8685304840112399E-8</v>
      </c>
      <c r="P79" s="49">
        <v>1.1034646112553153E-8</v>
      </c>
      <c r="Q79" s="49">
        <v>7.2173526087731273E-9</v>
      </c>
      <c r="R79" s="49">
        <v>5.1905988797815861E-9</v>
      </c>
      <c r="S79" s="49">
        <v>1.4941177443176431E-8</v>
      </c>
      <c r="T79" s="49">
        <v>1.4988609009019111E-8</v>
      </c>
      <c r="U79" s="49">
        <v>1.3984654149701987E-8</v>
      </c>
      <c r="V79" s="49">
        <v>1.1914241091233281E-8</v>
      </c>
      <c r="W79" s="49">
        <v>8.3595803882978431E-9</v>
      </c>
      <c r="X79" s="49">
        <v>5.8602435712260442E-9</v>
      </c>
      <c r="Y79" s="49">
        <v>4.4717583062981633E-9</v>
      </c>
      <c r="Z79" s="48">
        <v>2.024545492541677E-9</v>
      </c>
    </row>
    <row r="80" spans="1:26" x14ac:dyDescent="0.55000000000000004">
      <c r="A80" s="209"/>
      <c r="B80" s="209"/>
      <c r="C80" s="209"/>
      <c r="D80" s="51" t="s">
        <v>408</v>
      </c>
      <c r="E80" s="49">
        <v>2.2525446325885648E-6</v>
      </c>
      <c r="F80" s="49">
        <v>2.2525446325885648E-6</v>
      </c>
      <c r="G80" s="49">
        <v>1.4641540111825672E-6</v>
      </c>
      <c r="H80" s="49">
        <v>1.4641540111825672E-6</v>
      </c>
      <c r="I80" s="49">
        <v>2.9747423945166179E-10</v>
      </c>
      <c r="J80" s="49">
        <v>2.8625631230036282E-10</v>
      </c>
      <c r="K80" s="49">
        <v>1.1217927281762816E-11</v>
      </c>
      <c r="L80" s="49">
        <v>2.1047316952684729E-9</v>
      </c>
      <c r="M80" s="49">
        <v>2.250322046773984E-9</v>
      </c>
      <c r="N80" s="49">
        <v>1.8872744265004399E-9</v>
      </c>
      <c r="O80" s="49">
        <v>1.2987626200588577E-9</v>
      </c>
      <c r="P80" s="49">
        <v>7.6698699963385846E-10</v>
      </c>
      <c r="Q80" s="49">
        <v>5.0165773929125993E-10</v>
      </c>
      <c r="R80" s="49">
        <v>3.6078382763698877E-10</v>
      </c>
      <c r="S80" s="49">
        <v>1.0385189285864176E-9</v>
      </c>
      <c r="T80" s="49">
        <v>1.0418157623953628E-9</v>
      </c>
      <c r="U80" s="49">
        <v>9.7203370346376851E-10</v>
      </c>
      <c r="V80" s="49">
        <v>8.281251554668219E-10</v>
      </c>
      <c r="W80" s="49">
        <v>5.8105075729837761E-10</v>
      </c>
      <c r="X80" s="49">
        <v>4.0732893361256147E-10</v>
      </c>
      <c r="Y80" s="49">
        <v>3.1081925523045553E-10</v>
      </c>
      <c r="Z80" s="48">
        <v>1.4072042339267308E-10</v>
      </c>
    </row>
    <row r="81" spans="1:26" x14ac:dyDescent="0.55000000000000004">
      <c r="A81" s="209"/>
      <c r="B81" s="209"/>
      <c r="C81" s="209"/>
      <c r="D81" s="51" t="s">
        <v>409</v>
      </c>
      <c r="E81" s="49">
        <v>5.1288610362569015E-6</v>
      </c>
      <c r="F81" s="49">
        <v>5.1288610362569015E-6</v>
      </c>
      <c r="G81" s="49">
        <v>3.333759673566986E-6</v>
      </c>
      <c r="H81" s="49">
        <v>3.333759673566986E-6</v>
      </c>
      <c r="I81" s="49">
        <v>1.0658864641753729E-9</v>
      </c>
      <c r="J81" s="49">
        <v>1.0406659828539478E-9</v>
      </c>
      <c r="K81" s="49">
        <v>2.5220481551084E-11</v>
      </c>
      <c r="L81" s="49">
        <v>4.7923029925636668E-9</v>
      </c>
      <c r="M81" s="49">
        <v>5.1238003890141243E-9</v>
      </c>
      <c r="N81" s="49">
        <v>4.2971704670192007E-9</v>
      </c>
      <c r="O81" s="49">
        <v>2.9571769193811517E-9</v>
      </c>
      <c r="P81" s="49">
        <v>1.746367055651678E-9</v>
      </c>
      <c r="Q81" s="49">
        <v>1.1422338964404531E-9</v>
      </c>
      <c r="R81" s="49">
        <v>8.2147545016789992E-10</v>
      </c>
      <c r="S81" s="49">
        <v>2.3646231871202302E-9</v>
      </c>
      <c r="T81" s="49">
        <v>2.3721298097287612E-9</v>
      </c>
      <c r="U81" s="49">
        <v>2.2132417335920655E-9</v>
      </c>
      <c r="V81" s="49">
        <v>1.8855736670296483E-9</v>
      </c>
      <c r="W81" s="49">
        <v>1.3230053451906653E-9</v>
      </c>
      <c r="X81" s="49">
        <v>9.274548731781457E-10</v>
      </c>
      <c r="Y81" s="49">
        <v>7.0771018003666323E-10</v>
      </c>
      <c r="Z81" s="48">
        <v>3.2040896597678318E-10</v>
      </c>
    </row>
    <row r="82" spans="1:26" x14ac:dyDescent="0.55000000000000004">
      <c r="A82" s="209"/>
      <c r="B82" s="209" t="s">
        <v>294</v>
      </c>
      <c r="C82" s="209" t="s">
        <v>406</v>
      </c>
      <c r="D82" s="51" t="s">
        <v>407</v>
      </c>
      <c r="E82" s="49">
        <v>2.955496693942947E-2</v>
      </c>
      <c r="F82" s="49">
        <v>2.955496693942947E-2</v>
      </c>
      <c r="G82" s="49">
        <v>2.955496693942947E-2</v>
      </c>
      <c r="H82" s="49">
        <v>2.955496693942947E-2</v>
      </c>
      <c r="I82" s="49">
        <v>1.3421732954238738E-5</v>
      </c>
      <c r="J82" s="49">
        <v>1.326767556059314E-5</v>
      </c>
      <c r="K82" s="49">
        <v>1.6857179722839025E-7</v>
      </c>
      <c r="L82" s="49">
        <v>4.1291432959802065E-5</v>
      </c>
      <c r="M82" s="49">
        <v>4.4799107781872039E-5</v>
      </c>
      <c r="N82" s="49">
        <v>3.7007958602416033E-5</v>
      </c>
      <c r="O82" s="49">
        <v>2.5169391200030258E-5</v>
      </c>
      <c r="P82" s="49">
        <v>1.4721719381149775E-5</v>
      </c>
      <c r="Q82" s="49">
        <v>9.7406510758119703E-6</v>
      </c>
      <c r="R82" s="49">
        <v>6.6114665368204004E-6</v>
      </c>
      <c r="S82" s="49">
        <v>2.0374062315691807E-5</v>
      </c>
      <c r="T82" s="49">
        <v>2.0740327676792609E-5</v>
      </c>
      <c r="U82" s="49">
        <v>1.9060812011661033E-5</v>
      </c>
      <c r="V82" s="49">
        <v>1.6048664843453636E-5</v>
      </c>
      <c r="W82" s="49">
        <v>1.1152817712992253E-5</v>
      </c>
      <c r="X82" s="49">
        <v>7.9090756598473228E-6</v>
      </c>
      <c r="Y82" s="49">
        <v>5.6958514975988714E-6</v>
      </c>
      <c r="Z82" s="48">
        <v>2.6073409118343595E-6</v>
      </c>
    </row>
    <row r="83" spans="1:26" x14ac:dyDescent="0.55000000000000004">
      <c r="A83" s="209"/>
      <c r="B83" s="209"/>
      <c r="C83" s="209"/>
      <c r="D83" s="51" t="s">
        <v>408</v>
      </c>
      <c r="E83" s="49">
        <v>2.097906670541402E-3</v>
      </c>
      <c r="F83" s="49">
        <v>2.097906670541402E-3</v>
      </c>
      <c r="G83" s="49">
        <v>2.097906670541402E-3</v>
      </c>
      <c r="H83" s="49">
        <v>2.097906670541402E-3</v>
      </c>
      <c r="I83" s="49">
        <v>2.7729773633106438E-7</v>
      </c>
      <c r="J83" s="49">
        <v>2.6685867440712713E-7</v>
      </c>
      <c r="K83" s="49">
        <v>1.1552425065932032E-8</v>
      </c>
      <c r="L83" s="49">
        <v>2.9309988003070349E-6</v>
      </c>
      <c r="M83" s="49">
        <v>3.1799848479785461E-6</v>
      </c>
      <c r="N83" s="49">
        <v>2.6269440048518426E-6</v>
      </c>
      <c r="O83" s="49">
        <v>1.7866043903965489E-6</v>
      </c>
      <c r="P83" s="49">
        <v>1.0449950207979816E-6</v>
      </c>
      <c r="Q83" s="49">
        <v>6.914227618404058E-7</v>
      </c>
      <c r="R83" s="49">
        <v>4.6930317256259226E-7</v>
      </c>
      <c r="S83" s="49">
        <v>1.4462165133093922E-6</v>
      </c>
      <c r="T83" s="49">
        <v>1.4722152073974749E-6</v>
      </c>
      <c r="U83" s="49">
        <v>1.3529977802767013E-6</v>
      </c>
      <c r="V83" s="49">
        <v>1.1391858802402235E-6</v>
      </c>
      <c r="W83" s="49">
        <v>7.9166289454392522E-7</v>
      </c>
      <c r="X83" s="49">
        <v>5.6141164422938915E-7</v>
      </c>
      <c r="Y83" s="49">
        <v>4.043098703414276E-7</v>
      </c>
      <c r="Z83" s="48">
        <v>1.8507744916524668E-7</v>
      </c>
    </row>
    <row r="84" spans="1:26" x14ac:dyDescent="0.55000000000000004">
      <c r="A84" s="209"/>
      <c r="B84" s="209"/>
      <c r="C84" s="209"/>
      <c r="D84" s="51" t="s">
        <v>409</v>
      </c>
      <c r="E84" s="49">
        <v>4.7227726344270839E-3</v>
      </c>
      <c r="F84" s="49">
        <v>4.7227726344270839E-3</v>
      </c>
      <c r="G84" s="49">
        <v>4.7227726344270839E-3</v>
      </c>
      <c r="H84" s="49">
        <v>4.7227726344270839E-3</v>
      </c>
      <c r="I84" s="49">
        <v>1.0062819331839048E-6</v>
      </c>
      <c r="J84" s="49">
        <v>9.8289244877311542E-7</v>
      </c>
      <c r="K84" s="49">
        <v>2.5709102851121071E-8</v>
      </c>
      <c r="L84" s="49">
        <v>6.5982157929153211E-6</v>
      </c>
      <c r="M84" s="49">
        <v>7.1587290458684213E-6</v>
      </c>
      <c r="N84" s="49">
        <v>5.9137326900652177E-6</v>
      </c>
      <c r="O84" s="49">
        <v>4.0219741144798388E-6</v>
      </c>
      <c r="P84" s="49">
        <v>2.3524754254504721E-6</v>
      </c>
      <c r="Q84" s="49">
        <v>1.5565194316280812E-6</v>
      </c>
      <c r="R84" s="49">
        <v>1.0564875033532535E-6</v>
      </c>
      <c r="S84" s="49">
        <v>3.2556985820305857E-6</v>
      </c>
      <c r="T84" s="49">
        <v>3.3142264101242693E-6</v>
      </c>
      <c r="U84" s="49">
        <v>3.0458461193044239E-6</v>
      </c>
      <c r="V84" s="49">
        <v>2.5645163229953517E-6</v>
      </c>
      <c r="W84" s="49">
        <v>1.782178352613994E-6</v>
      </c>
      <c r="X84" s="49">
        <v>1.2638405641424591E-6</v>
      </c>
      <c r="Y84" s="49">
        <v>9.1017566142944073E-7</v>
      </c>
      <c r="Z84" s="48">
        <v>4.1664327800703607E-7</v>
      </c>
    </row>
    <row r="85" spans="1:26" x14ac:dyDescent="0.55000000000000004">
      <c r="A85" s="209"/>
      <c r="B85" s="209"/>
      <c r="C85" s="209" t="s">
        <v>44</v>
      </c>
      <c r="D85" s="51" t="s">
        <v>407</v>
      </c>
      <c r="E85" s="49">
        <v>2.8690055634997262E-2</v>
      </c>
      <c r="F85" s="49">
        <v>2.8690055634997262E-2</v>
      </c>
      <c r="G85" s="49">
        <v>1.8648536162748221E-2</v>
      </c>
      <c r="H85" s="49">
        <v>1.8648536162748221E-2</v>
      </c>
      <c r="I85" s="49">
        <v>1.2345185375964634E-5</v>
      </c>
      <c r="J85" s="49">
        <v>1.2196027989735161E-5</v>
      </c>
      <c r="K85" s="49">
        <v>1.4915736846935729E-7</v>
      </c>
      <c r="L85" s="49">
        <v>2.6807401975694433E-5</v>
      </c>
      <c r="M85" s="49">
        <v>2.8661747156776077E-5</v>
      </c>
      <c r="N85" s="49">
        <v>2.40377071830013E-5</v>
      </c>
      <c r="O85" s="49">
        <v>1.654199046139362E-5</v>
      </c>
      <c r="P85" s="49">
        <v>9.7689072937602924E-6</v>
      </c>
      <c r="Q85" s="49">
        <v>6.3894798095315059E-6</v>
      </c>
      <c r="R85" s="49">
        <v>4.5952066553360499E-6</v>
      </c>
      <c r="S85" s="49">
        <v>1.3227336501165015E-5</v>
      </c>
      <c r="T85" s="49">
        <v>1.3269327387396331E-5</v>
      </c>
      <c r="U85" s="49">
        <v>1.2380532056059699E-5</v>
      </c>
      <c r="V85" s="49">
        <v>1.05476075542977E-5</v>
      </c>
      <c r="W85" s="49">
        <v>7.4006873437577951E-6</v>
      </c>
      <c r="X85" s="49">
        <v>5.1880391615854101E-6</v>
      </c>
      <c r="Y85" s="49">
        <v>3.9588213241051388E-6</v>
      </c>
      <c r="Z85" s="48">
        <v>1.792318215456014E-6</v>
      </c>
    </row>
    <row r="86" spans="1:26" x14ac:dyDescent="0.55000000000000004">
      <c r="A86" s="209"/>
      <c r="B86" s="209"/>
      <c r="C86" s="209"/>
      <c r="D86" s="51" t="s">
        <v>408</v>
      </c>
      <c r="E86" s="49">
        <v>1.9941645129681117E-3</v>
      </c>
      <c r="F86" s="49">
        <v>1.9941645129681117E-3</v>
      </c>
      <c r="G86" s="49">
        <v>1.2962069334292727E-3</v>
      </c>
      <c r="H86" s="49">
        <v>1.2962069334292727E-3</v>
      </c>
      <c r="I86" s="49">
        <v>2.6335219433808881E-7</v>
      </c>
      <c r="J86" s="49">
        <v>2.5342102941885062E-7</v>
      </c>
      <c r="K86" s="49">
        <v>9.9311650347370803E-9</v>
      </c>
      <c r="L86" s="49">
        <v>1.8633065890465005E-6</v>
      </c>
      <c r="M86" s="49">
        <v>1.9921968708204971E-6</v>
      </c>
      <c r="N86" s="49">
        <v>1.6707929481665663E-6</v>
      </c>
      <c r="O86" s="49">
        <v>1.1497869077579886E-6</v>
      </c>
      <c r="P86" s="49">
        <v>6.7900907908762163E-7</v>
      </c>
      <c r="Q86" s="49">
        <v>4.4411464566667421E-7</v>
      </c>
      <c r="R86" s="49">
        <v>3.1939980034921652E-7</v>
      </c>
      <c r="S86" s="49">
        <v>9.1939469854268128E-7</v>
      </c>
      <c r="T86" s="49">
        <v>9.2231336612060059E-7</v>
      </c>
      <c r="U86" s="49">
        <v>8.6053571983115969E-7</v>
      </c>
      <c r="V86" s="49">
        <v>7.3313432881033358E-7</v>
      </c>
      <c r="W86" s="49">
        <v>5.1440081749062245E-7</v>
      </c>
      <c r="X86" s="49">
        <v>3.6060590887465001E-7</v>
      </c>
      <c r="Y86" s="49">
        <v>2.7516645830696216E-7</v>
      </c>
      <c r="Z86" s="48">
        <v>1.2457896306233704E-7</v>
      </c>
    </row>
    <row r="87" spans="1:26" x14ac:dyDescent="0.55000000000000004">
      <c r="A87" s="209"/>
      <c r="B87" s="209"/>
      <c r="C87" s="209"/>
      <c r="D87" s="51" t="s">
        <v>409</v>
      </c>
      <c r="E87" s="49">
        <v>4.5405505056274331E-3</v>
      </c>
      <c r="F87" s="49">
        <v>4.5405505056274331E-3</v>
      </c>
      <c r="G87" s="49">
        <v>2.9513578286578315E-3</v>
      </c>
      <c r="H87" s="49">
        <v>2.9513578286578315E-3</v>
      </c>
      <c r="I87" s="49">
        <v>9.4362301681407999E-7</v>
      </c>
      <c r="J87" s="49">
        <v>9.2129547305599498E-7</v>
      </c>
      <c r="K87" s="49">
        <v>2.2327543961400834E-8</v>
      </c>
      <c r="L87" s="49">
        <v>4.2425976492990103E-6</v>
      </c>
      <c r="M87" s="49">
        <v>4.5360703443919159E-6</v>
      </c>
      <c r="N87" s="49">
        <v>3.804259736978762E-6</v>
      </c>
      <c r="O87" s="49">
        <v>2.6179713315697839E-6</v>
      </c>
      <c r="P87" s="49">
        <v>1.5460484816210445E-6</v>
      </c>
      <c r="Q87" s="49">
        <v>1.0112129494958129E-6</v>
      </c>
      <c r="R87" s="49">
        <v>7.2724738382511125E-7</v>
      </c>
      <c r="S87" s="49">
        <v>2.0933869980093798E-6</v>
      </c>
      <c r="T87" s="49">
        <v>2.1000325668481091E-6</v>
      </c>
      <c r="U87" s="49">
        <v>1.959369887680034E-6</v>
      </c>
      <c r="V87" s="49">
        <v>1.6692872758115414E-6</v>
      </c>
      <c r="W87" s="49">
        <v>1.1712488497129122E-6</v>
      </c>
      <c r="X87" s="49">
        <v>8.2107034360771126E-7</v>
      </c>
      <c r="Y87" s="49">
        <v>6.2653165938539885E-7</v>
      </c>
      <c r="Z87" s="48">
        <v>2.836561728206227E-7</v>
      </c>
    </row>
    <row r="88" spans="1:26" x14ac:dyDescent="0.55000000000000004">
      <c r="A88" s="209"/>
      <c r="B88" s="209" t="s">
        <v>295</v>
      </c>
      <c r="C88" s="209" t="s">
        <v>406</v>
      </c>
      <c r="D88" s="51" t="s">
        <v>407</v>
      </c>
      <c r="E88" s="49">
        <v>0</v>
      </c>
      <c r="F88" s="49">
        <v>0</v>
      </c>
      <c r="G88" s="49">
        <v>0</v>
      </c>
      <c r="H88" s="49">
        <v>0</v>
      </c>
      <c r="I88" s="49">
        <v>0</v>
      </c>
      <c r="J88" s="49">
        <v>0</v>
      </c>
      <c r="K88" s="49">
        <v>0</v>
      </c>
      <c r="L88" s="49">
        <v>0</v>
      </c>
      <c r="M88" s="49">
        <v>0</v>
      </c>
      <c r="N88" s="49">
        <v>0</v>
      </c>
      <c r="O88" s="49">
        <v>0</v>
      </c>
      <c r="P88" s="49">
        <v>0</v>
      </c>
      <c r="Q88" s="49">
        <v>0</v>
      </c>
      <c r="R88" s="49">
        <v>0</v>
      </c>
      <c r="S88" s="49">
        <v>0</v>
      </c>
      <c r="T88" s="49">
        <v>0</v>
      </c>
      <c r="U88" s="49">
        <v>0</v>
      </c>
      <c r="V88" s="49">
        <v>0</v>
      </c>
      <c r="W88" s="49">
        <v>0</v>
      </c>
      <c r="X88" s="49">
        <v>0</v>
      </c>
      <c r="Y88" s="49">
        <v>0</v>
      </c>
      <c r="Z88" s="48">
        <v>0</v>
      </c>
    </row>
    <row r="89" spans="1:26" x14ac:dyDescent="0.55000000000000004">
      <c r="A89" s="209"/>
      <c r="B89" s="209"/>
      <c r="C89" s="209"/>
      <c r="D89" s="51" t="s">
        <v>408</v>
      </c>
      <c r="E89" s="49">
        <v>0</v>
      </c>
      <c r="F89" s="49">
        <v>0</v>
      </c>
      <c r="G89" s="49">
        <v>0</v>
      </c>
      <c r="H89" s="49">
        <v>0</v>
      </c>
      <c r="I89" s="49">
        <v>0</v>
      </c>
      <c r="J89" s="49">
        <v>0</v>
      </c>
      <c r="K89" s="49">
        <v>0</v>
      </c>
      <c r="L89" s="49">
        <v>0</v>
      </c>
      <c r="M89" s="49">
        <v>0</v>
      </c>
      <c r="N89" s="49">
        <v>0</v>
      </c>
      <c r="O89" s="49">
        <v>0</v>
      </c>
      <c r="P89" s="49">
        <v>0</v>
      </c>
      <c r="Q89" s="49">
        <v>0</v>
      </c>
      <c r="R89" s="49">
        <v>0</v>
      </c>
      <c r="S89" s="49">
        <v>0</v>
      </c>
      <c r="T89" s="49">
        <v>0</v>
      </c>
      <c r="U89" s="49">
        <v>0</v>
      </c>
      <c r="V89" s="49">
        <v>0</v>
      </c>
      <c r="W89" s="49">
        <v>0</v>
      </c>
      <c r="X89" s="49">
        <v>0</v>
      </c>
      <c r="Y89" s="49">
        <v>0</v>
      </c>
      <c r="Z89" s="48">
        <v>0</v>
      </c>
    </row>
    <row r="90" spans="1:26" x14ac:dyDescent="0.55000000000000004">
      <c r="A90" s="209"/>
      <c r="B90" s="209"/>
      <c r="C90" s="209"/>
      <c r="D90" s="51" t="s">
        <v>409</v>
      </c>
      <c r="E90" s="49">
        <v>0</v>
      </c>
      <c r="F90" s="49">
        <v>0</v>
      </c>
      <c r="G90" s="49">
        <v>0</v>
      </c>
      <c r="H90" s="49">
        <v>0</v>
      </c>
      <c r="I90" s="49">
        <v>0</v>
      </c>
      <c r="J90" s="49">
        <v>0</v>
      </c>
      <c r="K90" s="49">
        <v>0</v>
      </c>
      <c r="L90" s="49">
        <v>0</v>
      </c>
      <c r="M90" s="49">
        <v>0</v>
      </c>
      <c r="N90" s="49">
        <v>0</v>
      </c>
      <c r="O90" s="49">
        <v>0</v>
      </c>
      <c r="P90" s="49">
        <v>0</v>
      </c>
      <c r="Q90" s="49">
        <v>0</v>
      </c>
      <c r="R90" s="49">
        <v>0</v>
      </c>
      <c r="S90" s="49">
        <v>0</v>
      </c>
      <c r="T90" s="49">
        <v>0</v>
      </c>
      <c r="U90" s="49">
        <v>0</v>
      </c>
      <c r="V90" s="49">
        <v>0</v>
      </c>
      <c r="W90" s="49">
        <v>0</v>
      </c>
      <c r="X90" s="49">
        <v>0</v>
      </c>
      <c r="Y90" s="49">
        <v>0</v>
      </c>
      <c r="Z90" s="48">
        <v>0</v>
      </c>
    </row>
    <row r="91" spans="1:26" x14ac:dyDescent="0.55000000000000004">
      <c r="A91" s="209"/>
      <c r="B91" s="209"/>
      <c r="C91" s="209" t="s">
        <v>44</v>
      </c>
      <c r="D91" s="51" t="s">
        <v>407</v>
      </c>
      <c r="E91" s="49">
        <v>0</v>
      </c>
      <c r="F91" s="49">
        <v>0</v>
      </c>
      <c r="G91" s="49">
        <v>0</v>
      </c>
      <c r="H91" s="49">
        <v>0</v>
      </c>
      <c r="I91" s="49">
        <v>0</v>
      </c>
      <c r="J91" s="49">
        <v>0</v>
      </c>
      <c r="K91" s="49">
        <v>0</v>
      </c>
      <c r="L91" s="49">
        <v>0</v>
      </c>
      <c r="M91" s="49">
        <v>0</v>
      </c>
      <c r="N91" s="49">
        <v>0</v>
      </c>
      <c r="O91" s="49">
        <v>0</v>
      </c>
      <c r="P91" s="49">
        <v>0</v>
      </c>
      <c r="Q91" s="49">
        <v>0</v>
      </c>
      <c r="R91" s="49">
        <v>0</v>
      </c>
      <c r="S91" s="49">
        <v>0</v>
      </c>
      <c r="T91" s="49">
        <v>0</v>
      </c>
      <c r="U91" s="49">
        <v>0</v>
      </c>
      <c r="V91" s="49">
        <v>0</v>
      </c>
      <c r="W91" s="49">
        <v>0</v>
      </c>
      <c r="X91" s="49">
        <v>0</v>
      </c>
      <c r="Y91" s="49">
        <v>0</v>
      </c>
      <c r="Z91" s="48">
        <v>0</v>
      </c>
    </row>
    <row r="92" spans="1:26" x14ac:dyDescent="0.55000000000000004">
      <c r="A92" s="209"/>
      <c r="B92" s="209"/>
      <c r="C92" s="209"/>
      <c r="D92" s="51" t="s">
        <v>408</v>
      </c>
      <c r="E92" s="49">
        <v>0</v>
      </c>
      <c r="F92" s="49">
        <v>0</v>
      </c>
      <c r="G92" s="49">
        <v>0</v>
      </c>
      <c r="H92" s="49">
        <v>0</v>
      </c>
      <c r="I92" s="49">
        <v>0</v>
      </c>
      <c r="J92" s="49">
        <v>0</v>
      </c>
      <c r="K92" s="49">
        <v>0</v>
      </c>
      <c r="L92" s="49">
        <v>0</v>
      </c>
      <c r="M92" s="49">
        <v>0</v>
      </c>
      <c r="N92" s="49">
        <v>0</v>
      </c>
      <c r="O92" s="49">
        <v>0</v>
      </c>
      <c r="P92" s="49">
        <v>0</v>
      </c>
      <c r="Q92" s="49">
        <v>0</v>
      </c>
      <c r="R92" s="49">
        <v>0</v>
      </c>
      <c r="S92" s="49">
        <v>0</v>
      </c>
      <c r="T92" s="49">
        <v>0</v>
      </c>
      <c r="U92" s="49">
        <v>0</v>
      </c>
      <c r="V92" s="49">
        <v>0</v>
      </c>
      <c r="W92" s="49">
        <v>0</v>
      </c>
      <c r="X92" s="49">
        <v>0</v>
      </c>
      <c r="Y92" s="49">
        <v>0</v>
      </c>
      <c r="Z92" s="48">
        <v>0</v>
      </c>
    </row>
    <row r="93" spans="1:26" x14ac:dyDescent="0.55000000000000004">
      <c r="A93" s="209"/>
      <c r="B93" s="209"/>
      <c r="C93" s="209"/>
      <c r="D93" s="51" t="s">
        <v>409</v>
      </c>
      <c r="E93" s="49">
        <v>0</v>
      </c>
      <c r="F93" s="49">
        <v>0</v>
      </c>
      <c r="G93" s="49">
        <v>0</v>
      </c>
      <c r="H93" s="49">
        <v>0</v>
      </c>
      <c r="I93" s="49">
        <v>0</v>
      </c>
      <c r="J93" s="49">
        <v>0</v>
      </c>
      <c r="K93" s="49">
        <v>0</v>
      </c>
      <c r="L93" s="49">
        <v>0</v>
      </c>
      <c r="M93" s="49">
        <v>0</v>
      </c>
      <c r="N93" s="49">
        <v>0</v>
      </c>
      <c r="O93" s="49">
        <v>0</v>
      </c>
      <c r="P93" s="49">
        <v>0</v>
      </c>
      <c r="Q93" s="49">
        <v>0</v>
      </c>
      <c r="R93" s="49">
        <v>0</v>
      </c>
      <c r="S93" s="49">
        <v>0</v>
      </c>
      <c r="T93" s="49">
        <v>0</v>
      </c>
      <c r="U93" s="49">
        <v>0</v>
      </c>
      <c r="V93" s="49">
        <v>0</v>
      </c>
      <c r="W93" s="49">
        <v>0</v>
      </c>
      <c r="X93" s="49">
        <v>0</v>
      </c>
      <c r="Y93" s="49">
        <v>0</v>
      </c>
      <c r="Z93" s="48">
        <v>0</v>
      </c>
    </row>
    <row r="94" spans="1:26" x14ac:dyDescent="0.55000000000000004">
      <c r="A94" s="209"/>
      <c r="B94" s="209" t="s">
        <v>296</v>
      </c>
      <c r="C94" s="209" t="s">
        <v>406</v>
      </c>
      <c r="D94" s="51" t="s">
        <v>407</v>
      </c>
      <c r="E94" s="49">
        <v>0</v>
      </c>
      <c r="F94" s="49">
        <v>0</v>
      </c>
      <c r="G94" s="49">
        <v>0</v>
      </c>
      <c r="H94" s="49">
        <v>0</v>
      </c>
      <c r="I94" s="49">
        <v>0</v>
      </c>
      <c r="J94" s="49">
        <v>0</v>
      </c>
      <c r="K94" s="49">
        <v>0</v>
      </c>
      <c r="L94" s="49">
        <v>0</v>
      </c>
      <c r="M94" s="49">
        <v>0</v>
      </c>
      <c r="N94" s="49">
        <v>0</v>
      </c>
      <c r="O94" s="49">
        <v>0</v>
      </c>
      <c r="P94" s="49">
        <v>0</v>
      </c>
      <c r="Q94" s="49">
        <v>0</v>
      </c>
      <c r="R94" s="49">
        <v>0</v>
      </c>
      <c r="S94" s="49">
        <v>0</v>
      </c>
      <c r="T94" s="49">
        <v>0</v>
      </c>
      <c r="U94" s="49">
        <v>0</v>
      </c>
      <c r="V94" s="49">
        <v>0</v>
      </c>
      <c r="W94" s="49">
        <v>0</v>
      </c>
      <c r="X94" s="49">
        <v>0</v>
      </c>
      <c r="Y94" s="49">
        <v>0</v>
      </c>
      <c r="Z94" s="48">
        <v>0</v>
      </c>
    </row>
    <row r="95" spans="1:26" x14ac:dyDescent="0.55000000000000004">
      <c r="A95" s="209"/>
      <c r="B95" s="209"/>
      <c r="C95" s="209"/>
      <c r="D95" s="51" t="s">
        <v>408</v>
      </c>
      <c r="E95" s="49">
        <v>0</v>
      </c>
      <c r="F95" s="49">
        <v>0</v>
      </c>
      <c r="G95" s="49">
        <v>0</v>
      </c>
      <c r="H95" s="49">
        <v>0</v>
      </c>
      <c r="I95" s="49">
        <v>0</v>
      </c>
      <c r="J95" s="49">
        <v>0</v>
      </c>
      <c r="K95" s="49">
        <v>0</v>
      </c>
      <c r="L95" s="49">
        <v>0</v>
      </c>
      <c r="M95" s="49">
        <v>0</v>
      </c>
      <c r="N95" s="49">
        <v>0</v>
      </c>
      <c r="O95" s="49">
        <v>0</v>
      </c>
      <c r="P95" s="49">
        <v>0</v>
      </c>
      <c r="Q95" s="49">
        <v>0</v>
      </c>
      <c r="R95" s="49">
        <v>0</v>
      </c>
      <c r="S95" s="49">
        <v>0</v>
      </c>
      <c r="T95" s="49">
        <v>0</v>
      </c>
      <c r="U95" s="49">
        <v>0</v>
      </c>
      <c r="V95" s="49">
        <v>0</v>
      </c>
      <c r="W95" s="49">
        <v>0</v>
      </c>
      <c r="X95" s="49">
        <v>0</v>
      </c>
      <c r="Y95" s="49">
        <v>0</v>
      </c>
      <c r="Z95" s="48">
        <v>0</v>
      </c>
    </row>
    <row r="96" spans="1:26" x14ac:dyDescent="0.55000000000000004">
      <c r="A96" s="209"/>
      <c r="B96" s="209"/>
      <c r="C96" s="209"/>
      <c r="D96" s="51" t="s">
        <v>409</v>
      </c>
      <c r="E96" s="49">
        <v>0</v>
      </c>
      <c r="F96" s="49">
        <v>0</v>
      </c>
      <c r="G96" s="49">
        <v>0</v>
      </c>
      <c r="H96" s="49">
        <v>0</v>
      </c>
      <c r="I96" s="49">
        <v>0</v>
      </c>
      <c r="J96" s="49">
        <v>0</v>
      </c>
      <c r="K96" s="49">
        <v>0</v>
      </c>
      <c r="L96" s="49">
        <v>0</v>
      </c>
      <c r="M96" s="49">
        <v>0</v>
      </c>
      <c r="N96" s="49">
        <v>0</v>
      </c>
      <c r="O96" s="49">
        <v>0</v>
      </c>
      <c r="P96" s="49">
        <v>0</v>
      </c>
      <c r="Q96" s="49">
        <v>0</v>
      </c>
      <c r="R96" s="49">
        <v>0</v>
      </c>
      <c r="S96" s="49">
        <v>0</v>
      </c>
      <c r="T96" s="49">
        <v>0</v>
      </c>
      <c r="U96" s="49">
        <v>0</v>
      </c>
      <c r="V96" s="49">
        <v>0</v>
      </c>
      <c r="W96" s="49">
        <v>0</v>
      </c>
      <c r="X96" s="49">
        <v>0</v>
      </c>
      <c r="Y96" s="49">
        <v>0</v>
      </c>
      <c r="Z96" s="48">
        <v>0</v>
      </c>
    </row>
    <row r="97" spans="1:26" x14ac:dyDescent="0.55000000000000004">
      <c r="A97" s="209"/>
      <c r="B97" s="209"/>
      <c r="C97" s="209" t="s">
        <v>44</v>
      </c>
      <c r="D97" s="51" t="s">
        <v>407</v>
      </c>
      <c r="E97" s="49">
        <v>0</v>
      </c>
      <c r="F97" s="49">
        <v>0</v>
      </c>
      <c r="G97" s="49">
        <v>0</v>
      </c>
      <c r="H97" s="49">
        <v>0</v>
      </c>
      <c r="I97" s="49">
        <v>0</v>
      </c>
      <c r="J97" s="49">
        <v>0</v>
      </c>
      <c r="K97" s="49">
        <v>0</v>
      </c>
      <c r="L97" s="49">
        <v>0</v>
      </c>
      <c r="M97" s="49">
        <v>0</v>
      </c>
      <c r="N97" s="49">
        <v>0</v>
      </c>
      <c r="O97" s="49">
        <v>0</v>
      </c>
      <c r="P97" s="49">
        <v>0</v>
      </c>
      <c r="Q97" s="49">
        <v>0</v>
      </c>
      <c r="R97" s="49">
        <v>0</v>
      </c>
      <c r="S97" s="49">
        <v>0</v>
      </c>
      <c r="T97" s="49">
        <v>0</v>
      </c>
      <c r="U97" s="49">
        <v>0</v>
      </c>
      <c r="V97" s="49">
        <v>0</v>
      </c>
      <c r="W97" s="49">
        <v>0</v>
      </c>
      <c r="X97" s="49">
        <v>0</v>
      </c>
      <c r="Y97" s="49">
        <v>0</v>
      </c>
      <c r="Z97" s="48">
        <v>0</v>
      </c>
    </row>
    <row r="98" spans="1:26" x14ac:dyDescent="0.55000000000000004">
      <c r="A98" s="209"/>
      <c r="B98" s="209"/>
      <c r="C98" s="209"/>
      <c r="D98" s="51" t="s">
        <v>408</v>
      </c>
      <c r="E98" s="49">
        <v>0</v>
      </c>
      <c r="F98" s="49">
        <v>0</v>
      </c>
      <c r="G98" s="49">
        <v>0</v>
      </c>
      <c r="H98" s="49">
        <v>0</v>
      </c>
      <c r="I98" s="49">
        <v>0</v>
      </c>
      <c r="J98" s="49">
        <v>0</v>
      </c>
      <c r="K98" s="49">
        <v>0</v>
      </c>
      <c r="L98" s="49">
        <v>0</v>
      </c>
      <c r="M98" s="49">
        <v>0</v>
      </c>
      <c r="N98" s="49">
        <v>0</v>
      </c>
      <c r="O98" s="49">
        <v>0</v>
      </c>
      <c r="P98" s="49">
        <v>0</v>
      </c>
      <c r="Q98" s="49">
        <v>0</v>
      </c>
      <c r="R98" s="49">
        <v>0</v>
      </c>
      <c r="S98" s="49">
        <v>0</v>
      </c>
      <c r="T98" s="49">
        <v>0</v>
      </c>
      <c r="U98" s="49">
        <v>0</v>
      </c>
      <c r="V98" s="49">
        <v>0</v>
      </c>
      <c r="W98" s="49">
        <v>0</v>
      </c>
      <c r="X98" s="49">
        <v>0</v>
      </c>
      <c r="Y98" s="49">
        <v>0</v>
      </c>
      <c r="Z98" s="48">
        <v>0</v>
      </c>
    </row>
    <row r="99" spans="1:26" x14ac:dyDescent="0.55000000000000004">
      <c r="A99" s="209"/>
      <c r="B99" s="209"/>
      <c r="C99" s="209"/>
      <c r="D99" s="51" t="s">
        <v>409</v>
      </c>
      <c r="E99" s="49">
        <v>0</v>
      </c>
      <c r="F99" s="49">
        <v>0</v>
      </c>
      <c r="G99" s="49">
        <v>0</v>
      </c>
      <c r="H99" s="49">
        <v>0</v>
      </c>
      <c r="I99" s="49">
        <v>0</v>
      </c>
      <c r="J99" s="49">
        <v>0</v>
      </c>
      <c r="K99" s="49">
        <v>0</v>
      </c>
      <c r="L99" s="49">
        <v>0</v>
      </c>
      <c r="M99" s="49">
        <v>0</v>
      </c>
      <c r="N99" s="49">
        <v>0</v>
      </c>
      <c r="O99" s="49">
        <v>0</v>
      </c>
      <c r="P99" s="49">
        <v>0</v>
      </c>
      <c r="Q99" s="49">
        <v>0</v>
      </c>
      <c r="R99" s="49">
        <v>0</v>
      </c>
      <c r="S99" s="49">
        <v>0</v>
      </c>
      <c r="T99" s="49">
        <v>0</v>
      </c>
      <c r="U99" s="49">
        <v>0</v>
      </c>
      <c r="V99" s="49">
        <v>0</v>
      </c>
      <c r="W99" s="49">
        <v>0</v>
      </c>
      <c r="X99" s="49">
        <v>0</v>
      </c>
      <c r="Y99" s="49">
        <v>0</v>
      </c>
      <c r="Z99" s="48">
        <v>0</v>
      </c>
    </row>
    <row r="100" spans="1:26" x14ac:dyDescent="0.55000000000000004">
      <c r="A100" s="209"/>
      <c r="B100" s="209" t="s">
        <v>297</v>
      </c>
      <c r="C100" s="209" t="s">
        <v>406</v>
      </c>
      <c r="D100" s="51" t="s">
        <v>407</v>
      </c>
      <c r="E100" s="49">
        <v>1.4728388840247243E-3</v>
      </c>
      <c r="F100" s="49">
        <v>1.4728388840247243E-3</v>
      </c>
      <c r="G100" s="49">
        <v>1.4728388840247243E-3</v>
      </c>
      <c r="H100" s="49">
        <v>1.4728388840247243E-3</v>
      </c>
      <c r="I100" s="49">
        <v>6.6885712396538554E-7</v>
      </c>
      <c r="J100" s="49">
        <v>6.6117984521228262E-7</v>
      </c>
      <c r="K100" s="49">
        <v>8.4005879017470216E-9</v>
      </c>
      <c r="L100" s="49">
        <v>2.0577126059702022E-6</v>
      </c>
      <c r="M100" s="49">
        <v>2.232513676837477E-6</v>
      </c>
      <c r="N100" s="49">
        <v>1.8442504286918286E-6</v>
      </c>
      <c r="O100" s="49">
        <v>1.2542885980081522E-6</v>
      </c>
      <c r="P100" s="49">
        <v>7.3364050072174948E-7</v>
      </c>
      <c r="Q100" s="49">
        <v>4.8541450543913453E-7</v>
      </c>
      <c r="R100" s="49">
        <v>3.2947507658573418E-7</v>
      </c>
      <c r="S100" s="49">
        <v>1.0153187200510867E-6</v>
      </c>
      <c r="T100" s="49">
        <v>1.0335711466840171E-6</v>
      </c>
      <c r="U100" s="49">
        <v>9.4987435274058307E-7</v>
      </c>
      <c r="V100" s="49">
        <v>7.9976735100267281E-7</v>
      </c>
      <c r="W100" s="49">
        <v>5.5578825812253751E-7</v>
      </c>
      <c r="X100" s="49">
        <v>3.9413998304886988E-7</v>
      </c>
      <c r="Y100" s="49">
        <v>2.8384642014612316E-7</v>
      </c>
      <c r="Z100" s="48">
        <v>1.2993393248343982E-7</v>
      </c>
    </row>
    <row r="101" spans="1:26" x14ac:dyDescent="0.55000000000000004">
      <c r="A101" s="209"/>
      <c r="B101" s="209"/>
      <c r="C101" s="209"/>
      <c r="D101" s="51" t="s">
        <v>408</v>
      </c>
      <c r="E101" s="49">
        <v>1.045468440469137E-4</v>
      </c>
      <c r="F101" s="49">
        <v>1.045468440469137E-4</v>
      </c>
      <c r="G101" s="49">
        <v>1.045468440469137E-4</v>
      </c>
      <c r="H101" s="49">
        <v>1.045468440469137E-4</v>
      </c>
      <c r="I101" s="49">
        <v>1.3818824069654369E-8</v>
      </c>
      <c r="J101" s="49">
        <v>1.329860503690002E-8</v>
      </c>
      <c r="K101" s="49">
        <v>5.7570224581056634E-10</v>
      </c>
      <c r="L101" s="49">
        <v>1.4606306313822431E-7</v>
      </c>
      <c r="M101" s="49">
        <v>1.5847100571321657E-7</v>
      </c>
      <c r="N101" s="49">
        <v>1.309108308065702E-7</v>
      </c>
      <c r="O101" s="49">
        <v>8.9033441381887781E-8</v>
      </c>
      <c r="P101" s="49">
        <v>5.2076163827141919E-8</v>
      </c>
      <c r="Q101" s="49">
        <v>3.4456283812644794E-8</v>
      </c>
      <c r="R101" s="49">
        <v>2.3387201290494629E-8</v>
      </c>
      <c r="S101" s="49">
        <v>7.2070590364255407E-8</v>
      </c>
      <c r="T101" s="49">
        <v>7.336620634871137E-8</v>
      </c>
      <c r="U101" s="49">
        <v>6.7425138551995061E-8</v>
      </c>
      <c r="V101" s="49">
        <v>5.677006047708754E-8</v>
      </c>
      <c r="W101" s="49">
        <v>3.9451639262986302E-8</v>
      </c>
      <c r="X101" s="49">
        <v>2.7977324463258595E-8</v>
      </c>
      <c r="Y101" s="49">
        <v>2.0148332409041236E-8</v>
      </c>
      <c r="Z101" s="48">
        <v>9.2231286959425258E-9</v>
      </c>
    </row>
    <row r="102" spans="1:26" x14ac:dyDescent="0.55000000000000004">
      <c r="A102" s="209"/>
      <c r="B102" s="209"/>
      <c r="C102" s="209"/>
      <c r="D102" s="51" t="s">
        <v>409</v>
      </c>
      <c r="E102" s="49">
        <v>2.3535411799470514E-4</v>
      </c>
      <c r="F102" s="49">
        <v>2.3535411799470514E-4</v>
      </c>
      <c r="G102" s="49">
        <v>2.3535411799470514E-4</v>
      </c>
      <c r="H102" s="49">
        <v>2.3535411799470514E-4</v>
      </c>
      <c r="I102" s="49">
        <v>5.0146940191888941E-8</v>
      </c>
      <c r="J102" s="49">
        <v>4.8981351267763225E-8</v>
      </c>
      <c r="K102" s="49">
        <v>1.2811845274645051E-9</v>
      </c>
      <c r="L102" s="49">
        <v>3.288147405107302E-7</v>
      </c>
      <c r="M102" s="49">
        <v>3.5674729464460562E-7</v>
      </c>
      <c r="N102" s="49">
        <v>2.9470428688032637E-7</v>
      </c>
      <c r="O102" s="49">
        <v>2.0043060371161985E-7</v>
      </c>
      <c r="P102" s="49">
        <v>1.1723299462377765E-7</v>
      </c>
      <c r="Q102" s="49">
        <v>7.756741353628312E-8</v>
      </c>
      <c r="R102" s="49">
        <v>5.264887890464718E-8</v>
      </c>
      <c r="S102" s="49">
        <v>1.6224411538358398E-7</v>
      </c>
      <c r="T102" s="49">
        <v>1.6516078455768783E-7</v>
      </c>
      <c r="U102" s="49">
        <v>1.5178635146035334E-7</v>
      </c>
      <c r="V102" s="49">
        <v>1.2779981676056569E-7</v>
      </c>
      <c r="W102" s="49">
        <v>8.8812874714983074E-8</v>
      </c>
      <c r="X102" s="49">
        <v>6.2982087914076028E-8</v>
      </c>
      <c r="Y102" s="49">
        <v>4.5357591101134914E-8</v>
      </c>
      <c r="Z102" s="48">
        <v>2.0762954053506777E-8</v>
      </c>
    </row>
    <row r="103" spans="1:26" x14ac:dyDescent="0.55000000000000004">
      <c r="A103" s="209"/>
      <c r="B103" s="209"/>
      <c r="C103" s="209" t="s">
        <v>44</v>
      </c>
      <c r="D103" s="51" t="s">
        <v>407</v>
      </c>
      <c r="E103" s="49">
        <v>1.4297369917772721E-3</v>
      </c>
      <c r="F103" s="49">
        <v>1.4297369917772721E-3</v>
      </c>
      <c r="G103" s="49">
        <v>9.293290446552269E-4</v>
      </c>
      <c r="H103" s="49">
        <v>9.293290446552269E-4</v>
      </c>
      <c r="I103" s="49">
        <v>6.1520857355305473E-7</v>
      </c>
      <c r="J103" s="49">
        <v>6.077754812160379E-7</v>
      </c>
      <c r="K103" s="49">
        <v>7.4330914519613251E-9</v>
      </c>
      <c r="L103" s="49">
        <v>1.3359170419781279E-6</v>
      </c>
      <c r="M103" s="49">
        <v>1.4283262702712328E-6</v>
      </c>
      <c r="N103" s="49">
        <v>1.1978923845349489E-6</v>
      </c>
      <c r="O103" s="49">
        <v>8.2435168412260565E-7</v>
      </c>
      <c r="P103" s="49">
        <v>4.8682262261263897E-7</v>
      </c>
      <c r="Q103" s="49">
        <v>3.1841261509293218E-7</v>
      </c>
      <c r="R103" s="49">
        <v>2.2899700940212876E-7</v>
      </c>
      <c r="S103" s="49">
        <v>6.5916959308131315E-7</v>
      </c>
      <c r="T103" s="49">
        <v>6.6126216216260787E-7</v>
      </c>
      <c r="U103" s="49">
        <v>6.1697003601626411E-7</v>
      </c>
      <c r="V103" s="49">
        <v>5.2562828343676226E-7</v>
      </c>
      <c r="W103" s="49">
        <v>3.6880501713078708E-7</v>
      </c>
      <c r="X103" s="49">
        <v>2.5854015755409023E-7</v>
      </c>
      <c r="Y103" s="49">
        <v>1.972834546896248E-7</v>
      </c>
      <c r="Z103" s="48">
        <v>8.9318183494485759E-8</v>
      </c>
    </row>
    <row r="104" spans="1:26" x14ac:dyDescent="0.55000000000000004">
      <c r="A104" s="209"/>
      <c r="B104" s="209"/>
      <c r="C104" s="209"/>
      <c r="D104" s="51" t="s">
        <v>408</v>
      </c>
      <c r="E104" s="49">
        <v>9.9376969084789607E-5</v>
      </c>
      <c r="F104" s="49">
        <v>9.9376969084789607E-5</v>
      </c>
      <c r="G104" s="49">
        <v>6.4595029905113244E-5</v>
      </c>
      <c r="H104" s="49">
        <v>6.4595029905113244E-5</v>
      </c>
      <c r="I104" s="49">
        <v>1.312386350522037E-8</v>
      </c>
      <c r="J104" s="49">
        <v>1.2628954954427769E-8</v>
      </c>
      <c r="K104" s="49">
        <v>4.9490855654835945E-10</v>
      </c>
      <c r="L104" s="49">
        <v>9.2855810085373794E-8</v>
      </c>
      <c r="M104" s="49">
        <v>9.9278913828263955E-8</v>
      </c>
      <c r="N104" s="49">
        <v>8.3262107051489967E-8</v>
      </c>
      <c r="O104" s="49">
        <v>5.7298350884949597E-8</v>
      </c>
      <c r="P104" s="49">
        <v>3.3837661748552578E-8</v>
      </c>
      <c r="Q104" s="49">
        <v>2.2131959086379109E-8</v>
      </c>
      <c r="R104" s="49">
        <v>1.5916933572220087E-8</v>
      </c>
      <c r="S104" s="49">
        <v>4.5817011555283115E-8</v>
      </c>
      <c r="T104" s="49">
        <v>4.5962460105677762E-8</v>
      </c>
      <c r="U104" s="49">
        <v>4.2883839858695652E-8</v>
      </c>
      <c r="V104" s="49">
        <v>3.6534933329418609E-8</v>
      </c>
      <c r="W104" s="49">
        <v>2.5634592233751947E-8</v>
      </c>
      <c r="X104" s="49">
        <v>1.7970394129965941E-8</v>
      </c>
      <c r="Y104" s="49">
        <v>1.3712614201343627E-8</v>
      </c>
      <c r="Z104" s="48">
        <v>6.2082539732061624E-9</v>
      </c>
    </row>
    <row r="105" spans="1:26" x14ac:dyDescent="0.55000000000000004">
      <c r="A105" s="209"/>
      <c r="B105" s="209"/>
      <c r="C105" s="209"/>
      <c r="D105" s="51" t="s">
        <v>409</v>
      </c>
      <c r="E105" s="49">
        <v>2.2627328101133384E-4</v>
      </c>
      <c r="F105" s="49">
        <v>2.2627328101133384E-4</v>
      </c>
      <c r="G105" s="49">
        <v>1.4707763265736699E-4</v>
      </c>
      <c r="H105" s="49">
        <v>1.4707763265736699E-4</v>
      </c>
      <c r="I105" s="49">
        <v>4.7024402831266442E-8</v>
      </c>
      <c r="J105" s="49">
        <v>4.5911734537674164E-8</v>
      </c>
      <c r="K105" s="49">
        <v>1.112668303724294E-9</v>
      </c>
      <c r="L105" s="49">
        <v>2.1142513202486757E-7</v>
      </c>
      <c r="M105" s="49">
        <v>2.2605001716238781E-7</v>
      </c>
      <c r="N105" s="49">
        <v>1.8958105001555291E-7</v>
      </c>
      <c r="O105" s="49">
        <v>1.3046368761975667E-7</v>
      </c>
      <c r="P105" s="49">
        <v>7.7045605396397546E-8</v>
      </c>
      <c r="Q105" s="49">
        <v>5.0392671901784685E-8</v>
      </c>
      <c r="R105" s="49">
        <v>3.6241563977995568E-8</v>
      </c>
      <c r="S105" s="49">
        <v>1.043216111964807E-7</v>
      </c>
      <c r="T105" s="49">
        <v>1.0465278572332768E-7</v>
      </c>
      <c r="U105" s="49">
        <v>9.7643017658473439E-8</v>
      </c>
      <c r="V105" s="49">
        <v>8.318707354542564E-8</v>
      </c>
      <c r="W105" s="49">
        <v>5.836788287605874E-8</v>
      </c>
      <c r="X105" s="49">
        <v>4.0917126757859366E-8</v>
      </c>
      <c r="Y105" s="49">
        <v>3.1222507942793959E-8</v>
      </c>
      <c r="Z105" s="48">
        <v>1.4135689675446313E-8</v>
      </c>
    </row>
    <row r="106" spans="1:26" x14ac:dyDescent="0.55000000000000004">
      <c r="A106" s="209"/>
      <c r="B106" s="209" t="s">
        <v>298</v>
      </c>
      <c r="C106" s="209" t="s">
        <v>406</v>
      </c>
      <c r="D106" s="51" t="s">
        <v>407</v>
      </c>
      <c r="E106" s="49">
        <v>9.8189258934981629E-5</v>
      </c>
      <c r="F106" s="49">
        <v>9.8189258934981629E-5</v>
      </c>
      <c r="G106" s="49">
        <v>9.8189258934981629E-5</v>
      </c>
      <c r="H106" s="49">
        <v>9.8189258934981629E-5</v>
      </c>
      <c r="I106" s="49">
        <v>4.4590474931025704E-8</v>
      </c>
      <c r="J106" s="49">
        <v>4.4078656347485509E-8</v>
      </c>
      <c r="K106" s="49">
        <v>5.6003919344980149E-10</v>
      </c>
      <c r="L106" s="49">
        <v>1.3718084039801349E-7</v>
      </c>
      <c r="M106" s="49">
        <v>1.4883424512249844E-7</v>
      </c>
      <c r="N106" s="49">
        <v>1.2295002857945523E-7</v>
      </c>
      <c r="O106" s="49">
        <v>8.3619239867210155E-8</v>
      </c>
      <c r="P106" s="49">
        <v>4.89093667147833E-8</v>
      </c>
      <c r="Q106" s="49">
        <v>3.2360967029275643E-8</v>
      </c>
      <c r="R106" s="49">
        <v>2.1965005105715611E-8</v>
      </c>
      <c r="S106" s="49">
        <v>6.7687914670072448E-8</v>
      </c>
      <c r="T106" s="49">
        <v>6.89047431122678E-8</v>
      </c>
      <c r="U106" s="49">
        <v>6.3324956849372206E-8</v>
      </c>
      <c r="V106" s="49">
        <v>5.3317823400178189E-8</v>
      </c>
      <c r="W106" s="49">
        <v>3.7052550541502502E-8</v>
      </c>
      <c r="X106" s="49">
        <v>2.6275998869924664E-8</v>
      </c>
      <c r="Y106" s="49">
        <v>1.8923094676408212E-8</v>
      </c>
      <c r="Z106" s="48">
        <v>8.6622621655626572E-9</v>
      </c>
    </row>
    <row r="107" spans="1:26" x14ac:dyDescent="0.55000000000000004">
      <c r="A107" s="209"/>
      <c r="B107" s="209"/>
      <c r="C107" s="209"/>
      <c r="D107" s="51" t="s">
        <v>408</v>
      </c>
      <c r="E107" s="49">
        <v>6.9697896031275804E-6</v>
      </c>
      <c r="F107" s="49">
        <v>6.9697896031275804E-6</v>
      </c>
      <c r="G107" s="49">
        <v>6.9697896031275804E-6</v>
      </c>
      <c r="H107" s="49">
        <v>6.9697896031275804E-6</v>
      </c>
      <c r="I107" s="49">
        <v>9.2125493797695805E-10</v>
      </c>
      <c r="J107" s="49">
        <v>8.8657366912666807E-10</v>
      </c>
      <c r="K107" s="49">
        <v>3.8380149720704428E-11</v>
      </c>
      <c r="L107" s="49">
        <v>9.7375375425482855E-9</v>
      </c>
      <c r="M107" s="49">
        <v>1.0564733714214437E-8</v>
      </c>
      <c r="N107" s="49">
        <v>8.7273887204380141E-9</v>
      </c>
      <c r="O107" s="49">
        <v>5.9355627587925194E-9</v>
      </c>
      <c r="P107" s="49">
        <v>3.4717442551427948E-9</v>
      </c>
      <c r="Q107" s="49">
        <v>2.2970855875096536E-9</v>
      </c>
      <c r="R107" s="49">
        <v>1.5591467526996418E-9</v>
      </c>
      <c r="S107" s="49">
        <v>4.8047060242836947E-9</v>
      </c>
      <c r="T107" s="49">
        <v>4.8910804232474245E-9</v>
      </c>
      <c r="U107" s="49">
        <v>4.495009236799671E-9</v>
      </c>
      <c r="V107" s="49">
        <v>3.7846706984725032E-9</v>
      </c>
      <c r="W107" s="49">
        <v>2.6301092841990871E-9</v>
      </c>
      <c r="X107" s="49">
        <v>1.8651549642172398E-9</v>
      </c>
      <c r="Y107" s="49">
        <v>1.3432221606027493E-9</v>
      </c>
      <c r="Z107" s="48">
        <v>6.1487524639616834E-10</v>
      </c>
    </row>
    <row r="108" spans="1:26" x14ac:dyDescent="0.55000000000000004">
      <c r="A108" s="209"/>
      <c r="B108" s="209"/>
      <c r="C108" s="209"/>
      <c r="D108" s="51" t="s">
        <v>409</v>
      </c>
      <c r="E108" s="49">
        <v>1.5690274532980344E-5</v>
      </c>
      <c r="F108" s="49">
        <v>1.5690274532980344E-5</v>
      </c>
      <c r="G108" s="49">
        <v>1.5690274532980344E-5</v>
      </c>
      <c r="H108" s="49">
        <v>1.5690274532980344E-5</v>
      </c>
      <c r="I108" s="49">
        <v>3.3431293461259298E-9</v>
      </c>
      <c r="J108" s="49">
        <v>3.2654234178508818E-9</v>
      </c>
      <c r="K108" s="49">
        <v>8.5412301830967015E-11</v>
      </c>
      <c r="L108" s="49">
        <v>2.192098270071535E-8</v>
      </c>
      <c r="M108" s="49">
        <v>2.3783152976307044E-8</v>
      </c>
      <c r="N108" s="49">
        <v>1.9646952458688427E-8</v>
      </c>
      <c r="O108" s="49">
        <v>1.3362040247441325E-8</v>
      </c>
      <c r="P108" s="49">
        <v>7.815532974918511E-9</v>
      </c>
      <c r="Q108" s="49">
        <v>5.1711609024188751E-9</v>
      </c>
      <c r="R108" s="49">
        <v>3.5099252603098115E-9</v>
      </c>
      <c r="S108" s="49">
        <v>1.0816274358905598E-8</v>
      </c>
      <c r="T108" s="49">
        <v>1.1010718970512521E-8</v>
      </c>
      <c r="U108" s="49">
        <v>1.0119090097356888E-8</v>
      </c>
      <c r="V108" s="49">
        <v>8.519987784037711E-9</v>
      </c>
      <c r="W108" s="49">
        <v>5.9208583143322061E-9</v>
      </c>
      <c r="X108" s="49">
        <v>4.1988058609384026E-9</v>
      </c>
      <c r="Y108" s="49">
        <v>3.0238394067423281E-9</v>
      </c>
      <c r="Z108" s="48">
        <v>1.3841969369004521E-9</v>
      </c>
    </row>
    <row r="109" spans="1:26" x14ac:dyDescent="0.55000000000000004">
      <c r="A109" s="209"/>
      <c r="B109" s="209"/>
      <c r="C109" s="209" t="s">
        <v>44</v>
      </c>
      <c r="D109" s="51" t="s">
        <v>407</v>
      </c>
      <c r="E109" s="49">
        <v>9.5315799451818145E-5</v>
      </c>
      <c r="F109" s="49">
        <v>9.5315799451818145E-5</v>
      </c>
      <c r="G109" s="49">
        <v>6.1955269643681798E-5</v>
      </c>
      <c r="H109" s="49">
        <v>6.1955269643681798E-5</v>
      </c>
      <c r="I109" s="49">
        <v>4.1013904903536988E-8</v>
      </c>
      <c r="J109" s="49">
        <v>4.0518365414402531E-8</v>
      </c>
      <c r="K109" s="49">
        <v>4.955394301307551E-10</v>
      </c>
      <c r="L109" s="49">
        <v>8.9061136131875204E-8</v>
      </c>
      <c r="M109" s="49">
        <v>9.5221751351415534E-8</v>
      </c>
      <c r="N109" s="49">
        <v>7.985949230232992E-8</v>
      </c>
      <c r="O109" s="49">
        <v>5.4956778941507027E-8</v>
      </c>
      <c r="P109" s="49">
        <v>3.2454841507509274E-8</v>
      </c>
      <c r="Q109" s="49">
        <v>2.1227507672862146E-8</v>
      </c>
      <c r="R109" s="49">
        <v>1.5266467293475253E-8</v>
      </c>
      <c r="S109" s="49">
        <v>4.3944639538754216E-8</v>
      </c>
      <c r="T109" s="49">
        <v>4.4084144144173861E-8</v>
      </c>
      <c r="U109" s="49">
        <v>4.1131335734417611E-8</v>
      </c>
      <c r="V109" s="49">
        <v>3.5041885562450825E-8</v>
      </c>
      <c r="W109" s="49">
        <v>2.4587001142052478E-8</v>
      </c>
      <c r="X109" s="49">
        <v>1.7236010503606012E-8</v>
      </c>
      <c r="Y109" s="49">
        <v>1.3152230312641652E-8</v>
      </c>
      <c r="Z109" s="48">
        <v>5.9545455662990498E-9</v>
      </c>
    </row>
    <row r="110" spans="1:26" x14ac:dyDescent="0.55000000000000004">
      <c r="A110" s="209"/>
      <c r="B110" s="209"/>
      <c r="C110" s="209"/>
      <c r="D110" s="51" t="s">
        <v>408</v>
      </c>
      <c r="E110" s="49">
        <v>6.625131272319308E-6</v>
      </c>
      <c r="F110" s="49">
        <v>6.625131272319308E-6</v>
      </c>
      <c r="G110" s="49">
        <v>4.3063353270075501E-6</v>
      </c>
      <c r="H110" s="49">
        <v>4.3063353270075501E-6</v>
      </c>
      <c r="I110" s="49">
        <v>8.7492423368135815E-10</v>
      </c>
      <c r="J110" s="49">
        <v>8.419303302951847E-10</v>
      </c>
      <c r="K110" s="49">
        <v>3.2993903769890631E-11</v>
      </c>
      <c r="L110" s="49">
        <v>6.1903873390249186E-9</v>
      </c>
      <c r="M110" s="49">
        <v>6.618594255217599E-9</v>
      </c>
      <c r="N110" s="49">
        <v>5.5508071367660004E-9</v>
      </c>
      <c r="O110" s="49">
        <v>3.8198900589966398E-9</v>
      </c>
      <c r="P110" s="49">
        <v>2.2558441165701718E-9</v>
      </c>
      <c r="Q110" s="49">
        <v>1.4754639390919405E-9</v>
      </c>
      <c r="R110" s="49">
        <v>1.0611289048146729E-9</v>
      </c>
      <c r="S110" s="49">
        <v>3.0544674370188744E-9</v>
      </c>
      <c r="T110" s="49">
        <v>3.0641640070451849E-9</v>
      </c>
      <c r="U110" s="49">
        <v>2.8589226572463775E-9</v>
      </c>
      <c r="V110" s="49">
        <v>2.4356622219612409E-9</v>
      </c>
      <c r="W110" s="49">
        <v>1.7089728155834632E-9</v>
      </c>
      <c r="X110" s="49">
        <v>1.1980262753310626E-9</v>
      </c>
      <c r="Y110" s="49">
        <v>9.1417428008957508E-10</v>
      </c>
      <c r="Z110" s="48">
        <v>4.1388359821374419E-10</v>
      </c>
    </row>
    <row r="111" spans="1:26" x14ac:dyDescent="0.55000000000000004">
      <c r="A111" s="209"/>
      <c r="B111" s="209"/>
      <c r="C111" s="209"/>
      <c r="D111" s="51" t="s">
        <v>409</v>
      </c>
      <c r="E111" s="49">
        <v>1.5084885400755591E-5</v>
      </c>
      <c r="F111" s="49">
        <v>1.5084885400755591E-5</v>
      </c>
      <c r="G111" s="49">
        <v>9.8051755104911352E-6</v>
      </c>
      <c r="H111" s="49">
        <v>9.8051755104911352E-6</v>
      </c>
      <c r="I111" s="49">
        <v>3.1349601887510962E-9</v>
      </c>
      <c r="J111" s="49">
        <v>3.0607823025116113E-9</v>
      </c>
      <c r="K111" s="49">
        <v>7.4177886914952932E-11</v>
      </c>
      <c r="L111" s="49">
        <v>1.409500880165784E-8</v>
      </c>
      <c r="M111" s="49">
        <v>1.507000114415919E-8</v>
      </c>
      <c r="N111" s="49">
        <v>1.2638736667703532E-8</v>
      </c>
      <c r="O111" s="49">
        <v>8.6975791746504457E-9</v>
      </c>
      <c r="P111" s="49">
        <v>5.1363736930931706E-9</v>
      </c>
      <c r="Q111" s="49">
        <v>3.3595114601189804E-9</v>
      </c>
      <c r="R111" s="49">
        <v>2.4161042651997048E-9</v>
      </c>
      <c r="S111" s="49">
        <v>6.9547740797653822E-9</v>
      </c>
      <c r="T111" s="49">
        <v>6.9768523815551812E-9</v>
      </c>
      <c r="U111" s="49">
        <v>6.5095345105648978E-9</v>
      </c>
      <c r="V111" s="49">
        <v>5.545804903028378E-9</v>
      </c>
      <c r="W111" s="49">
        <v>3.8911921917372506E-9</v>
      </c>
      <c r="X111" s="49">
        <v>2.7278084505239584E-9</v>
      </c>
      <c r="Y111" s="49">
        <v>2.0815005295195971E-9</v>
      </c>
      <c r="Z111" s="48">
        <v>9.4237931169642112E-10</v>
      </c>
    </row>
    <row r="112" spans="1:26" x14ac:dyDescent="0.55000000000000004">
      <c r="A112" s="209"/>
      <c r="B112" s="209" t="s">
        <v>299</v>
      </c>
      <c r="C112" s="209" t="s">
        <v>406</v>
      </c>
      <c r="D112" s="51" t="s">
        <v>407</v>
      </c>
      <c r="E112" s="49">
        <v>0</v>
      </c>
      <c r="F112" s="49">
        <v>0</v>
      </c>
      <c r="G112" s="49">
        <v>0</v>
      </c>
      <c r="H112" s="49">
        <v>0</v>
      </c>
      <c r="I112" s="49">
        <v>0</v>
      </c>
      <c r="J112" s="49">
        <v>0</v>
      </c>
      <c r="K112" s="49">
        <v>0</v>
      </c>
      <c r="L112" s="49">
        <v>0</v>
      </c>
      <c r="M112" s="49">
        <v>0</v>
      </c>
      <c r="N112" s="49">
        <v>0</v>
      </c>
      <c r="O112" s="49">
        <v>0</v>
      </c>
      <c r="P112" s="49">
        <v>0</v>
      </c>
      <c r="Q112" s="49">
        <v>0</v>
      </c>
      <c r="R112" s="49">
        <v>0</v>
      </c>
      <c r="S112" s="49">
        <v>0</v>
      </c>
      <c r="T112" s="49">
        <v>0</v>
      </c>
      <c r="U112" s="49">
        <v>0</v>
      </c>
      <c r="V112" s="49">
        <v>0</v>
      </c>
      <c r="W112" s="49">
        <v>0</v>
      </c>
      <c r="X112" s="49">
        <v>0</v>
      </c>
      <c r="Y112" s="49">
        <v>0</v>
      </c>
      <c r="Z112" s="48">
        <v>0</v>
      </c>
    </row>
    <row r="113" spans="1:26" x14ac:dyDescent="0.55000000000000004">
      <c r="A113" s="209"/>
      <c r="B113" s="209"/>
      <c r="C113" s="209"/>
      <c r="D113" s="51" t="s">
        <v>408</v>
      </c>
      <c r="E113" s="49">
        <v>0</v>
      </c>
      <c r="F113" s="49">
        <v>0</v>
      </c>
      <c r="G113" s="49">
        <v>0</v>
      </c>
      <c r="H113" s="49">
        <v>0</v>
      </c>
      <c r="I113" s="49">
        <v>0</v>
      </c>
      <c r="J113" s="49">
        <v>0</v>
      </c>
      <c r="K113" s="49">
        <v>0</v>
      </c>
      <c r="L113" s="49">
        <v>0</v>
      </c>
      <c r="M113" s="49">
        <v>0</v>
      </c>
      <c r="N113" s="49">
        <v>0</v>
      </c>
      <c r="O113" s="49">
        <v>0</v>
      </c>
      <c r="P113" s="49">
        <v>0</v>
      </c>
      <c r="Q113" s="49">
        <v>0</v>
      </c>
      <c r="R113" s="49">
        <v>0</v>
      </c>
      <c r="S113" s="49">
        <v>0</v>
      </c>
      <c r="T113" s="49">
        <v>0</v>
      </c>
      <c r="U113" s="49">
        <v>0</v>
      </c>
      <c r="V113" s="49">
        <v>0</v>
      </c>
      <c r="W113" s="49">
        <v>0</v>
      </c>
      <c r="X113" s="49">
        <v>0</v>
      </c>
      <c r="Y113" s="49">
        <v>0</v>
      </c>
      <c r="Z113" s="48">
        <v>0</v>
      </c>
    </row>
    <row r="114" spans="1:26" x14ac:dyDescent="0.55000000000000004">
      <c r="A114" s="209"/>
      <c r="B114" s="209"/>
      <c r="C114" s="209"/>
      <c r="D114" s="51" t="s">
        <v>409</v>
      </c>
      <c r="E114" s="49">
        <v>0</v>
      </c>
      <c r="F114" s="49">
        <v>0</v>
      </c>
      <c r="G114" s="49">
        <v>0</v>
      </c>
      <c r="H114" s="49">
        <v>0</v>
      </c>
      <c r="I114" s="49">
        <v>0</v>
      </c>
      <c r="J114" s="49">
        <v>0</v>
      </c>
      <c r="K114" s="49">
        <v>0</v>
      </c>
      <c r="L114" s="49">
        <v>0</v>
      </c>
      <c r="M114" s="49">
        <v>0</v>
      </c>
      <c r="N114" s="49">
        <v>0</v>
      </c>
      <c r="O114" s="49">
        <v>0</v>
      </c>
      <c r="P114" s="49">
        <v>0</v>
      </c>
      <c r="Q114" s="49">
        <v>0</v>
      </c>
      <c r="R114" s="49">
        <v>0</v>
      </c>
      <c r="S114" s="49">
        <v>0</v>
      </c>
      <c r="T114" s="49">
        <v>0</v>
      </c>
      <c r="U114" s="49">
        <v>0</v>
      </c>
      <c r="V114" s="49">
        <v>0</v>
      </c>
      <c r="W114" s="49">
        <v>0</v>
      </c>
      <c r="X114" s="49">
        <v>0</v>
      </c>
      <c r="Y114" s="49">
        <v>0</v>
      </c>
      <c r="Z114" s="48">
        <v>0</v>
      </c>
    </row>
    <row r="115" spans="1:26" x14ac:dyDescent="0.55000000000000004">
      <c r="A115" s="209"/>
      <c r="B115" s="209"/>
      <c r="C115" s="209" t="s">
        <v>44</v>
      </c>
      <c r="D115" s="51" t="s">
        <v>407</v>
      </c>
      <c r="E115" s="49">
        <v>0</v>
      </c>
      <c r="F115" s="49">
        <v>0</v>
      </c>
      <c r="G115" s="49">
        <v>0</v>
      </c>
      <c r="H115" s="49">
        <v>0</v>
      </c>
      <c r="I115" s="49">
        <v>0</v>
      </c>
      <c r="J115" s="49">
        <v>0</v>
      </c>
      <c r="K115" s="49">
        <v>0</v>
      </c>
      <c r="L115" s="49">
        <v>0</v>
      </c>
      <c r="M115" s="49">
        <v>0</v>
      </c>
      <c r="N115" s="49">
        <v>0</v>
      </c>
      <c r="O115" s="49">
        <v>0</v>
      </c>
      <c r="P115" s="49">
        <v>0</v>
      </c>
      <c r="Q115" s="49">
        <v>0</v>
      </c>
      <c r="R115" s="49">
        <v>0</v>
      </c>
      <c r="S115" s="49">
        <v>0</v>
      </c>
      <c r="T115" s="49">
        <v>0</v>
      </c>
      <c r="U115" s="49">
        <v>0</v>
      </c>
      <c r="V115" s="49">
        <v>0</v>
      </c>
      <c r="W115" s="49">
        <v>0</v>
      </c>
      <c r="X115" s="49">
        <v>0</v>
      </c>
      <c r="Y115" s="49">
        <v>0</v>
      </c>
      <c r="Z115" s="48">
        <v>0</v>
      </c>
    </row>
    <row r="116" spans="1:26" x14ac:dyDescent="0.55000000000000004">
      <c r="A116" s="209"/>
      <c r="B116" s="209"/>
      <c r="C116" s="209"/>
      <c r="D116" s="51" t="s">
        <v>408</v>
      </c>
      <c r="E116" s="49">
        <v>0</v>
      </c>
      <c r="F116" s="49">
        <v>0</v>
      </c>
      <c r="G116" s="49">
        <v>0</v>
      </c>
      <c r="H116" s="49">
        <v>0</v>
      </c>
      <c r="I116" s="49">
        <v>0</v>
      </c>
      <c r="J116" s="49">
        <v>0</v>
      </c>
      <c r="K116" s="49">
        <v>0</v>
      </c>
      <c r="L116" s="49">
        <v>0</v>
      </c>
      <c r="M116" s="49">
        <v>0</v>
      </c>
      <c r="N116" s="49">
        <v>0</v>
      </c>
      <c r="O116" s="49">
        <v>0</v>
      </c>
      <c r="P116" s="49">
        <v>0</v>
      </c>
      <c r="Q116" s="49">
        <v>0</v>
      </c>
      <c r="R116" s="49">
        <v>0</v>
      </c>
      <c r="S116" s="49">
        <v>0</v>
      </c>
      <c r="T116" s="49">
        <v>0</v>
      </c>
      <c r="U116" s="49">
        <v>0</v>
      </c>
      <c r="V116" s="49">
        <v>0</v>
      </c>
      <c r="W116" s="49">
        <v>0</v>
      </c>
      <c r="X116" s="49">
        <v>0</v>
      </c>
      <c r="Y116" s="49">
        <v>0</v>
      </c>
      <c r="Z116" s="48">
        <v>0</v>
      </c>
    </row>
    <row r="117" spans="1:26" x14ac:dyDescent="0.55000000000000004">
      <c r="A117" s="209"/>
      <c r="B117" s="209"/>
      <c r="C117" s="209"/>
      <c r="D117" s="51" t="s">
        <v>409</v>
      </c>
      <c r="E117" s="49">
        <v>0</v>
      </c>
      <c r="F117" s="49">
        <v>0</v>
      </c>
      <c r="G117" s="49">
        <v>0</v>
      </c>
      <c r="H117" s="49">
        <v>0</v>
      </c>
      <c r="I117" s="49">
        <v>0</v>
      </c>
      <c r="J117" s="49">
        <v>0</v>
      </c>
      <c r="K117" s="49">
        <v>0</v>
      </c>
      <c r="L117" s="49">
        <v>0</v>
      </c>
      <c r="M117" s="49">
        <v>0</v>
      </c>
      <c r="N117" s="49">
        <v>0</v>
      </c>
      <c r="O117" s="49">
        <v>0</v>
      </c>
      <c r="P117" s="49">
        <v>0</v>
      </c>
      <c r="Q117" s="49">
        <v>0</v>
      </c>
      <c r="R117" s="49">
        <v>0</v>
      </c>
      <c r="S117" s="49">
        <v>0</v>
      </c>
      <c r="T117" s="49">
        <v>0</v>
      </c>
      <c r="U117" s="49">
        <v>0</v>
      </c>
      <c r="V117" s="49">
        <v>0</v>
      </c>
      <c r="W117" s="49">
        <v>0</v>
      </c>
      <c r="X117" s="49">
        <v>0</v>
      </c>
      <c r="Y117" s="49">
        <v>0</v>
      </c>
      <c r="Z117" s="48">
        <v>0</v>
      </c>
    </row>
    <row r="118" spans="1:26" x14ac:dyDescent="0.55000000000000004">
      <c r="A118" s="209"/>
      <c r="B118" s="209" t="s">
        <v>300</v>
      </c>
      <c r="C118" s="209" t="s">
        <v>406</v>
      </c>
      <c r="D118" s="51" t="s">
        <v>407</v>
      </c>
      <c r="E118" s="49">
        <v>5.5280552780394662E-2</v>
      </c>
      <c r="F118" s="49">
        <v>5.5280552780394662E-2</v>
      </c>
      <c r="G118" s="49">
        <v>5.5280552780394662E-2</v>
      </c>
      <c r="H118" s="49">
        <v>5.5280552780394662E-2</v>
      </c>
      <c r="I118" s="49">
        <v>2.5104437386167475E-5</v>
      </c>
      <c r="J118" s="49">
        <v>2.4816283523634347E-5</v>
      </c>
      <c r="K118" s="49">
        <v>3.1530206591223828E-7</v>
      </c>
      <c r="L118" s="49">
        <v>7.7232813144081591E-5</v>
      </c>
      <c r="M118" s="49">
        <v>8.3793680003966644E-5</v>
      </c>
      <c r="N118" s="49">
        <v>6.9220866090233309E-5</v>
      </c>
      <c r="O118" s="49">
        <v>4.7077632045239331E-5</v>
      </c>
      <c r="P118" s="49">
        <v>2.7535973460423005E-5</v>
      </c>
      <c r="Q118" s="49">
        <v>1.8219224437482182E-5</v>
      </c>
      <c r="R118" s="49">
        <v>1.2366297874517893E-5</v>
      </c>
      <c r="S118" s="49">
        <v>3.8108295959250795E-5</v>
      </c>
      <c r="T118" s="49">
        <v>3.879337037220678E-5</v>
      </c>
      <c r="U118" s="49">
        <v>3.5651950706196562E-5</v>
      </c>
      <c r="V118" s="49">
        <v>3.0017934574300324E-5</v>
      </c>
      <c r="W118" s="49">
        <v>2.0860585954865907E-5</v>
      </c>
      <c r="X118" s="49">
        <v>1.4793387363767587E-5</v>
      </c>
      <c r="Y118" s="49">
        <v>1.0653702302817824E-5</v>
      </c>
      <c r="Z118" s="48">
        <v>4.8768535992117758E-6</v>
      </c>
    </row>
    <row r="119" spans="1:26" x14ac:dyDescent="0.55000000000000004">
      <c r="A119" s="209"/>
      <c r="B119" s="209"/>
      <c r="C119" s="209"/>
      <c r="D119" s="51" t="s">
        <v>408</v>
      </c>
      <c r="E119" s="49">
        <v>3.9239915465608287E-3</v>
      </c>
      <c r="F119" s="49">
        <v>3.9239915465608287E-3</v>
      </c>
      <c r="G119" s="49">
        <v>3.9239915465608287E-3</v>
      </c>
      <c r="H119" s="49">
        <v>3.9239915465608287E-3</v>
      </c>
      <c r="I119" s="49">
        <v>5.1866653008102742E-7</v>
      </c>
      <c r="J119" s="49">
        <v>4.9914097571831422E-7</v>
      </c>
      <c r="K119" s="49">
        <v>2.1608024292756595E-8</v>
      </c>
      <c r="L119" s="49">
        <v>5.4822336364546867E-6</v>
      </c>
      <c r="M119" s="49">
        <v>5.9479450811027296E-6</v>
      </c>
      <c r="N119" s="49">
        <v>4.9135198496066026E-6</v>
      </c>
      <c r="O119" s="49">
        <v>3.3417218332001899E-6</v>
      </c>
      <c r="P119" s="49">
        <v>1.954592015645394E-6</v>
      </c>
      <c r="Q119" s="49">
        <v>1.2932591857679351E-6</v>
      </c>
      <c r="R119" s="49">
        <v>8.7779962176989873E-7</v>
      </c>
      <c r="S119" s="49">
        <v>2.7050494916717204E-6</v>
      </c>
      <c r="T119" s="49">
        <v>2.7536782782883006E-6</v>
      </c>
      <c r="U119" s="49">
        <v>2.5306902003182157E-6</v>
      </c>
      <c r="V119" s="49">
        <v>2.1307696032400199E-6</v>
      </c>
      <c r="W119" s="49">
        <v>1.4807515270040862E-6</v>
      </c>
      <c r="X119" s="49">
        <v>1.0500822448543063E-6</v>
      </c>
      <c r="Y119" s="49">
        <v>7.5623407641934791E-7</v>
      </c>
      <c r="Z119" s="48">
        <v>3.4617476372104283E-7</v>
      </c>
    </row>
    <row r="120" spans="1:26" x14ac:dyDescent="0.55000000000000004">
      <c r="A120" s="209"/>
      <c r="B120" s="209"/>
      <c r="C120" s="209"/>
      <c r="D120" s="51" t="s">
        <v>409</v>
      </c>
      <c r="E120" s="49">
        <v>8.8336245620679356E-3</v>
      </c>
      <c r="F120" s="49">
        <v>8.8336245620679356E-3</v>
      </c>
      <c r="G120" s="49">
        <v>8.8336245620679356E-3</v>
      </c>
      <c r="H120" s="49">
        <v>8.8336245620679356E-3</v>
      </c>
      <c r="I120" s="49">
        <v>1.8821818218688989E-6</v>
      </c>
      <c r="J120" s="49">
        <v>1.8384333842500469E-6</v>
      </c>
      <c r="K120" s="49">
        <v>4.8087125930834439E-8</v>
      </c>
      <c r="L120" s="49">
        <v>1.2341513260502743E-5</v>
      </c>
      <c r="M120" s="49">
        <v>1.338991512566087E-5</v>
      </c>
      <c r="N120" s="49">
        <v>1.1061234234241588E-5</v>
      </c>
      <c r="O120" s="49">
        <v>7.5228286593094687E-6</v>
      </c>
      <c r="P120" s="49">
        <v>4.4001450648791232E-6</v>
      </c>
      <c r="Q120" s="49">
        <v>2.9113635880618265E-6</v>
      </c>
      <c r="R120" s="49">
        <v>1.9760879215544247E-6</v>
      </c>
      <c r="S120" s="49">
        <v>6.0895624640638539E-6</v>
      </c>
      <c r="T120" s="49">
        <v>6.1990347803985508E-6</v>
      </c>
      <c r="U120" s="49">
        <v>5.6970477248119291E-6</v>
      </c>
      <c r="V120" s="49">
        <v>4.796753122413233E-6</v>
      </c>
      <c r="W120" s="49">
        <v>3.3334432309690324E-6</v>
      </c>
      <c r="X120" s="49">
        <v>2.3639276997083213E-6</v>
      </c>
      <c r="Y120" s="49">
        <v>1.702421585995931E-6</v>
      </c>
      <c r="Z120" s="48">
        <v>7.7930287547495461E-7</v>
      </c>
    </row>
    <row r="121" spans="1:26" x14ac:dyDescent="0.55000000000000004">
      <c r="A121" s="209"/>
      <c r="B121" s="209"/>
      <c r="C121" s="209" t="s">
        <v>44</v>
      </c>
      <c r="D121" s="51" t="s">
        <v>407</v>
      </c>
      <c r="E121" s="49">
        <v>5.366279509137363E-2</v>
      </c>
      <c r="F121" s="49">
        <v>5.366279509137363E-2</v>
      </c>
      <c r="G121" s="49">
        <v>3.488081680939286E-2</v>
      </c>
      <c r="H121" s="49">
        <v>3.488081680939286E-2</v>
      </c>
      <c r="I121" s="49">
        <v>2.3090828460691329E-5</v>
      </c>
      <c r="J121" s="49">
        <v>2.2811839728308629E-5</v>
      </c>
      <c r="K121" s="49">
        <v>2.7898869916361514E-7</v>
      </c>
      <c r="L121" s="49">
        <v>5.014141964224575E-5</v>
      </c>
      <c r="M121" s="49">
        <v>5.3609846010846971E-5</v>
      </c>
      <c r="N121" s="49">
        <v>4.4960894166211759E-5</v>
      </c>
      <c r="O121" s="49">
        <v>3.0940666544068473E-5</v>
      </c>
      <c r="P121" s="49">
        <v>1.8272075768727722E-5</v>
      </c>
      <c r="Q121" s="49">
        <v>1.195108681982139E-5</v>
      </c>
      <c r="R121" s="49">
        <v>8.5950210862265673E-6</v>
      </c>
      <c r="S121" s="49">
        <v>2.4740832060318622E-5</v>
      </c>
      <c r="T121" s="49">
        <v>2.481937315316989E-5</v>
      </c>
      <c r="U121" s="49">
        <v>2.3156942018477116E-5</v>
      </c>
      <c r="V121" s="49">
        <v>1.9728581571659816E-5</v>
      </c>
      <c r="W121" s="49">
        <v>1.3842481642975547E-5</v>
      </c>
      <c r="X121" s="49">
        <v>9.7038739135301885E-6</v>
      </c>
      <c r="Y121" s="49">
        <v>7.4047056660172528E-6</v>
      </c>
      <c r="Z121" s="48">
        <v>3.3524091538263665E-6</v>
      </c>
    </row>
    <row r="122" spans="1:26" x14ac:dyDescent="0.55000000000000004">
      <c r="A122" s="209"/>
      <c r="B122" s="209"/>
      <c r="C122" s="209"/>
      <c r="D122" s="51" t="s">
        <v>408</v>
      </c>
      <c r="E122" s="49">
        <v>3.729948906315771E-3</v>
      </c>
      <c r="F122" s="49">
        <v>3.729948906315771E-3</v>
      </c>
      <c r="G122" s="49">
        <v>2.4244667891052513E-3</v>
      </c>
      <c r="H122" s="49">
        <v>2.4244667891052513E-3</v>
      </c>
      <c r="I122" s="49">
        <v>4.9258234356260475E-7</v>
      </c>
      <c r="J122" s="49">
        <v>4.7400677595618907E-7</v>
      </c>
      <c r="K122" s="49">
        <v>1.8575567822448429E-8</v>
      </c>
      <c r="L122" s="49">
        <v>3.48518807187103E-6</v>
      </c>
      <c r="M122" s="49">
        <v>3.7262685656875091E-6</v>
      </c>
      <c r="N122" s="49">
        <v>3.1251044179992585E-6</v>
      </c>
      <c r="O122" s="49">
        <v>2.1505981032151085E-6</v>
      </c>
      <c r="P122" s="49">
        <v>1.270040237629007E-6</v>
      </c>
      <c r="Q122" s="49">
        <v>8.3068619770876261E-7</v>
      </c>
      <c r="R122" s="49">
        <v>5.97415573410661E-7</v>
      </c>
      <c r="S122" s="49">
        <v>1.7196651670416266E-6</v>
      </c>
      <c r="T122" s="49">
        <v>1.7251243359664393E-6</v>
      </c>
      <c r="U122" s="49">
        <v>1.6095734560297106E-6</v>
      </c>
      <c r="V122" s="49">
        <v>1.3712778309641788E-6</v>
      </c>
      <c r="W122" s="49">
        <v>9.6215169517349022E-7</v>
      </c>
      <c r="X122" s="49">
        <v>6.7448879301138864E-7</v>
      </c>
      <c r="Y122" s="49">
        <v>5.1468011969043086E-7</v>
      </c>
      <c r="Z122" s="48">
        <v>2.3301646579433801E-7</v>
      </c>
    </row>
    <row r="123" spans="1:26" x14ac:dyDescent="0.55000000000000004">
      <c r="A123" s="209"/>
      <c r="B123" s="209"/>
      <c r="C123" s="209"/>
      <c r="D123" s="51" t="s">
        <v>409</v>
      </c>
      <c r="E123" s="49">
        <v>8.4927904806253989E-3</v>
      </c>
      <c r="F123" s="49">
        <v>8.4927904806253989E-3</v>
      </c>
      <c r="G123" s="49">
        <v>5.5203138124065099E-3</v>
      </c>
      <c r="H123" s="49">
        <v>5.5203138124065099E-3</v>
      </c>
      <c r="I123" s="49">
        <v>1.7649825862668674E-6</v>
      </c>
      <c r="J123" s="49">
        <v>1.7232204363140373E-6</v>
      </c>
      <c r="K123" s="49">
        <v>4.1762150333118512E-8</v>
      </c>
      <c r="L123" s="49">
        <v>7.935489955333364E-6</v>
      </c>
      <c r="M123" s="49">
        <v>8.4844106441616246E-6</v>
      </c>
      <c r="N123" s="49">
        <v>7.1156087439170878E-6</v>
      </c>
      <c r="O123" s="49">
        <v>4.8967370753282015E-6</v>
      </c>
      <c r="P123" s="49">
        <v>2.8917783892114557E-6</v>
      </c>
      <c r="Q123" s="49">
        <v>1.8914049520469864E-6</v>
      </c>
      <c r="R123" s="49">
        <v>1.3602667013074341E-6</v>
      </c>
      <c r="S123" s="49">
        <v>3.9155378069079102E-6</v>
      </c>
      <c r="T123" s="49">
        <v>3.9279678908155671E-6</v>
      </c>
      <c r="U123" s="49">
        <v>3.6648679294480375E-6</v>
      </c>
      <c r="V123" s="49">
        <v>3.1222881604049766E-6</v>
      </c>
      <c r="W123" s="49">
        <v>2.1907412039480722E-6</v>
      </c>
      <c r="X123" s="49">
        <v>1.5357561576449888E-6</v>
      </c>
      <c r="Y123" s="49">
        <v>1.1718847981195336E-6</v>
      </c>
      <c r="Z123" s="48">
        <v>5.3055955248508515E-7</v>
      </c>
    </row>
    <row r="124" spans="1:26" x14ac:dyDescent="0.55000000000000004">
      <c r="A124" s="209"/>
      <c r="B124" s="209" t="s">
        <v>301</v>
      </c>
      <c r="C124" s="209" t="s">
        <v>406</v>
      </c>
      <c r="D124" s="51" t="s">
        <v>407</v>
      </c>
      <c r="E124" s="49">
        <v>1.4728388840247243E-3</v>
      </c>
      <c r="F124" s="49">
        <v>1.4728388840247243E-3</v>
      </c>
      <c r="G124" s="49">
        <v>1.4728388840247243E-3</v>
      </c>
      <c r="H124" s="49">
        <v>1.4728388840247243E-3</v>
      </c>
      <c r="I124" s="49">
        <v>6.6885712396538554E-7</v>
      </c>
      <c r="J124" s="49">
        <v>6.6117984521228262E-7</v>
      </c>
      <c r="K124" s="49">
        <v>8.4005879017470216E-9</v>
      </c>
      <c r="L124" s="49">
        <v>2.0577126059702022E-6</v>
      </c>
      <c r="M124" s="49">
        <v>2.232513676837477E-6</v>
      </c>
      <c r="N124" s="49">
        <v>1.8442504286918286E-6</v>
      </c>
      <c r="O124" s="49">
        <v>1.2542885980081522E-6</v>
      </c>
      <c r="P124" s="49">
        <v>7.3364050072174948E-7</v>
      </c>
      <c r="Q124" s="49">
        <v>4.8541450543913453E-7</v>
      </c>
      <c r="R124" s="49">
        <v>3.2947507658573418E-7</v>
      </c>
      <c r="S124" s="49">
        <v>1.0153187200510867E-6</v>
      </c>
      <c r="T124" s="49">
        <v>1.0335711466840171E-6</v>
      </c>
      <c r="U124" s="49">
        <v>9.4987435274058307E-7</v>
      </c>
      <c r="V124" s="49">
        <v>7.9976735100267281E-7</v>
      </c>
      <c r="W124" s="49">
        <v>5.5578825812253751E-7</v>
      </c>
      <c r="X124" s="49">
        <v>3.9413998304886988E-7</v>
      </c>
      <c r="Y124" s="49">
        <v>2.8384642014612316E-7</v>
      </c>
      <c r="Z124" s="48">
        <v>1.2993393248343982E-7</v>
      </c>
    </row>
    <row r="125" spans="1:26" x14ac:dyDescent="0.55000000000000004">
      <c r="A125" s="209"/>
      <c r="B125" s="209"/>
      <c r="C125" s="209"/>
      <c r="D125" s="51" t="s">
        <v>408</v>
      </c>
      <c r="E125" s="49">
        <v>1.045468440469137E-4</v>
      </c>
      <c r="F125" s="49">
        <v>1.045468440469137E-4</v>
      </c>
      <c r="G125" s="49">
        <v>1.045468440469137E-4</v>
      </c>
      <c r="H125" s="49">
        <v>1.045468440469137E-4</v>
      </c>
      <c r="I125" s="49">
        <v>1.3818824069654369E-8</v>
      </c>
      <c r="J125" s="49">
        <v>1.329860503690002E-8</v>
      </c>
      <c r="K125" s="49">
        <v>5.7570224581056634E-10</v>
      </c>
      <c r="L125" s="49">
        <v>1.4606306313822431E-7</v>
      </c>
      <c r="M125" s="49">
        <v>1.5847100571321657E-7</v>
      </c>
      <c r="N125" s="49">
        <v>1.309108308065702E-7</v>
      </c>
      <c r="O125" s="49">
        <v>8.9033441381887781E-8</v>
      </c>
      <c r="P125" s="49">
        <v>5.2076163827141919E-8</v>
      </c>
      <c r="Q125" s="49">
        <v>3.4456283812644794E-8</v>
      </c>
      <c r="R125" s="49">
        <v>2.3387201290494629E-8</v>
      </c>
      <c r="S125" s="49">
        <v>7.2070590364255407E-8</v>
      </c>
      <c r="T125" s="49">
        <v>7.336620634871137E-8</v>
      </c>
      <c r="U125" s="49">
        <v>6.7425138551995061E-8</v>
      </c>
      <c r="V125" s="49">
        <v>5.677006047708754E-8</v>
      </c>
      <c r="W125" s="49">
        <v>3.9451639262986302E-8</v>
      </c>
      <c r="X125" s="49">
        <v>2.7977324463258595E-8</v>
      </c>
      <c r="Y125" s="49">
        <v>2.0148332409041236E-8</v>
      </c>
      <c r="Z125" s="48">
        <v>9.2231286959425258E-9</v>
      </c>
    </row>
    <row r="126" spans="1:26" x14ac:dyDescent="0.55000000000000004">
      <c r="A126" s="209"/>
      <c r="B126" s="209"/>
      <c r="C126" s="209"/>
      <c r="D126" s="51" t="s">
        <v>409</v>
      </c>
      <c r="E126" s="49">
        <v>2.3535411799470514E-4</v>
      </c>
      <c r="F126" s="49">
        <v>2.3535411799470514E-4</v>
      </c>
      <c r="G126" s="49">
        <v>2.3535411799470514E-4</v>
      </c>
      <c r="H126" s="49">
        <v>2.3535411799470514E-4</v>
      </c>
      <c r="I126" s="49">
        <v>5.0146940191888941E-8</v>
      </c>
      <c r="J126" s="49">
        <v>4.8981351267763225E-8</v>
      </c>
      <c r="K126" s="49">
        <v>1.2811845274645051E-9</v>
      </c>
      <c r="L126" s="49">
        <v>3.288147405107302E-7</v>
      </c>
      <c r="M126" s="49">
        <v>3.5674729464460562E-7</v>
      </c>
      <c r="N126" s="49">
        <v>2.9470428688032637E-7</v>
      </c>
      <c r="O126" s="49">
        <v>2.0043060371161985E-7</v>
      </c>
      <c r="P126" s="49">
        <v>1.1723299462377765E-7</v>
      </c>
      <c r="Q126" s="49">
        <v>7.756741353628312E-8</v>
      </c>
      <c r="R126" s="49">
        <v>5.264887890464718E-8</v>
      </c>
      <c r="S126" s="49">
        <v>1.6224411538358398E-7</v>
      </c>
      <c r="T126" s="49">
        <v>1.6516078455768783E-7</v>
      </c>
      <c r="U126" s="49">
        <v>1.5178635146035334E-7</v>
      </c>
      <c r="V126" s="49">
        <v>1.2779981676056569E-7</v>
      </c>
      <c r="W126" s="49">
        <v>8.8812874714983074E-8</v>
      </c>
      <c r="X126" s="49">
        <v>6.2982087914076028E-8</v>
      </c>
      <c r="Y126" s="49">
        <v>4.5357591101134914E-8</v>
      </c>
      <c r="Z126" s="48">
        <v>2.0762954053506777E-8</v>
      </c>
    </row>
    <row r="127" spans="1:26" x14ac:dyDescent="0.55000000000000004">
      <c r="A127" s="209"/>
      <c r="B127" s="209"/>
      <c r="C127" s="209" t="s">
        <v>44</v>
      </c>
      <c r="D127" s="51" t="s">
        <v>407</v>
      </c>
      <c r="E127" s="49">
        <v>1.4297369917772721E-3</v>
      </c>
      <c r="F127" s="49">
        <v>1.4297369917772721E-3</v>
      </c>
      <c r="G127" s="49">
        <v>9.293290446552269E-4</v>
      </c>
      <c r="H127" s="49">
        <v>9.293290446552269E-4</v>
      </c>
      <c r="I127" s="49">
        <v>6.1520857355305473E-7</v>
      </c>
      <c r="J127" s="49">
        <v>6.077754812160379E-7</v>
      </c>
      <c r="K127" s="49">
        <v>7.4330914519613251E-9</v>
      </c>
      <c r="L127" s="49">
        <v>1.3359170419781279E-6</v>
      </c>
      <c r="M127" s="49">
        <v>1.4283262702712328E-6</v>
      </c>
      <c r="N127" s="49">
        <v>1.1978923845349489E-6</v>
      </c>
      <c r="O127" s="49">
        <v>8.2435168412260565E-7</v>
      </c>
      <c r="P127" s="49">
        <v>4.8682262261263897E-7</v>
      </c>
      <c r="Q127" s="49">
        <v>3.1841261509293218E-7</v>
      </c>
      <c r="R127" s="49">
        <v>2.2899700940212876E-7</v>
      </c>
      <c r="S127" s="49">
        <v>6.5916959308131315E-7</v>
      </c>
      <c r="T127" s="49">
        <v>6.6126216216260787E-7</v>
      </c>
      <c r="U127" s="49">
        <v>6.1697003601626411E-7</v>
      </c>
      <c r="V127" s="49">
        <v>5.2562828343676226E-7</v>
      </c>
      <c r="W127" s="49">
        <v>3.6880501713078708E-7</v>
      </c>
      <c r="X127" s="49">
        <v>2.5854015755409023E-7</v>
      </c>
      <c r="Y127" s="49">
        <v>1.972834546896248E-7</v>
      </c>
      <c r="Z127" s="48">
        <v>8.9318183494485759E-8</v>
      </c>
    </row>
    <row r="128" spans="1:26" x14ac:dyDescent="0.55000000000000004">
      <c r="A128" s="209"/>
      <c r="B128" s="209"/>
      <c r="C128" s="209"/>
      <c r="D128" s="51" t="s">
        <v>408</v>
      </c>
      <c r="E128" s="49">
        <v>9.9376969084789607E-5</v>
      </c>
      <c r="F128" s="49">
        <v>9.9376969084789607E-5</v>
      </c>
      <c r="G128" s="49">
        <v>6.4595029905113244E-5</v>
      </c>
      <c r="H128" s="49">
        <v>6.4595029905113244E-5</v>
      </c>
      <c r="I128" s="49">
        <v>1.312386350522037E-8</v>
      </c>
      <c r="J128" s="49">
        <v>1.2628954954427769E-8</v>
      </c>
      <c r="K128" s="49">
        <v>4.9490855654835945E-10</v>
      </c>
      <c r="L128" s="49">
        <v>9.2855810085373794E-8</v>
      </c>
      <c r="M128" s="49">
        <v>9.9278913828263955E-8</v>
      </c>
      <c r="N128" s="49">
        <v>8.3262107051489967E-8</v>
      </c>
      <c r="O128" s="49">
        <v>5.7298350884949597E-8</v>
      </c>
      <c r="P128" s="49">
        <v>3.3837661748552578E-8</v>
      </c>
      <c r="Q128" s="49">
        <v>2.2131959086379109E-8</v>
      </c>
      <c r="R128" s="49">
        <v>1.5916933572220087E-8</v>
      </c>
      <c r="S128" s="49">
        <v>4.5817011555283115E-8</v>
      </c>
      <c r="T128" s="49">
        <v>4.5962460105677762E-8</v>
      </c>
      <c r="U128" s="49">
        <v>4.2883839858695652E-8</v>
      </c>
      <c r="V128" s="49">
        <v>3.6534933329418609E-8</v>
      </c>
      <c r="W128" s="49">
        <v>2.5634592233751947E-8</v>
      </c>
      <c r="X128" s="49">
        <v>1.7970394129965941E-8</v>
      </c>
      <c r="Y128" s="49">
        <v>1.3712614201343627E-8</v>
      </c>
      <c r="Z128" s="48">
        <v>6.2082539732061624E-9</v>
      </c>
    </row>
    <row r="129" spans="1:26" x14ac:dyDescent="0.55000000000000004">
      <c r="A129" s="209"/>
      <c r="B129" s="209"/>
      <c r="C129" s="209"/>
      <c r="D129" s="51" t="s">
        <v>409</v>
      </c>
      <c r="E129" s="49">
        <v>2.2627328101133384E-4</v>
      </c>
      <c r="F129" s="49">
        <v>2.2627328101133384E-4</v>
      </c>
      <c r="G129" s="49">
        <v>1.4707763265736699E-4</v>
      </c>
      <c r="H129" s="49">
        <v>1.4707763265736699E-4</v>
      </c>
      <c r="I129" s="49">
        <v>4.7024402831266442E-8</v>
      </c>
      <c r="J129" s="49">
        <v>4.5911734537674164E-8</v>
      </c>
      <c r="K129" s="49">
        <v>1.112668303724294E-9</v>
      </c>
      <c r="L129" s="49">
        <v>2.1142513202486757E-7</v>
      </c>
      <c r="M129" s="49">
        <v>2.2605001716238781E-7</v>
      </c>
      <c r="N129" s="49">
        <v>1.8958105001555291E-7</v>
      </c>
      <c r="O129" s="49">
        <v>1.3046368761975667E-7</v>
      </c>
      <c r="P129" s="49">
        <v>7.7045605396397546E-8</v>
      </c>
      <c r="Q129" s="49">
        <v>5.0392671901784685E-8</v>
      </c>
      <c r="R129" s="49">
        <v>3.6241563977995568E-8</v>
      </c>
      <c r="S129" s="49">
        <v>1.043216111964807E-7</v>
      </c>
      <c r="T129" s="49">
        <v>1.0465278572332768E-7</v>
      </c>
      <c r="U129" s="49">
        <v>9.7643017658473439E-8</v>
      </c>
      <c r="V129" s="49">
        <v>8.318707354542564E-8</v>
      </c>
      <c r="W129" s="49">
        <v>5.836788287605874E-8</v>
      </c>
      <c r="X129" s="49">
        <v>4.0917126757859366E-8</v>
      </c>
      <c r="Y129" s="49">
        <v>3.1222507942793959E-8</v>
      </c>
      <c r="Z129" s="48">
        <v>1.4135689675446313E-8</v>
      </c>
    </row>
    <row r="130" spans="1:26" x14ac:dyDescent="0.55000000000000004">
      <c r="A130" s="209"/>
      <c r="B130" s="209" t="s">
        <v>302</v>
      </c>
      <c r="C130" s="209" t="s">
        <v>406</v>
      </c>
      <c r="D130" s="51" t="s">
        <v>407</v>
      </c>
      <c r="E130" s="49">
        <v>0.47130844288791185</v>
      </c>
      <c r="F130" s="49">
        <v>0.47130844288791185</v>
      </c>
      <c r="G130" s="49">
        <v>0.47130844288791185</v>
      </c>
      <c r="H130" s="49">
        <v>0.47130844288791185</v>
      </c>
      <c r="I130" s="49">
        <v>2.140342796689234E-4</v>
      </c>
      <c r="J130" s="49">
        <v>2.1157755046793047E-4</v>
      </c>
      <c r="K130" s="49">
        <v>2.6881881285590473E-6</v>
      </c>
      <c r="L130" s="49">
        <v>6.5846803391046487E-4</v>
      </c>
      <c r="M130" s="49">
        <v>7.1440437658799264E-4</v>
      </c>
      <c r="N130" s="49">
        <v>5.9016013718138523E-4</v>
      </c>
      <c r="O130" s="49">
        <v>4.0137235136260881E-4</v>
      </c>
      <c r="P130" s="49">
        <v>2.3476496023095989E-4</v>
      </c>
      <c r="Q130" s="49">
        <v>1.5533264174052308E-4</v>
      </c>
      <c r="R130" s="49">
        <v>1.0543202450743496E-4</v>
      </c>
      <c r="S130" s="49">
        <v>3.2490199041634778E-4</v>
      </c>
      <c r="T130" s="49">
        <v>3.3074276693888553E-4</v>
      </c>
      <c r="U130" s="49">
        <v>3.0395979287698664E-4</v>
      </c>
      <c r="V130" s="49">
        <v>2.5592555232085534E-4</v>
      </c>
      <c r="W130" s="49">
        <v>1.7785224259921203E-4</v>
      </c>
      <c r="X130" s="49">
        <v>1.2612479457563839E-4</v>
      </c>
      <c r="Y130" s="49">
        <v>9.0830854446759422E-5</v>
      </c>
      <c r="Z130" s="48">
        <v>4.1578858394700753E-5</v>
      </c>
    </row>
    <row r="131" spans="1:26" x14ac:dyDescent="0.55000000000000004">
      <c r="A131" s="209"/>
      <c r="B131" s="209"/>
      <c r="C131" s="209"/>
      <c r="D131" s="51" t="s">
        <v>408</v>
      </c>
      <c r="E131" s="49">
        <v>3.3454990095012391E-2</v>
      </c>
      <c r="F131" s="49">
        <v>3.3454990095012391E-2</v>
      </c>
      <c r="G131" s="49">
        <v>3.3454990095012391E-2</v>
      </c>
      <c r="H131" s="49">
        <v>3.3454990095012391E-2</v>
      </c>
      <c r="I131" s="49">
        <v>4.4220237022893989E-6</v>
      </c>
      <c r="J131" s="49">
        <v>4.2555536118080075E-6</v>
      </c>
      <c r="K131" s="49">
        <v>1.8422471865938125E-7</v>
      </c>
      <c r="L131" s="49">
        <v>4.6740180204231789E-5</v>
      </c>
      <c r="M131" s="49">
        <v>5.0710721828229297E-5</v>
      </c>
      <c r="N131" s="49">
        <v>4.1891465858102463E-5</v>
      </c>
      <c r="O131" s="49">
        <v>2.8490701242204098E-5</v>
      </c>
      <c r="P131" s="49">
        <v>1.6664372424685416E-5</v>
      </c>
      <c r="Q131" s="49">
        <v>1.102601082004634E-5</v>
      </c>
      <c r="R131" s="49">
        <v>7.4839044129582839E-6</v>
      </c>
      <c r="S131" s="49">
        <v>2.3062588916561737E-5</v>
      </c>
      <c r="T131" s="49">
        <v>2.3477186031587645E-5</v>
      </c>
      <c r="U131" s="49">
        <v>2.1576044336638424E-5</v>
      </c>
      <c r="V131" s="49">
        <v>1.8166419352668017E-5</v>
      </c>
      <c r="W131" s="49">
        <v>1.2624524564155618E-5</v>
      </c>
      <c r="X131" s="49">
        <v>8.9527438282427503E-6</v>
      </c>
      <c r="Y131" s="49">
        <v>6.4474663708931965E-6</v>
      </c>
      <c r="Z131" s="48">
        <v>2.9514011827016081E-6</v>
      </c>
    </row>
    <row r="132" spans="1:26" x14ac:dyDescent="0.55000000000000004">
      <c r="A132" s="209"/>
      <c r="B132" s="209"/>
      <c r="C132" s="209"/>
      <c r="D132" s="51" t="s">
        <v>409</v>
      </c>
      <c r="E132" s="49">
        <v>7.5313317758305659E-2</v>
      </c>
      <c r="F132" s="49">
        <v>7.5313317758305659E-2</v>
      </c>
      <c r="G132" s="49">
        <v>7.5313317758305659E-2</v>
      </c>
      <c r="H132" s="49">
        <v>7.5313317758305659E-2</v>
      </c>
      <c r="I132" s="49">
        <v>1.6047020861404466E-5</v>
      </c>
      <c r="J132" s="49">
        <v>1.5674032405684235E-5</v>
      </c>
      <c r="K132" s="49">
        <v>4.0997904878864168E-7</v>
      </c>
      <c r="L132" s="49">
        <v>1.0522071696343368E-4</v>
      </c>
      <c r="M132" s="49">
        <v>1.1415913428627384E-4</v>
      </c>
      <c r="N132" s="49">
        <v>9.4305371801704468E-5</v>
      </c>
      <c r="O132" s="49">
        <v>6.4137793187718373E-5</v>
      </c>
      <c r="P132" s="49">
        <v>3.7514558279608862E-5</v>
      </c>
      <c r="Q132" s="49">
        <v>2.48215723316106E-5</v>
      </c>
      <c r="R132" s="49">
        <v>1.6847641249487097E-5</v>
      </c>
      <c r="S132" s="49">
        <v>5.1918116922746889E-5</v>
      </c>
      <c r="T132" s="49">
        <v>5.2851451058460113E-5</v>
      </c>
      <c r="U132" s="49">
        <v>4.8571632467313066E-5</v>
      </c>
      <c r="V132" s="49">
        <v>4.0895941363381025E-5</v>
      </c>
      <c r="W132" s="49">
        <v>2.842011990879459E-5</v>
      </c>
      <c r="X132" s="49">
        <v>2.0154268132504332E-5</v>
      </c>
      <c r="Y132" s="49">
        <v>1.4514429152363177E-5</v>
      </c>
      <c r="Z132" s="48">
        <v>6.64414529712217E-6</v>
      </c>
    </row>
    <row r="133" spans="1:26" x14ac:dyDescent="0.55000000000000004">
      <c r="A133" s="209"/>
      <c r="B133" s="209"/>
      <c r="C133" s="209" t="s">
        <v>44</v>
      </c>
      <c r="D133" s="51" t="s">
        <v>407</v>
      </c>
      <c r="E133" s="49">
        <v>0.45751583736872714</v>
      </c>
      <c r="F133" s="49">
        <v>0.45751583736872714</v>
      </c>
      <c r="G133" s="49">
        <v>0.29738529428967264</v>
      </c>
      <c r="H133" s="49">
        <v>0.29738529428967264</v>
      </c>
      <c r="I133" s="49">
        <v>1.9686674353697756E-4</v>
      </c>
      <c r="J133" s="49">
        <v>1.9448815398913217E-4</v>
      </c>
      <c r="K133" s="49">
        <v>2.3785892646276243E-6</v>
      </c>
      <c r="L133" s="49">
        <v>4.2749345343300098E-4</v>
      </c>
      <c r="M133" s="49">
        <v>4.5706440648679456E-4</v>
      </c>
      <c r="N133" s="49">
        <v>3.8332556305118365E-4</v>
      </c>
      <c r="O133" s="49">
        <v>2.6379253891923378E-4</v>
      </c>
      <c r="P133" s="49">
        <v>1.5578323923604452E-4</v>
      </c>
      <c r="Q133" s="49">
        <v>1.0189203682973829E-4</v>
      </c>
      <c r="R133" s="49">
        <v>7.3279043008681199E-5</v>
      </c>
      <c r="S133" s="49">
        <v>2.1093426978602021E-4</v>
      </c>
      <c r="T133" s="49">
        <v>2.1160389189203455E-4</v>
      </c>
      <c r="U133" s="49">
        <v>1.9743041152520455E-4</v>
      </c>
      <c r="V133" s="49">
        <v>1.6820105069976398E-4</v>
      </c>
      <c r="W133" s="49">
        <v>1.1801760548185189E-4</v>
      </c>
      <c r="X133" s="49">
        <v>8.2732850417308873E-5</v>
      </c>
      <c r="Y133" s="49">
        <v>6.3130705500679944E-5</v>
      </c>
      <c r="Z133" s="48">
        <v>2.8581818718235446E-5</v>
      </c>
    </row>
    <row r="134" spans="1:26" x14ac:dyDescent="0.55000000000000004">
      <c r="A134" s="209"/>
      <c r="B134" s="209"/>
      <c r="C134" s="209"/>
      <c r="D134" s="51" t="s">
        <v>408</v>
      </c>
      <c r="E134" s="49">
        <v>3.1800630107132681E-2</v>
      </c>
      <c r="F134" s="49">
        <v>3.1800630107132681E-2</v>
      </c>
      <c r="G134" s="49">
        <v>2.0670409569636245E-2</v>
      </c>
      <c r="H134" s="49">
        <v>2.0670409569636245E-2</v>
      </c>
      <c r="I134" s="49">
        <v>4.1996363216705193E-6</v>
      </c>
      <c r="J134" s="49">
        <v>4.0412655854168865E-6</v>
      </c>
      <c r="K134" s="49">
        <v>1.5837073809547505E-7</v>
      </c>
      <c r="L134" s="49">
        <v>2.9713859227319616E-5</v>
      </c>
      <c r="M134" s="49">
        <v>3.1769252425044477E-5</v>
      </c>
      <c r="N134" s="49">
        <v>2.6643874256476806E-5</v>
      </c>
      <c r="O134" s="49">
        <v>1.8335472283183874E-5</v>
      </c>
      <c r="P134" s="49">
        <v>1.0828051759536826E-5</v>
      </c>
      <c r="Q134" s="49">
        <v>7.0822269076413175E-6</v>
      </c>
      <c r="R134" s="49">
        <v>5.0934187431104295E-6</v>
      </c>
      <c r="S134" s="49">
        <v>1.4661443697690599E-5</v>
      </c>
      <c r="T134" s="49">
        <v>1.4707987233816889E-5</v>
      </c>
      <c r="U134" s="49">
        <v>1.3722828754782613E-5</v>
      </c>
      <c r="V134" s="49">
        <v>1.1691178665413959E-5</v>
      </c>
      <c r="W134" s="49">
        <v>8.2030695148006245E-6</v>
      </c>
      <c r="X134" s="49">
        <v>5.7505261215891034E-6</v>
      </c>
      <c r="Y134" s="49">
        <v>4.3880365444299604E-6</v>
      </c>
      <c r="Z134" s="48">
        <v>1.9866412714259725E-6</v>
      </c>
    </row>
    <row r="135" spans="1:26" x14ac:dyDescent="0.55000000000000004">
      <c r="A135" s="209"/>
      <c r="B135" s="209"/>
      <c r="C135" s="209"/>
      <c r="D135" s="51" t="s">
        <v>409</v>
      </c>
      <c r="E135" s="49">
        <v>7.240744992362684E-2</v>
      </c>
      <c r="F135" s="49">
        <v>7.240744992362684E-2</v>
      </c>
      <c r="G135" s="49">
        <v>4.7064842450357448E-2</v>
      </c>
      <c r="H135" s="49">
        <v>4.7064842450357448E-2</v>
      </c>
      <c r="I135" s="49">
        <v>1.5047808906005264E-5</v>
      </c>
      <c r="J135" s="49">
        <v>1.4691755052055735E-5</v>
      </c>
      <c r="K135" s="49">
        <v>3.5605385719177411E-7</v>
      </c>
      <c r="L135" s="49">
        <v>6.7656042247957659E-5</v>
      </c>
      <c r="M135" s="49">
        <v>7.2336005491964095E-5</v>
      </c>
      <c r="N135" s="49">
        <v>6.0665936004976938E-5</v>
      </c>
      <c r="O135" s="49">
        <v>4.1748380038322142E-5</v>
      </c>
      <c r="P135" s="49">
        <v>2.4654593726847216E-5</v>
      </c>
      <c r="Q135" s="49">
        <v>1.6125655008571107E-5</v>
      </c>
      <c r="R135" s="49">
        <v>1.1597300472958586E-5</v>
      </c>
      <c r="S135" s="49">
        <v>3.338291558287384E-5</v>
      </c>
      <c r="T135" s="49">
        <v>3.3488891431464867E-5</v>
      </c>
      <c r="U135" s="49">
        <v>3.1245765650711509E-5</v>
      </c>
      <c r="V135" s="49">
        <v>2.6619863534536212E-5</v>
      </c>
      <c r="W135" s="49">
        <v>1.86777225203388E-5</v>
      </c>
      <c r="X135" s="49">
        <v>1.3093480562514998E-5</v>
      </c>
      <c r="Y135" s="49">
        <v>9.9912025416940689E-6</v>
      </c>
      <c r="Z135" s="48">
        <v>4.5234206961428219E-6</v>
      </c>
    </row>
    <row r="136" spans="1:26" x14ac:dyDescent="0.55000000000000004">
      <c r="A136" s="209"/>
      <c r="B136" s="209" t="s">
        <v>303</v>
      </c>
      <c r="C136" s="209" t="s">
        <v>406</v>
      </c>
      <c r="D136" s="51" t="s">
        <v>407</v>
      </c>
      <c r="E136" s="49">
        <v>3.9275703573992652E-4</v>
      </c>
      <c r="F136" s="49">
        <v>3.9275703573992652E-4</v>
      </c>
      <c r="G136" s="49">
        <v>3.9275703573992652E-4</v>
      </c>
      <c r="H136" s="49">
        <v>3.9275703573992652E-4</v>
      </c>
      <c r="I136" s="49">
        <v>1.7836189972410281E-7</v>
      </c>
      <c r="J136" s="49">
        <v>1.7631462538994204E-7</v>
      </c>
      <c r="K136" s="49">
        <v>2.2401567737992059E-9</v>
      </c>
      <c r="L136" s="49">
        <v>5.4872336159205398E-7</v>
      </c>
      <c r="M136" s="49">
        <v>5.9533698048999378E-7</v>
      </c>
      <c r="N136" s="49">
        <v>4.9180011431782094E-7</v>
      </c>
      <c r="O136" s="49">
        <v>3.3447695946884062E-7</v>
      </c>
      <c r="P136" s="49">
        <v>1.956374668591332E-7</v>
      </c>
      <c r="Q136" s="49">
        <v>1.2944386811710257E-7</v>
      </c>
      <c r="R136" s="49">
        <v>8.7860020422862445E-8</v>
      </c>
      <c r="S136" s="49">
        <v>2.7075165868028979E-7</v>
      </c>
      <c r="T136" s="49">
        <v>2.756189724490712E-7</v>
      </c>
      <c r="U136" s="49">
        <v>2.5329982739748882E-7</v>
      </c>
      <c r="V136" s="49">
        <v>2.1327129360071276E-7</v>
      </c>
      <c r="W136" s="49">
        <v>1.4821020216601001E-7</v>
      </c>
      <c r="X136" s="49">
        <v>1.0510399547969865E-7</v>
      </c>
      <c r="Y136" s="49">
        <v>7.5692378705632849E-8</v>
      </c>
      <c r="Z136" s="48">
        <v>3.4649048662250629E-8</v>
      </c>
    </row>
    <row r="137" spans="1:26" x14ac:dyDescent="0.55000000000000004">
      <c r="A137" s="209"/>
      <c r="B137" s="209"/>
      <c r="C137" s="209"/>
      <c r="D137" s="51" t="s">
        <v>408</v>
      </c>
      <c r="E137" s="49">
        <v>2.7879158412510321E-5</v>
      </c>
      <c r="F137" s="49">
        <v>2.7879158412510321E-5</v>
      </c>
      <c r="G137" s="49">
        <v>2.7879158412510321E-5</v>
      </c>
      <c r="H137" s="49">
        <v>2.7879158412510321E-5</v>
      </c>
      <c r="I137" s="49">
        <v>3.6850197519078322E-9</v>
      </c>
      <c r="J137" s="49">
        <v>3.5462946765066723E-9</v>
      </c>
      <c r="K137" s="49">
        <v>1.5352059888281771E-10</v>
      </c>
      <c r="L137" s="49">
        <v>3.8950150170193142E-8</v>
      </c>
      <c r="M137" s="49">
        <v>4.2258934856857749E-8</v>
      </c>
      <c r="N137" s="49">
        <v>3.4909554881752057E-8</v>
      </c>
      <c r="O137" s="49">
        <v>2.3742251035170078E-8</v>
      </c>
      <c r="P137" s="49">
        <v>1.3886977020571179E-8</v>
      </c>
      <c r="Q137" s="49">
        <v>9.1883423500386145E-9</v>
      </c>
      <c r="R137" s="49">
        <v>6.2365870107985672E-9</v>
      </c>
      <c r="S137" s="49">
        <v>1.9218824097134779E-8</v>
      </c>
      <c r="T137" s="49">
        <v>1.9564321692989698E-8</v>
      </c>
      <c r="U137" s="49">
        <v>1.7980036947198684E-8</v>
      </c>
      <c r="V137" s="49">
        <v>1.5138682793890013E-8</v>
      </c>
      <c r="W137" s="49">
        <v>1.0520437136796348E-8</v>
      </c>
      <c r="X137" s="49">
        <v>7.4606198568689593E-9</v>
      </c>
      <c r="Y137" s="49">
        <v>5.3728886424109972E-9</v>
      </c>
      <c r="Z137" s="48">
        <v>2.4595009855846734E-9</v>
      </c>
    </row>
    <row r="138" spans="1:26" x14ac:dyDescent="0.55000000000000004">
      <c r="A138" s="209"/>
      <c r="B138" s="209"/>
      <c r="C138" s="209"/>
      <c r="D138" s="51" t="s">
        <v>409</v>
      </c>
      <c r="E138" s="49">
        <v>6.2761098131921376E-5</v>
      </c>
      <c r="F138" s="49">
        <v>6.2761098131921376E-5</v>
      </c>
      <c r="G138" s="49">
        <v>6.2761098131921376E-5</v>
      </c>
      <c r="H138" s="49">
        <v>6.2761098131921376E-5</v>
      </c>
      <c r="I138" s="49">
        <v>1.3372517384503719E-8</v>
      </c>
      <c r="J138" s="49">
        <v>1.3061693671403527E-8</v>
      </c>
      <c r="K138" s="49">
        <v>3.4164920732386806E-10</v>
      </c>
      <c r="L138" s="49">
        <v>8.76839308028614E-8</v>
      </c>
      <c r="M138" s="49">
        <v>9.5132611905228175E-8</v>
      </c>
      <c r="N138" s="49">
        <v>7.8587809834753707E-8</v>
      </c>
      <c r="O138" s="49">
        <v>5.3448160989765299E-8</v>
      </c>
      <c r="P138" s="49">
        <v>3.1262131899674044E-8</v>
      </c>
      <c r="Q138" s="49">
        <v>2.06846436096755E-8</v>
      </c>
      <c r="R138" s="49">
        <v>1.4039701041239246E-8</v>
      </c>
      <c r="S138" s="49">
        <v>4.3265097435622393E-8</v>
      </c>
      <c r="T138" s="49">
        <v>4.4042875882050086E-8</v>
      </c>
      <c r="U138" s="49">
        <v>4.0476360389427553E-8</v>
      </c>
      <c r="V138" s="49">
        <v>3.4079951136150844E-8</v>
      </c>
      <c r="W138" s="49">
        <v>2.3683433257328825E-8</v>
      </c>
      <c r="X138" s="49">
        <v>1.679522344375361E-8</v>
      </c>
      <c r="Y138" s="49">
        <v>1.2095357626969312E-8</v>
      </c>
      <c r="Z138" s="48">
        <v>5.5367877476018086E-9</v>
      </c>
    </row>
    <row r="139" spans="1:26" x14ac:dyDescent="0.55000000000000004">
      <c r="A139" s="209"/>
      <c r="B139" s="209"/>
      <c r="C139" s="209" t="s">
        <v>44</v>
      </c>
      <c r="D139" s="51" t="s">
        <v>407</v>
      </c>
      <c r="E139" s="49">
        <v>3.8126319780727258E-4</v>
      </c>
      <c r="F139" s="49">
        <v>3.8126319780727258E-4</v>
      </c>
      <c r="G139" s="49">
        <v>2.4782107857472719E-4</v>
      </c>
      <c r="H139" s="49">
        <v>2.4782107857472719E-4</v>
      </c>
      <c r="I139" s="49">
        <v>1.6405561961414795E-7</v>
      </c>
      <c r="J139" s="49">
        <v>1.6207346165761013E-7</v>
      </c>
      <c r="K139" s="49">
        <v>1.9821577205230204E-9</v>
      </c>
      <c r="L139" s="49">
        <v>3.5624454452750082E-7</v>
      </c>
      <c r="M139" s="49">
        <v>3.8088700540566214E-7</v>
      </c>
      <c r="N139" s="49">
        <v>3.1943796920931968E-7</v>
      </c>
      <c r="O139" s="49">
        <v>2.1982711576602811E-7</v>
      </c>
      <c r="P139" s="49">
        <v>1.298193660300371E-7</v>
      </c>
      <c r="Q139" s="49">
        <v>8.4910030691448586E-8</v>
      </c>
      <c r="R139" s="49">
        <v>6.1065869173901013E-8</v>
      </c>
      <c r="S139" s="49">
        <v>1.7577855815501686E-7</v>
      </c>
      <c r="T139" s="49">
        <v>1.7633657657669544E-7</v>
      </c>
      <c r="U139" s="49">
        <v>1.6452534293767044E-7</v>
      </c>
      <c r="V139" s="49">
        <v>1.401675422498033E-7</v>
      </c>
      <c r="W139" s="49">
        <v>9.8348004568209914E-8</v>
      </c>
      <c r="X139" s="49">
        <v>6.894404201442405E-8</v>
      </c>
      <c r="Y139" s="49">
        <v>5.2608921250566609E-8</v>
      </c>
      <c r="Z139" s="48">
        <v>2.3818182265196199E-8</v>
      </c>
    </row>
    <row r="140" spans="1:26" x14ac:dyDescent="0.55000000000000004">
      <c r="A140" s="209"/>
      <c r="B140" s="209"/>
      <c r="C140" s="209"/>
      <c r="D140" s="51" t="s">
        <v>408</v>
      </c>
      <c r="E140" s="49">
        <v>2.6500525089277232E-5</v>
      </c>
      <c r="F140" s="49">
        <v>2.6500525089277232E-5</v>
      </c>
      <c r="G140" s="49">
        <v>1.7225341308030201E-5</v>
      </c>
      <c r="H140" s="49">
        <v>1.7225341308030201E-5</v>
      </c>
      <c r="I140" s="49">
        <v>3.4996969347254326E-9</v>
      </c>
      <c r="J140" s="49">
        <v>3.3677213211807388E-9</v>
      </c>
      <c r="K140" s="49">
        <v>1.3197561507956252E-10</v>
      </c>
      <c r="L140" s="49">
        <v>2.4761549356099674E-8</v>
      </c>
      <c r="M140" s="49">
        <v>2.6474377020870396E-8</v>
      </c>
      <c r="N140" s="49">
        <v>2.2203228547064001E-8</v>
      </c>
      <c r="O140" s="49">
        <v>1.5279560235986559E-8</v>
      </c>
      <c r="P140" s="49">
        <v>9.0233764662806871E-9</v>
      </c>
      <c r="Q140" s="49">
        <v>5.9018557563677621E-9</v>
      </c>
      <c r="R140" s="49">
        <v>4.2445156192586916E-9</v>
      </c>
      <c r="S140" s="49">
        <v>1.2217869748075498E-8</v>
      </c>
      <c r="T140" s="49">
        <v>1.225665602818074E-8</v>
      </c>
      <c r="U140" s="49">
        <v>1.143569062898551E-8</v>
      </c>
      <c r="V140" s="49">
        <v>9.7426488878449636E-9</v>
      </c>
      <c r="W140" s="49">
        <v>6.8358912623338528E-9</v>
      </c>
      <c r="X140" s="49">
        <v>4.7921051013242504E-9</v>
      </c>
      <c r="Y140" s="49">
        <v>3.6566971203583003E-9</v>
      </c>
      <c r="Z140" s="48">
        <v>1.6555343928549767E-9</v>
      </c>
    </row>
    <row r="141" spans="1:26" x14ac:dyDescent="0.55000000000000004">
      <c r="A141" s="209"/>
      <c r="B141" s="209"/>
      <c r="C141" s="209"/>
      <c r="D141" s="51" t="s">
        <v>409</v>
      </c>
      <c r="E141" s="49">
        <v>6.0339541603022365E-5</v>
      </c>
      <c r="F141" s="49">
        <v>6.0339541603022365E-5</v>
      </c>
      <c r="G141" s="49">
        <v>3.9220702041964541E-5</v>
      </c>
      <c r="H141" s="49">
        <v>3.9220702041964541E-5</v>
      </c>
      <c r="I141" s="49">
        <v>1.2539840755004385E-8</v>
      </c>
      <c r="J141" s="49">
        <v>1.2243129210046445E-8</v>
      </c>
      <c r="K141" s="49">
        <v>2.9671154765981173E-10</v>
      </c>
      <c r="L141" s="49">
        <v>5.6380035206631359E-8</v>
      </c>
      <c r="M141" s="49">
        <v>6.0280004576636759E-8</v>
      </c>
      <c r="N141" s="49">
        <v>5.0554946670814129E-8</v>
      </c>
      <c r="O141" s="49">
        <v>3.4790316698601783E-8</v>
      </c>
      <c r="P141" s="49">
        <v>2.0545494772372682E-8</v>
      </c>
      <c r="Q141" s="49">
        <v>1.3438045840475922E-8</v>
      </c>
      <c r="R141" s="49">
        <v>9.6644170607988192E-9</v>
      </c>
      <c r="S141" s="49">
        <v>2.7819096319061529E-8</v>
      </c>
      <c r="T141" s="49">
        <v>2.7907409526220725E-8</v>
      </c>
      <c r="U141" s="49">
        <v>2.6038138042259591E-8</v>
      </c>
      <c r="V141" s="49">
        <v>2.2183219612113512E-8</v>
      </c>
      <c r="W141" s="49">
        <v>1.5564768766949003E-8</v>
      </c>
      <c r="X141" s="49">
        <v>1.0911233802095833E-8</v>
      </c>
      <c r="Y141" s="49">
        <v>8.3260021180783882E-9</v>
      </c>
      <c r="Z141" s="48">
        <v>3.7695172467856845E-9</v>
      </c>
    </row>
    <row r="142" spans="1:26" x14ac:dyDescent="0.55000000000000004">
      <c r="A142" s="209"/>
      <c r="B142" s="209" t="s">
        <v>304</v>
      </c>
      <c r="C142" s="209" t="s">
        <v>406</v>
      </c>
      <c r="D142" s="51" t="s">
        <v>407</v>
      </c>
      <c r="E142" s="49">
        <v>0</v>
      </c>
      <c r="F142" s="49">
        <v>0</v>
      </c>
      <c r="G142" s="49">
        <v>0</v>
      </c>
      <c r="H142" s="49">
        <v>0</v>
      </c>
      <c r="I142" s="49">
        <v>0</v>
      </c>
      <c r="J142" s="49">
        <v>0</v>
      </c>
      <c r="K142" s="49">
        <v>0</v>
      </c>
      <c r="L142" s="49">
        <v>0</v>
      </c>
      <c r="M142" s="49">
        <v>0</v>
      </c>
      <c r="N142" s="49">
        <v>0</v>
      </c>
      <c r="O142" s="49">
        <v>0</v>
      </c>
      <c r="P142" s="49">
        <v>0</v>
      </c>
      <c r="Q142" s="49">
        <v>0</v>
      </c>
      <c r="R142" s="49">
        <v>0</v>
      </c>
      <c r="S142" s="49">
        <v>0</v>
      </c>
      <c r="T142" s="49">
        <v>0</v>
      </c>
      <c r="U142" s="49">
        <v>0</v>
      </c>
      <c r="V142" s="49">
        <v>0</v>
      </c>
      <c r="W142" s="49">
        <v>0</v>
      </c>
      <c r="X142" s="49">
        <v>0</v>
      </c>
      <c r="Y142" s="49">
        <v>0</v>
      </c>
      <c r="Z142" s="48">
        <v>0</v>
      </c>
    </row>
    <row r="143" spans="1:26" x14ac:dyDescent="0.55000000000000004">
      <c r="A143" s="209"/>
      <c r="B143" s="209"/>
      <c r="C143" s="209"/>
      <c r="D143" s="51" t="s">
        <v>408</v>
      </c>
      <c r="E143" s="49">
        <v>0</v>
      </c>
      <c r="F143" s="49">
        <v>0</v>
      </c>
      <c r="G143" s="49">
        <v>0</v>
      </c>
      <c r="H143" s="49">
        <v>0</v>
      </c>
      <c r="I143" s="49">
        <v>0</v>
      </c>
      <c r="J143" s="49">
        <v>0</v>
      </c>
      <c r="K143" s="49">
        <v>0</v>
      </c>
      <c r="L143" s="49">
        <v>0</v>
      </c>
      <c r="M143" s="49">
        <v>0</v>
      </c>
      <c r="N143" s="49">
        <v>0</v>
      </c>
      <c r="O143" s="49">
        <v>0</v>
      </c>
      <c r="P143" s="49">
        <v>0</v>
      </c>
      <c r="Q143" s="49">
        <v>0</v>
      </c>
      <c r="R143" s="49">
        <v>0</v>
      </c>
      <c r="S143" s="49">
        <v>0</v>
      </c>
      <c r="T143" s="49">
        <v>0</v>
      </c>
      <c r="U143" s="49">
        <v>0</v>
      </c>
      <c r="V143" s="49">
        <v>0</v>
      </c>
      <c r="W143" s="49">
        <v>0</v>
      </c>
      <c r="X143" s="49">
        <v>0</v>
      </c>
      <c r="Y143" s="49">
        <v>0</v>
      </c>
      <c r="Z143" s="48">
        <v>0</v>
      </c>
    </row>
    <row r="144" spans="1:26" x14ac:dyDescent="0.55000000000000004">
      <c r="A144" s="209"/>
      <c r="B144" s="209"/>
      <c r="C144" s="209"/>
      <c r="D144" s="51" t="s">
        <v>409</v>
      </c>
      <c r="E144" s="49">
        <v>0</v>
      </c>
      <c r="F144" s="49">
        <v>0</v>
      </c>
      <c r="G144" s="49">
        <v>0</v>
      </c>
      <c r="H144" s="49">
        <v>0</v>
      </c>
      <c r="I144" s="49">
        <v>0</v>
      </c>
      <c r="J144" s="49">
        <v>0</v>
      </c>
      <c r="K144" s="49">
        <v>0</v>
      </c>
      <c r="L144" s="49">
        <v>0</v>
      </c>
      <c r="M144" s="49">
        <v>0</v>
      </c>
      <c r="N144" s="49">
        <v>0</v>
      </c>
      <c r="O144" s="49">
        <v>0</v>
      </c>
      <c r="P144" s="49">
        <v>0</v>
      </c>
      <c r="Q144" s="49">
        <v>0</v>
      </c>
      <c r="R144" s="49">
        <v>0</v>
      </c>
      <c r="S144" s="49">
        <v>0</v>
      </c>
      <c r="T144" s="49">
        <v>0</v>
      </c>
      <c r="U144" s="49">
        <v>0</v>
      </c>
      <c r="V144" s="49">
        <v>0</v>
      </c>
      <c r="W144" s="49">
        <v>0</v>
      </c>
      <c r="X144" s="49">
        <v>0</v>
      </c>
      <c r="Y144" s="49">
        <v>0</v>
      </c>
      <c r="Z144" s="48">
        <v>0</v>
      </c>
    </row>
    <row r="145" spans="1:26" x14ac:dyDescent="0.55000000000000004">
      <c r="A145" s="209"/>
      <c r="B145" s="209"/>
      <c r="C145" s="209" t="s">
        <v>44</v>
      </c>
      <c r="D145" s="51" t="s">
        <v>407</v>
      </c>
      <c r="E145" s="49">
        <v>0</v>
      </c>
      <c r="F145" s="49">
        <v>0</v>
      </c>
      <c r="G145" s="49">
        <v>0</v>
      </c>
      <c r="H145" s="49">
        <v>0</v>
      </c>
      <c r="I145" s="49">
        <v>0</v>
      </c>
      <c r="J145" s="49">
        <v>0</v>
      </c>
      <c r="K145" s="49">
        <v>0</v>
      </c>
      <c r="L145" s="49">
        <v>0</v>
      </c>
      <c r="M145" s="49">
        <v>0</v>
      </c>
      <c r="N145" s="49">
        <v>0</v>
      </c>
      <c r="O145" s="49">
        <v>0</v>
      </c>
      <c r="P145" s="49">
        <v>0</v>
      </c>
      <c r="Q145" s="49">
        <v>0</v>
      </c>
      <c r="R145" s="49">
        <v>0</v>
      </c>
      <c r="S145" s="49">
        <v>0</v>
      </c>
      <c r="T145" s="49">
        <v>0</v>
      </c>
      <c r="U145" s="49">
        <v>0</v>
      </c>
      <c r="V145" s="49">
        <v>0</v>
      </c>
      <c r="W145" s="49">
        <v>0</v>
      </c>
      <c r="X145" s="49">
        <v>0</v>
      </c>
      <c r="Y145" s="49">
        <v>0</v>
      </c>
      <c r="Z145" s="48">
        <v>0</v>
      </c>
    </row>
    <row r="146" spans="1:26" x14ac:dyDescent="0.55000000000000004">
      <c r="A146" s="209"/>
      <c r="B146" s="209"/>
      <c r="C146" s="209"/>
      <c r="D146" s="51" t="s">
        <v>408</v>
      </c>
      <c r="E146" s="49">
        <v>0</v>
      </c>
      <c r="F146" s="49">
        <v>0</v>
      </c>
      <c r="G146" s="49">
        <v>0</v>
      </c>
      <c r="H146" s="49">
        <v>0</v>
      </c>
      <c r="I146" s="49">
        <v>0</v>
      </c>
      <c r="J146" s="49">
        <v>0</v>
      </c>
      <c r="K146" s="49">
        <v>0</v>
      </c>
      <c r="L146" s="49">
        <v>0</v>
      </c>
      <c r="M146" s="49">
        <v>0</v>
      </c>
      <c r="N146" s="49">
        <v>0</v>
      </c>
      <c r="O146" s="49">
        <v>0</v>
      </c>
      <c r="P146" s="49">
        <v>0</v>
      </c>
      <c r="Q146" s="49">
        <v>0</v>
      </c>
      <c r="R146" s="49">
        <v>0</v>
      </c>
      <c r="S146" s="49">
        <v>0</v>
      </c>
      <c r="T146" s="49">
        <v>0</v>
      </c>
      <c r="U146" s="49">
        <v>0</v>
      </c>
      <c r="V146" s="49">
        <v>0</v>
      </c>
      <c r="W146" s="49">
        <v>0</v>
      </c>
      <c r="X146" s="49">
        <v>0</v>
      </c>
      <c r="Y146" s="49">
        <v>0</v>
      </c>
      <c r="Z146" s="48">
        <v>0</v>
      </c>
    </row>
    <row r="147" spans="1:26" x14ac:dyDescent="0.55000000000000004">
      <c r="A147" s="209"/>
      <c r="B147" s="209"/>
      <c r="C147" s="209"/>
      <c r="D147" s="51" t="s">
        <v>409</v>
      </c>
      <c r="E147" s="49">
        <v>0</v>
      </c>
      <c r="F147" s="49">
        <v>0</v>
      </c>
      <c r="G147" s="49">
        <v>0</v>
      </c>
      <c r="H147" s="49">
        <v>0</v>
      </c>
      <c r="I147" s="49">
        <v>0</v>
      </c>
      <c r="J147" s="49">
        <v>0</v>
      </c>
      <c r="K147" s="49">
        <v>0</v>
      </c>
      <c r="L147" s="49">
        <v>0</v>
      </c>
      <c r="M147" s="49">
        <v>0</v>
      </c>
      <c r="N147" s="49">
        <v>0</v>
      </c>
      <c r="O147" s="49">
        <v>0</v>
      </c>
      <c r="P147" s="49">
        <v>0</v>
      </c>
      <c r="Q147" s="49">
        <v>0</v>
      </c>
      <c r="R147" s="49">
        <v>0</v>
      </c>
      <c r="S147" s="49">
        <v>0</v>
      </c>
      <c r="T147" s="49">
        <v>0</v>
      </c>
      <c r="U147" s="49">
        <v>0</v>
      </c>
      <c r="V147" s="49">
        <v>0</v>
      </c>
      <c r="W147" s="49">
        <v>0</v>
      </c>
      <c r="X147" s="49">
        <v>0</v>
      </c>
      <c r="Y147" s="49">
        <v>0</v>
      </c>
      <c r="Z147" s="48">
        <v>0</v>
      </c>
    </row>
    <row r="148" spans="1:26" x14ac:dyDescent="0.55000000000000004">
      <c r="A148" s="209"/>
      <c r="B148" s="209" t="s">
        <v>305</v>
      </c>
      <c r="C148" s="209" t="s">
        <v>406</v>
      </c>
      <c r="D148" s="51" t="s">
        <v>407</v>
      </c>
      <c r="E148" s="49">
        <v>1.8655959197646512E-5</v>
      </c>
      <c r="F148" s="49">
        <v>1.8655959197646512E-5</v>
      </c>
      <c r="G148" s="49">
        <v>1.8655959197646512E-5</v>
      </c>
      <c r="H148" s="49">
        <v>1.8655959197646512E-5</v>
      </c>
      <c r="I148" s="49">
        <v>8.4721902368948849E-9</v>
      </c>
      <c r="J148" s="49">
        <v>8.3749447060222482E-9</v>
      </c>
      <c r="K148" s="49">
        <v>1.0640744675546229E-10</v>
      </c>
      <c r="L148" s="49">
        <v>2.6064359675622569E-8</v>
      </c>
      <c r="M148" s="49">
        <v>2.827850657327471E-8</v>
      </c>
      <c r="N148" s="49">
        <v>2.3360505430096501E-8</v>
      </c>
      <c r="O148" s="49">
        <v>1.5887655574769932E-8</v>
      </c>
      <c r="P148" s="49">
        <v>9.2927796758088285E-9</v>
      </c>
      <c r="Q148" s="49">
        <v>6.148583735562372E-9</v>
      </c>
      <c r="R148" s="49">
        <v>4.1733509700859667E-9</v>
      </c>
      <c r="S148" s="49">
        <v>1.2860703787313768E-8</v>
      </c>
      <c r="T148" s="49">
        <v>1.3091901191330885E-8</v>
      </c>
      <c r="U148" s="49">
        <v>1.2031741801380722E-8</v>
      </c>
      <c r="V148" s="49">
        <v>1.0130386446033858E-8</v>
      </c>
      <c r="W148" s="49">
        <v>7.0399846028854762E-9</v>
      </c>
      <c r="X148" s="49">
        <v>4.9924397852856858E-9</v>
      </c>
      <c r="Y148" s="49">
        <v>3.5953879885175607E-9</v>
      </c>
      <c r="Z148" s="48">
        <v>1.645829811456905E-9</v>
      </c>
    </row>
    <row r="149" spans="1:26" x14ac:dyDescent="0.55000000000000004">
      <c r="A149" s="209"/>
      <c r="B149" s="209"/>
      <c r="C149" s="209"/>
      <c r="D149" s="51" t="s">
        <v>408</v>
      </c>
      <c r="E149" s="49">
        <v>1.3242600245942406E-6</v>
      </c>
      <c r="F149" s="49">
        <v>1.3242600245942406E-6</v>
      </c>
      <c r="G149" s="49">
        <v>1.3242600245942406E-6</v>
      </c>
      <c r="H149" s="49">
        <v>1.3242600245942406E-6</v>
      </c>
      <c r="I149" s="49">
        <v>1.7503843821562206E-10</v>
      </c>
      <c r="J149" s="49">
        <v>1.6844899713406698E-10</v>
      </c>
      <c r="K149" s="49">
        <v>7.292228446933842E-12</v>
      </c>
      <c r="L149" s="49">
        <v>1.8501321330841748E-9</v>
      </c>
      <c r="M149" s="49">
        <v>2.0072994057007436E-9</v>
      </c>
      <c r="N149" s="49">
        <v>1.6582038568832231E-9</v>
      </c>
      <c r="O149" s="49">
        <v>1.1277569241705791E-9</v>
      </c>
      <c r="P149" s="49">
        <v>6.5963140847713113E-10</v>
      </c>
      <c r="Q149" s="49">
        <v>4.3644626162683427E-10</v>
      </c>
      <c r="R149" s="49">
        <v>2.9623788301293204E-10</v>
      </c>
      <c r="S149" s="49">
        <v>9.1289414461390217E-10</v>
      </c>
      <c r="T149" s="49">
        <v>9.2930528041701104E-10</v>
      </c>
      <c r="U149" s="49">
        <v>8.5405175499193781E-10</v>
      </c>
      <c r="V149" s="49">
        <v>7.1908743270977583E-10</v>
      </c>
      <c r="W149" s="49">
        <v>4.9972076399782664E-10</v>
      </c>
      <c r="X149" s="49">
        <v>3.5437944320127568E-10</v>
      </c>
      <c r="Y149" s="49">
        <v>2.5521221051452243E-10</v>
      </c>
      <c r="Z149" s="48">
        <v>1.1682629681527201E-10</v>
      </c>
    </row>
    <row r="150" spans="1:26" x14ac:dyDescent="0.55000000000000004">
      <c r="A150" s="209"/>
      <c r="B150" s="209"/>
      <c r="C150" s="209"/>
      <c r="D150" s="51" t="s">
        <v>409</v>
      </c>
      <c r="E150" s="49">
        <v>2.981152161266266E-6</v>
      </c>
      <c r="F150" s="49">
        <v>2.981152161266266E-6</v>
      </c>
      <c r="G150" s="49">
        <v>2.981152161266266E-6</v>
      </c>
      <c r="H150" s="49">
        <v>2.981152161266266E-6</v>
      </c>
      <c r="I150" s="49">
        <v>6.351945757639268E-10</v>
      </c>
      <c r="J150" s="49">
        <v>6.2043044939166774E-10</v>
      </c>
      <c r="K150" s="49">
        <v>1.6228337347883736E-11</v>
      </c>
      <c r="L150" s="49">
        <v>4.1649867131359171E-9</v>
      </c>
      <c r="M150" s="49">
        <v>4.5187990654983399E-9</v>
      </c>
      <c r="N150" s="49">
        <v>3.7329209671508024E-9</v>
      </c>
      <c r="O150" s="49">
        <v>2.5387876470138521E-9</v>
      </c>
      <c r="P150" s="49">
        <v>1.4849512652345174E-9</v>
      </c>
      <c r="Q150" s="49">
        <v>9.8252057145958634E-10</v>
      </c>
      <c r="R150" s="49">
        <v>6.668857994588644E-10</v>
      </c>
      <c r="S150" s="49">
        <v>2.0550921281920648E-9</v>
      </c>
      <c r="T150" s="49">
        <v>2.0920366043973797E-9</v>
      </c>
      <c r="U150" s="49">
        <v>1.922627118497809E-9</v>
      </c>
      <c r="V150" s="49">
        <v>1.6187976789671658E-9</v>
      </c>
      <c r="W150" s="49">
        <v>1.1249630797231194E-9</v>
      </c>
      <c r="X150" s="49">
        <v>7.977731135782965E-10</v>
      </c>
      <c r="Y150" s="49">
        <v>5.7452948728104252E-10</v>
      </c>
      <c r="Z150" s="48">
        <v>2.62997418011086E-10</v>
      </c>
    </row>
    <row r="151" spans="1:26" x14ac:dyDescent="0.55000000000000004">
      <c r="A151" s="209"/>
      <c r="B151" s="209"/>
      <c r="C151" s="209" t="s">
        <v>44</v>
      </c>
      <c r="D151" s="51" t="s">
        <v>407</v>
      </c>
      <c r="E151" s="49">
        <v>1.8110001895845451E-5</v>
      </c>
      <c r="F151" s="49">
        <v>1.8110001895845451E-5</v>
      </c>
      <c r="G151" s="49">
        <v>1.1771501232299543E-5</v>
      </c>
      <c r="H151" s="49">
        <v>1.1771501232299543E-5</v>
      </c>
      <c r="I151" s="49">
        <v>7.79264193167203E-9</v>
      </c>
      <c r="J151" s="49">
        <v>7.6984894287364821E-9</v>
      </c>
      <c r="K151" s="49">
        <v>9.4152491724843484E-11</v>
      </c>
      <c r="L151" s="49">
        <v>1.6921615865056287E-8</v>
      </c>
      <c r="M151" s="49">
        <v>1.8092132756768951E-8</v>
      </c>
      <c r="N151" s="49">
        <v>1.5173303537442683E-8</v>
      </c>
      <c r="O151" s="49">
        <v>1.0441787998886339E-8</v>
      </c>
      <c r="P151" s="49">
        <v>6.1664198864267622E-9</v>
      </c>
      <c r="Q151" s="49">
        <v>4.0332264578438078E-9</v>
      </c>
      <c r="R151" s="49">
        <v>2.9006287857602981E-9</v>
      </c>
      <c r="S151" s="49">
        <v>8.3494815123633E-9</v>
      </c>
      <c r="T151" s="49">
        <v>8.3759873873930356E-9</v>
      </c>
      <c r="U151" s="49">
        <v>7.8149537895393476E-9</v>
      </c>
      <c r="V151" s="49">
        <v>6.6579582568656577E-9</v>
      </c>
      <c r="W151" s="49">
        <v>4.6715302169899709E-9</v>
      </c>
      <c r="X151" s="49">
        <v>3.2748419956851427E-9</v>
      </c>
      <c r="Y151" s="49">
        <v>2.498923759401915E-9</v>
      </c>
      <c r="Z151" s="48">
        <v>1.13136365759682E-9</v>
      </c>
    </row>
    <row r="152" spans="1:26" x14ac:dyDescent="0.55000000000000004">
      <c r="A152" s="209"/>
      <c r="B152" s="209"/>
      <c r="C152" s="209"/>
      <c r="D152" s="51" t="s">
        <v>408</v>
      </c>
      <c r="E152" s="49">
        <v>1.2587749417406689E-6</v>
      </c>
      <c r="F152" s="49">
        <v>1.2587749417406689E-6</v>
      </c>
      <c r="G152" s="49">
        <v>8.1820371213143482E-7</v>
      </c>
      <c r="H152" s="49">
        <v>8.1820371213143482E-7</v>
      </c>
      <c r="I152" s="49">
        <v>1.6623560439945809E-10</v>
      </c>
      <c r="J152" s="49">
        <v>1.5996676275608513E-10</v>
      </c>
      <c r="K152" s="49">
        <v>6.2688417162792214E-12</v>
      </c>
      <c r="L152" s="49">
        <v>1.1761735944147348E-9</v>
      </c>
      <c r="M152" s="49">
        <v>1.2575329084913442E-9</v>
      </c>
      <c r="N152" s="49">
        <v>1.0546533559855404E-9</v>
      </c>
      <c r="O152" s="49">
        <v>7.2577911120936175E-10</v>
      </c>
      <c r="P152" s="49">
        <v>4.2861038214833283E-10</v>
      </c>
      <c r="Q152" s="49">
        <v>2.8033814842746887E-10</v>
      </c>
      <c r="R152" s="49">
        <v>2.0161449191478786E-10</v>
      </c>
      <c r="S152" s="49">
        <v>5.803488130335864E-10</v>
      </c>
      <c r="T152" s="49">
        <v>5.8219116133858526E-10</v>
      </c>
      <c r="U152" s="49">
        <v>5.4319530487681194E-10</v>
      </c>
      <c r="V152" s="49">
        <v>4.6277582217263596E-10</v>
      </c>
      <c r="W152" s="49">
        <v>3.2470483496085818E-10</v>
      </c>
      <c r="X152" s="49">
        <v>2.2762499231290203E-10</v>
      </c>
      <c r="Y152" s="49">
        <v>1.7369311321701932E-10</v>
      </c>
      <c r="Z152" s="48">
        <v>7.8637883660611432E-11</v>
      </c>
    </row>
    <row r="153" spans="1:26" x14ac:dyDescent="0.55000000000000004">
      <c r="A153" s="209"/>
      <c r="B153" s="209"/>
      <c r="C153" s="209"/>
      <c r="D153" s="51" t="s">
        <v>409</v>
      </c>
      <c r="E153" s="49">
        <v>2.8661282261435628E-6</v>
      </c>
      <c r="F153" s="49">
        <v>2.8661282261435628E-6</v>
      </c>
      <c r="G153" s="49">
        <v>1.8629833469933159E-6</v>
      </c>
      <c r="H153" s="49">
        <v>1.8629833469933159E-6</v>
      </c>
      <c r="I153" s="49">
        <v>5.9564243586270845E-10</v>
      </c>
      <c r="J153" s="49">
        <v>5.8154863747720621E-10</v>
      </c>
      <c r="K153" s="49">
        <v>1.409379851384106E-11</v>
      </c>
      <c r="L153" s="49">
        <v>2.6780516723149903E-9</v>
      </c>
      <c r="M153" s="49">
        <v>2.863300217390246E-9</v>
      </c>
      <c r="N153" s="49">
        <v>2.4013599668636708E-9</v>
      </c>
      <c r="O153" s="49">
        <v>1.6525400431835848E-9</v>
      </c>
      <c r="P153" s="49">
        <v>9.7591100168770271E-10</v>
      </c>
      <c r="Q153" s="49">
        <v>6.3830717742260643E-10</v>
      </c>
      <c r="R153" s="49">
        <v>4.5905981038794403E-10</v>
      </c>
      <c r="S153" s="49">
        <v>1.3214070751554229E-9</v>
      </c>
      <c r="T153" s="49">
        <v>1.3256019524954842E-9</v>
      </c>
      <c r="U153" s="49">
        <v>1.2368115570073308E-9</v>
      </c>
      <c r="V153" s="49">
        <v>1.0537029315753918E-9</v>
      </c>
      <c r="W153" s="49">
        <v>7.3932651643007767E-10</v>
      </c>
      <c r="X153" s="49">
        <v>5.1828360559955211E-10</v>
      </c>
      <c r="Y153" s="49">
        <v>3.9548510060872365E-10</v>
      </c>
      <c r="Z153" s="48">
        <v>1.7905206922232003E-10</v>
      </c>
    </row>
    <row r="154" spans="1:26" x14ac:dyDescent="0.55000000000000004">
      <c r="A154" s="209"/>
      <c r="B154" s="209" t="s">
        <v>306</v>
      </c>
      <c r="C154" s="209" t="s">
        <v>406</v>
      </c>
      <c r="D154" s="51" t="s">
        <v>407</v>
      </c>
      <c r="E154" s="49">
        <v>2.9456777680494489E-4</v>
      </c>
      <c r="F154" s="49">
        <v>2.9456777680494489E-4</v>
      </c>
      <c r="G154" s="49">
        <v>2.9456777680494489E-4</v>
      </c>
      <c r="H154" s="49">
        <v>2.9456777680494489E-4</v>
      </c>
      <c r="I154" s="49">
        <v>1.3377142479307712E-7</v>
      </c>
      <c r="J154" s="49">
        <v>1.3223596904245656E-7</v>
      </c>
      <c r="K154" s="49">
        <v>1.6801175803494046E-9</v>
      </c>
      <c r="L154" s="49">
        <v>4.1154252119404051E-7</v>
      </c>
      <c r="M154" s="49">
        <v>4.4650273536749536E-7</v>
      </c>
      <c r="N154" s="49">
        <v>3.6885008573836573E-7</v>
      </c>
      <c r="O154" s="49">
        <v>2.5085771960163045E-7</v>
      </c>
      <c r="P154" s="49">
        <v>1.4672810014434991E-7</v>
      </c>
      <c r="Q154" s="49">
        <v>9.7082901087826909E-8</v>
      </c>
      <c r="R154" s="49">
        <v>6.5895015317146841E-8</v>
      </c>
      <c r="S154" s="49">
        <v>2.0306374401021736E-7</v>
      </c>
      <c r="T154" s="49">
        <v>2.0671422933680343E-7</v>
      </c>
      <c r="U154" s="49">
        <v>1.8997487054811665E-7</v>
      </c>
      <c r="V154" s="49">
        <v>1.5995347020053456E-7</v>
      </c>
      <c r="W154" s="49">
        <v>1.1115765162450749E-7</v>
      </c>
      <c r="X154" s="49">
        <v>7.8827996609773984E-8</v>
      </c>
      <c r="Y154" s="49">
        <v>5.6769284029224637E-8</v>
      </c>
      <c r="Z154" s="48">
        <v>2.5986786496687965E-8</v>
      </c>
    </row>
    <row r="155" spans="1:26" x14ac:dyDescent="0.55000000000000004">
      <c r="A155" s="209"/>
      <c r="B155" s="209"/>
      <c r="C155" s="209"/>
      <c r="D155" s="51" t="s">
        <v>408</v>
      </c>
      <c r="E155" s="49">
        <v>2.0909368809382745E-5</v>
      </c>
      <c r="F155" s="49">
        <v>2.0909368809382745E-5</v>
      </c>
      <c r="G155" s="49">
        <v>2.0909368809382745E-5</v>
      </c>
      <c r="H155" s="49">
        <v>2.0909368809382745E-5</v>
      </c>
      <c r="I155" s="49">
        <v>2.7637648139308745E-9</v>
      </c>
      <c r="J155" s="49">
        <v>2.6597210073800044E-9</v>
      </c>
      <c r="K155" s="49">
        <v>1.1514044916211328E-10</v>
      </c>
      <c r="L155" s="49">
        <v>2.9212612627644866E-8</v>
      </c>
      <c r="M155" s="49">
        <v>3.1694201142643313E-8</v>
      </c>
      <c r="N155" s="49">
        <v>2.6182166161314042E-8</v>
      </c>
      <c r="O155" s="49">
        <v>1.7806688276377565E-8</v>
      </c>
      <c r="P155" s="49">
        <v>1.0415232765428387E-8</v>
      </c>
      <c r="Q155" s="49">
        <v>6.8912567625289625E-9</v>
      </c>
      <c r="R155" s="49">
        <v>4.677440258098927E-9</v>
      </c>
      <c r="S155" s="49">
        <v>1.4414118072851086E-8</v>
      </c>
      <c r="T155" s="49">
        <v>1.4673241269742278E-8</v>
      </c>
      <c r="U155" s="49">
        <v>1.3485027710399019E-8</v>
      </c>
      <c r="V155" s="49">
        <v>1.135401209541751E-8</v>
      </c>
      <c r="W155" s="49">
        <v>7.8903278525972621E-9</v>
      </c>
      <c r="X155" s="49">
        <v>5.5954648926517211E-9</v>
      </c>
      <c r="Y155" s="49">
        <v>4.0296664818082477E-9</v>
      </c>
      <c r="Z155" s="48">
        <v>1.8446257391885051E-9</v>
      </c>
    </row>
    <row r="156" spans="1:26" x14ac:dyDescent="0.55000000000000004">
      <c r="A156" s="209"/>
      <c r="B156" s="209"/>
      <c r="C156" s="209"/>
      <c r="D156" s="51" t="s">
        <v>409</v>
      </c>
      <c r="E156" s="49">
        <v>4.7070823598941035E-5</v>
      </c>
      <c r="F156" s="49">
        <v>4.7070823598941035E-5</v>
      </c>
      <c r="G156" s="49">
        <v>4.7070823598941035E-5</v>
      </c>
      <c r="H156" s="49">
        <v>4.7070823598941035E-5</v>
      </c>
      <c r="I156" s="49">
        <v>1.002938803837779E-8</v>
      </c>
      <c r="J156" s="49">
        <v>9.7962702535526462E-9</v>
      </c>
      <c r="K156" s="49">
        <v>2.5623690549290106E-10</v>
      </c>
      <c r="L156" s="49">
        <v>6.576294810214606E-8</v>
      </c>
      <c r="M156" s="49">
        <v>7.1349458928921147E-8</v>
      </c>
      <c r="N156" s="49">
        <v>5.8940857376065293E-8</v>
      </c>
      <c r="O156" s="49">
        <v>4.0086120742323983E-8</v>
      </c>
      <c r="P156" s="49">
        <v>2.3446598924755538E-8</v>
      </c>
      <c r="Q156" s="49">
        <v>1.5513482707256625E-8</v>
      </c>
      <c r="R156" s="49">
        <v>1.0529775780929439E-8</v>
      </c>
      <c r="S156" s="49">
        <v>3.2448823076716808E-8</v>
      </c>
      <c r="T156" s="49">
        <v>3.3032156911537568E-8</v>
      </c>
      <c r="U156" s="49">
        <v>3.035727029207067E-8</v>
      </c>
      <c r="V156" s="49">
        <v>2.5559963352113141E-8</v>
      </c>
      <c r="W156" s="49">
        <v>1.776257494299662E-8</v>
      </c>
      <c r="X156" s="49">
        <v>1.2596417582815207E-8</v>
      </c>
      <c r="Y156" s="49">
        <v>9.071518220226985E-9</v>
      </c>
      <c r="Z156" s="48">
        <v>4.1525908107013566E-9</v>
      </c>
    </row>
    <row r="157" spans="1:26" x14ac:dyDescent="0.55000000000000004">
      <c r="A157" s="209"/>
      <c r="B157" s="209"/>
      <c r="C157" s="209" t="s">
        <v>44</v>
      </c>
      <c r="D157" s="51" t="s">
        <v>407</v>
      </c>
      <c r="E157" s="49">
        <v>2.8594739835545446E-4</v>
      </c>
      <c r="F157" s="49">
        <v>2.8594739835545446E-4</v>
      </c>
      <c r="G157" s="49">
        <v>1.858658089310454E-4</v>
      </c>
      <c r="H157" s="49">
        <v>1.858658089310454E-4</v>
      </c>
      <c r="I157" s="49">
        <v>1.2304171471061098E-7</v>
      </c>
      <c r="J157" s="49">
        <v>1.215550962432076E-7</v>
      </c>
      <c r="K157" s="49">
        <v>1.4866182903922654E-9</v>
      </c>
      <c r="L157" s="49">
        <v>2.671834083956256E-7</v>
      </c>
      <c r="M157" s="49">
        <v>2.8566525405424662E-7</v>
      </c>
      <c r="N157" s="49">
        <v>2.3957847690698971E-7</v>
      </c>
      <c r="O157" s="49">
        <v>1.6487033682452114E-7</v>
      </c>
      <c r="P157" s="49">
        <v>9.7364524522527815E-8</v>
      </c>
      <c r="Q157" s="49">
        <v>6.3682523018586436E-8</v>
      </c>
      <c r="R157" s="49">
        <v>4.579940188042575E-8</v>
      </c>
      <c r="S157" s="49">
        <v>1.3183391861626261E-7</v>
      </c>
      <c r="T157" s="49">
        <v>1.3225243243252159E-7</v>
      </c>
      <c r="U157" s="49">
        <v>1.2339400720325281E-7</v>
      </c>
      <c r="V157" s="49">
        <v>1.0512565668735247E-7</v>
      </c>
      <c r="W157" s="49">
        <v>7.3761003426157422E-8</v>
      </c>
      <c r="X157" s="49">
        <v>5.1708031510818044E-8</v>
      </c>
      <c r="Y157" s="49">
        <v>3.9456690937924963E-8</v>
      </c>
      <c r="Z157" s="48">
        <v>1.7863636698897152E-8</v>
      </c>
    </row>
    <row r="158" spans="1:26" x14ac:dyDescent="0.55000000000000004">
      <c r="A158" s="209"/>
      <c r="B158" s="209"/>
      <c r="C158" s="209"/>
      <c r="D158" s="51" t="s">
        <v>408</v>
      </c>
      <c r="E158" s="49">
        <v>1.9875393816957928E-5</v>
      </c>
      <c r="F158" s="49">
        <v>1.9875393816957928E-5</v>
      </c>
      <c r="G158" s="49">
        <v>1.2919005981022653E-5</v>
      </c>
      <c r="H158" s="49">
        <v>1.2919005981022653E-5</v>
      </c>
      <c r="I158" s="49">
        <v>2.6247727010440747E-9</v>
      </c>
      <c r="J158" s="49">
        <v>2.5257909908855542E-9</v>
      </c>
      <c r="K158" s="49">
        <v>9.8981711309671906E-11</v>
      </c>
      <c r="L158" s="49">
        <v>1.8571162017074761E-8</v>
      </c>
      <c r="M158" s="49">
        <v>1.98557827656528E-8</v>
      </c>
      <c r="N158" s="49">
        <v>1.6652421410297999E-8</v>
      </c>
      <c r="O158" s="49">
        <v>1.145967017698992E-8</v>
      </c>
      <c r="P158" s="49">
        <v>6.7675323497105162E-9</v>
      </c>
      <c r="Q158" s="49">
        <v>4.4263918172758228E-9</v>
      </c>
      <c r="R158" s="49">
        <v>3.1833867144440197E-9</v>
      </c>
      <c r="S158" s="49">
        <v>9.1634023110566254E-9</v>
      </c>
      <c r="T158" s="49">
        <v>9.1924920211355567E-9</v>
      </c>
      <c r="U158" s="49">
        <v>8.576767971739133E-9</v>
      </c>
      <c r="V158" s="49">
        <v>7.3069866658837235E-9</v>
      </c>
      <c r="W158" s="49">
        <v>5.126918446750391E-9</v>
      </c>
      <c r="X158" s="49">
        <v>3.5940788259931888E-9</v>
      </c>
      <c r="Y158" s="49">
        <v>2.7425228402687262E-9</v>
      </c>
      <c r="Z158" s="48">
        <v>1.241650794641233E-9</v>
      </c>
    </row>
    <row r="159" spans="1:26" x14ac:dyDescent="0.55000000000000004">
      <c r="A159" s="209"/>
      <c r="B159" s="209"/>
      <c r="C159" s="209"/>
      <c r="D159" s="51" t="s">
        <v>409</v>
      </c>
      <c r="E159" s="49">
        <v>4.5254656202266777E-5</v>
      </c>
      <c r="F159" s="49">
        <v>4.5254656202266777E-5</v>
      </c>
      <c r="G159" s="49">
        <v>2.9415526531473405E-5</v>
      </c>
      <c r="H159" s="49">
        <v>2.9415526531473405E-5</v>
      </c>
      <c r="I159" s="49">
        <v>9.4048805662532897E-9</v>
      </c>
      <c r="J159" s="49">
        <v>9.182346907534835E-9</v>
      </c>
      <c r="K159" s="49">
        <v>2.2253366074485882E-10</v>
      </c>
      <c r="L159" s="49">
        <v>4.2285026404973512E-8</v>
      </c>
      <c r="M159" s="49">
        <v>4.5210003432477569E-8</v>
      </c>
      <c r="N159" s="49">
        <v>3.7916210003110597E-8</v>
      </c>
      <c r="O159" s="49">
        <v>2.6092737523951337E-8</v>
      </c>
      <c r="P159" s="49">
        <v>1.5409121079279516E-8</v>
      </c>
      <c r="Q159" s="49">
        <v>1.0078534380356941E-8</v>
      </c>
      <c r="R159" s="49">
        <v>7.2483127955991157E-9</v>
      </c>
      <c r="S159" s="49">
        <v>2.0864322239296146E-8</v>
      </c>
      <c r="T159" s="49">
        <v>2.093055714466554E-8</v>
      </c>
      <c r="U159" s="49">
        <v>1.9528603531694696E-8</v>
      </c>
      <c r="V159" s="49">
        <v>1.663741470908513E-8</v>
      </c>
      <c r="W159" s="49">
        <v>1.1673576575211751E-8</v>
      </c>
      <c r="X159" s="49">
        <v>8.1834253515718751E-9</v>
      </c>
      <c r="Y159" s="49">
        <v>6.2445015885587941E-9</v>
      </c>
      <c r="Z159" s="48">
        <v>2.8271379350892634E-9</v>
      </c>
    </row>
    <row r="160" spans="1:26" x14ac:dyDescent="0.55000000000000004">
      <c r="A160" s="209"/>
      <c r="B160" s="209" t="s">
        <v>307</v>
      </c>
      <c r="C160" s="209" t="s">
        <v>406</v>
      </c>
      <c r="D160" s="51" t="s">
        <v>407</v>
      </c>
      <c r="E160" s="49">
        <v>1.9637851786996326E-4</v>
      </c>
      <c r="F160" s="49">
        <v>1.9637851786996326E-4</v>
      </c>
      <c r="G160" s="49">
        <v>1.9637851786996326E-4</v>
      </c>
      <c r="H160" s="49">
        <v>1.9637851786996326E-4</v>
      </c>
      <c r="I160" s="49">
        <v>8.9180949862051407E-8</v>
      </c>
      <c r="J160" s="49">
        <v>8.8157312694971018E-8</v>
      </c>
      <c r="K160" s="49">
        <v>1.120078386899603E-9</v>
      </c>
      <c r="L160" s="49">
        <v>2.7436168079602699E-7</v>
      </c>
      <c r="M160" s="49">
        <v>2.9766849024499689E-7</v>
      </c>
      <c r="N160" s="49">
        <v>2.4590005715891047E-7</v>
      </c>
      <c r="O160" s="49">
        <v>1.6723847973442031E-7</v>
      </c>
      <c r="P160" s="49">
        <v>9.78187334295666E-8</v>
      </c>
      <c r="Q160" s="49">
        <v>6.4721934058551286E-8</v>
      </c>
      <c r="R160" s="49">
        <v>4.3930010211431223E-8</v>
      </c>
      <c r="S160" s="49">
        <v>1.353758293401449E-7</v>
      </c>
      <c r="T160" s="49">
        <v>1.378094862245356E-7</v>
      </c>
      <c r="U160" s="49">
        <v>1.2664991369874441E-7</v>
      </c>
      <c r="V160" s="49">
        <v>1.0663564680035638E-7</v>
      </c>
      <c r="W160" s="49">
        <v>7.4105101083005004E-8</v>
      </c>
      <c r="X160" s="49">
        <v>5.2551997739849327E-8</v>
      </c>
      <c r="Y160" s="49">
        <v>3.7846189352816424E-8</v>
      </c>
      <c r="Z160" s="48">
        <v>1.7324524331125314E-8</v>
      </c>
    </row>
    <row r="161" spans="1:26" x14ac:dyDescent="0.55000000000000004">
      <c r="A161" s="209"/>
      <c r="B161" s="209"/>
      <c r="C161" s="209"/>
      <c r="D161" s="51" t="s">
        <v>408</v>
      </c>
      <c r="E161" s="49">
        <v>1.3939579206255161E-5</v>
      </c>
      <c r="F161" s="49">
        <v>1.3939579206255161E-5</v>
      </c>
      <c r="G161" s="49">
        <v>1.3939579206255161E-5</v>
      </c>
      <c r="H161" s="49">
        <v>1.3939579206255161E-5</v>
      </c>
      <c r="I161" s="49">
        <v>1.8425098759539161E-9</v>
      </c>
      <c r="J161" s="49">
        <v>1.7731473382533361E-9</v>
      </c>
      <c r="K161" s="49">
        <v>7.6760299441408855E-11</v>
      </c>
      <c r="L161" s="49">
        <v>1.9475075085096571E-8</v>
      </c>
      <c r="M161" s="49">
        <v>2.1129467428428874E-8</v>
      </c>
      <c r="N161" s="49">
        <v>1.7454777440876028E-8</v>
      </c>
      <c r="O161" s="49">
        <v>1.1871125517585039E-8</v>
      </c>
      <c r="P161" s="49">
        <v>6.9434885102855896E-9</v>
      </c>
      <c r="Q161" s="49">
        <v>4.5941711750193073E-9</v>
      </c>
      <c r="R161" s="49">
        <v>3.1182935053992836E-9</v>
      </c>
      <c r="S161" s="49">
        <v>9.6094120485673894E-9</v>
      </c>
      <c r="T161" s="49">
        <v>9.782160846494849E-9</v>
      </c>
      <c r="U161" s="49">
        <v>8.990018473599342E-9</v>
      </c>
      <c r="V161" s="49">
        <v>7.5693413969450064E-9</v>
      </c>
      <c r="W161" s="49">
        <v>5.2602185683981742E-9</v>
      </c>
      <c r="X161" s="49">
        <v>3.7303099284344796E-9</v>
      </c>
      <c r="Y161" s="49">
        <v>2.6864443212054986E-9</v>
      </c>
      <c r="Z161" s="48">
        <v>1.2297504927923367E-9</v>
      </c>
    </row>
    <row r="162" spans="1:26" x14ac:dyDescent="0.55000000000000004">
      <c r="A162" s="209"/>
      <c r="B162" s="209"/>
      <c r="C162" s="209"/>
      <c r="D162" s="51" t="s">
        <v>409</v>
      </c>
      <c r="E162" s="49">
        <v>3.1380549065960688E-5</v>
      </c>
      <c r="F162" s="49">
        <v>3.1380549065960688E-5</v>
      </c>
      <c r="G162" s="49">
        <v>3.1380549065960688E-5</v>
      </c>
      <c r="H162" s="49">
        <v>3.1380549065960688E-5</v>
      </c>
      <c r="I162" s="49">
        <v>6.6862586922518596E-9</v>
      </c>
      <c r="J162" s="49">
        <v>6.5308468357017636E-9</v>
      </c>
      <c r="K162" s="49">
        <v>1.7082460366193403E-10</v>
      </c>
      <c r="L162" s="49">
        <v>4.38419654014307E-8</v>
      </c>
      <c r="M162" s="49">
        <v>4.7566305952614087E-8</v>
      </c>
      <c r="N162" s="49">
        <v>3.9293904917376853E-8</v>
      </c>
      <c r="O162" s="49">
        <v>2.672408049488265E-8</v>
      </c>
      <c r="P162" s="49">
        <v>1.5631065949837022E-8</v>
      </c>
      <c r="Q162" s="49">
        <v>1.034232180483775E-8</v>
      </c>
      <c r="R162" s="49">
        <v>7.019850520619623E-9</v>
      </c>
      <c r="S162" s="49">
        <v>2.1632548717811196E-8</v>
      </c>
      <c r="T162" s="49">
        <v>2.2021437941025043E-8</v>
      </c>
      <c r="U162" s="49">
        <v>2.0238180194713777E-8</v>
      </c>
      <c r="V162" s="49">
        <v>1.7039975568075422E-8</v>
      </c>
      <c r="W162" s="49">
        <v>1.1841716628664412E-8</v>
      </c>
      <c r="X162" s="49">
        <v>8.3976117218768051E-9</v>
      </c>
      <c r="Y162" s="49">
        <v>6.0476788134846561E-9</v>
      </c>
      <c r="Z162" s="48">
        <v>2.7683938738009043E-9</v>
      </c>
    </row>
    <row r="163" spans="1:26" x14ac:dyDescent="0.55000000000000004">
      <c r="A163" s="209"/>
      <c r="B163" s="209"/>
      <c r="C163" s="209" t="s">
        <v>44</v>
      </c>
      <c r="D163" s="51" t="s">
        <v>407</v>
      </c>
      <c r="E163" s="49">
        <v>1.9063159890363629E-4</v>
      </c>
      <c r="F163" s="49">
        <v>1.9063159890363629E-4</v>
      </c>
      <c r="G163" s="49">
        <v>1.239105392873636E-4</v>
      </c>
      <c r="H163" s="49">
        <v>1.239105392873636E-4</v>
      </c>
      <c r="I163" s="49">
        <v>8.2027809807073976E-8</v>
      </c>
      <c r="J163" s="49">
        <v>8.1036730828805063E-8</v>
      </c>
      <c r="K163" s="49">
        <v>9.910788602615102E-10</v>
      </c>
      <c r="L163" s="49">
        <v>1.7812227226375041E-7</v>
      </c>
      <c r="M163" s="49">
        <v>1.9044350270283107E-7</v>
      </c>
      <c r="N163" s="49">
        <v>1.5971898460465984E-7</v>
      </c>
      <c r="O163" s="49">
        <v>1.0991355788301405E-7</v>
      </c>
      <c r="P163" s="49">
        <v>6.4909683015018548E-8</v>
      </c>
      <c r="Q163" s="49">
        <v>4.2455015345724293E-8</v>
      </c>
      <c r="R163" s="49">
        <v>3.0532934586950506E-8</v>
      </c>
      <c r="S163" s="49">
        <v>8.7889279077508431E-8</v>
      </c>
      <c r="T163" s="49">
        <v>8.8168288288347722E-8</v>
      </c>
      <c r="U163" s="49">
        <v>8.2262671468835222E-8</v>
      </c>
      <c r="V163" s="49">
        <v>7.0083771124901649E-8</v>
      </c>
      <c r="W163" s="49">
        <v>4.9174002284104957E-8</v>
      </c>
      <c r="X163" s="49">
        <v>3.4472021007212025E-8</v>
      </c>
      <c r="Y163" s="49">
        <v>2.6304460625283305E-8</v>
      </c>
      <c r="Z163" s="48">
        <v>1.19090911325981E-8</v>
      </c>
    </row>
    <row r="164" spans="1:26" x14ac:dyDescent="0.55000000000000004">
      <c r="A164" s="209"/>
      <c r="B164" s="209"/>
      <c r="C164" s="209"/>
      <c r="D164" s="51" t="s">
        <v>408</v>
      </c>
      <c r="E164" s="49">
        <v>1.3250262544638616E-5</v>
      </c>
      <c r="F164" s="49">
        <v>1.3250262544638616E-5</v>
      </c>
      <c r="G164" s="49">
        <v>8.6126706540151003E-6</v>
      </c>
      <c r="H164" s="49">
        <v>8.6126706540151003E-6</v>
      </c>
      <c r="I164" s="49">
        <v>1.7498484673627163E-9</v>
      </c>
      <c r="J164" s="49">
        <v>1.6838606605903694E-9</v>
      </c>
      <c r="K164" s="49">
        <v>6.5987807539781262E-11</v>
      </c>
      <c r="L164" s="49">
        <v>1.2380774678049837E-8</v>
      </c>
      <c r="M164" s="49">
        <v>1.3237188510435198E-8</v>
      </c>
      <c r="N164" s="49">
        <v>1.1101614273532001E-8</v>
      </c>
      <c r="O164" s="49">
        <v>7.6397801179932797E-9</v>
      </c>
      <c r="P164" s="49">
        <v>4.5116882331403436E-9</v>
      </c>
      <c r="Q164" s="49">
        <v>2.9509278781838811E-9</v>
      </c>
      <c r="R164" s="49">
        <v>2.1222578096293458E-9</v>
      </c>
      <c r="S164" s="49">
        <v>6.1089348740377489E-9</v>
      </c>
      <c r="T164" s="49">
        <v>6.1283280140903698E-9</v>
      </c>
      <c r="U164" s="49">
        <v>5.717845314492755E-9</v>
      </c>
      <c r="V164" s="49">
        <v>4.8713244439224818E-9</v>
      </c>
      <c r="W164" s="49">
        <v>3.4179456311669264E-9</v>
      </c>
      <c r="X164" s="49">
        <v>2.3960525506621252E-9</v>
      </c>
      <c r="Y164" s="49">
        <v>1.8283485601791502E-9</v>
      </c>
      <c r="Z164" s="48">
        <v>8.2776719642748837E-10</v>
      </c>
    </row>
    <row r="165" spans="1:26" x14ac:dyDescent="0.55000000000000004">
      <c r="A165" s="209"/>
      <c r="B165" s="209"/>
      <c r="C165" s="209"/>
      <c r="D165" s="51" t="s">
        <v>409</v>
      </c>
      <c r="E165" s="49">
        <v>3.0169770801511183E-5</v>
      </c>
      <c r="F165" s="49">
        <v>3.0169770801511183E-5</v>
      </c>
      <c r="G165" s="49">
        <v>1.961035102098227E-5</v>
      </c>
      <c r="H165" s="49">
        <v>1.961035102098227E-5</v>
      </c>
      <c r="I165" s="49">
        <v>6.2699203775021923E-9</v>
      </c>
      <c r="J165" s="49">
        <v>6.1215646050232225E-9</v>
      </c>
      <c r="K165" s="49">
        <v>1.4835577382990586E-10</v>
      </c>
      <c r="L165" s="49">
        <v>2.8190017603315679E-8</v>
      </c>
      <c r="M165" s="49">
        <v>3.014000228831838E-8</v>
      </c>
      <c r="N165" s="49">
        <v>2.5277473335407065E-8</v>
      </c>
      <c r="O165" s="49">
        <v>1.7395158349300891E-8</v>
      </c>
      <c r="P165" s="49">
        <v>1.0272747386186341E-8</v>
      </c>
      <c r="Q165" s="49">
        <v>6.7190229202379608E-9</v>
      </c>
      <c r="R165" s="49">
        <v>4.8322085303994096E-9</v>
      </c>
      <c r="S165" s="49">
        <v>1.3909548159530764E-8</v>
      </c>
      <c r="T165" s="49">
        <v>1.3953704763110362E-8</v>
      </c>
      <c r="U165" s="49">
        <v>1.3019069021129796E-8</v>
      </c>
      <c r="V165" s="49">
        <v>1.1091609806056756E-8</v>
      </c>
      <c r="W165" s="49">
        <v>7.7823843834745013E-9</v>
      </c>
      <c r="X165" s="49">
        <v>5.4556169010479167E-9</v>
      </c>
      <c r="Y165" s="49">
        <v>4.1630010590391941E-9</v>
      </c>
      <c r="Z165" s="48">
        <v>1.8847586233928422E-9</v>
      </c>
    </row>
    <row r="166" spans="1:26" x14ac:dyDescent="0.55000000000000004">
      <c r="A166" s="209"/>
      <c r="B166" s="209" t="s">
        <v>308</v>
      </c>
      <c r="C166" s="209" t="s">
        <v>406</v>
      </c>
      <c r="D166" s="51" t="s">
        <v>407</v>
      </c>
      <c r="E166" s="49">
        <v>1.9637851786996322E-5</v>
      </c>
      <c r="F166" s="49">
        <v>1.9637851786996322E-5</v>
      </c>
      <c r="G166" s="49">
        <v>1.9637851786996322E-5</v>
      </c>
      <c r="H166" s="49">
        <v>1.9637851786996322E-5</v>
      </c>
      <c r="I166" s="49">
        <v>8.9180949862051401E-9</v>
      </c>
      <c r="J166" s="49">
        <v>8.8157312694971025E-9</v>
      </c>
      <c r="K166" s="49">
        <v>1.1200783868996028E-10</v>
      </c>
      <c r="L166" s="49">
        <v>2.7436168079602696E-8</v>
      </c>
      <c r="M166" s="49">
        <v>2.9766849024499689E-8</v>
      </c>
      <c r="N166" s="49">
        <v>2.4590005715891047E-8</v>
      </c>
      <c r="O166" s="49">
        <v>1.6723847973442032E-8</v>
      </c>
      <c r="P166" s="49">
        <v>9.7818733429566593E-9</v>
      </c>
      <c r="Q166" s="49">
        <v>6.4721934058551281E-9</v>
      </c>
      <c r="R166" s="49">
        <v>4.3930010211431223E-9</v>
      </c>
      <c r="S166" s="49">
        <v>1.3537582934014487E-8</v>
      </c>
      <c r="T166" s="49">
        <v>1.3780948622453559E-8</v>
      </c>
      <c r="U166" s="49">
        <v>1.266499136987444E-8</v>
      </c>
      <c r="V166" s="49">
        <v>1.0663564680035639E-8</v>
      </c>
      <c r="W166" s="49">
        <v>7.4105101083004989E-9</v>
      </c>
      <c r="X166" s="49">
        <v>5.2551997739849312E-9</v>
      </c>
      <c r="Y166" s="49">
        <v>3.7846189352816418E-9</v>
      </c>
      <c r="Z166" s="48">
        <v>1.7324524331125307E-9</v>
      </c>
    </row>
    <row r="167" spans="1:26" x14ac:dyDescent="0.55000000000000004">
      <c r="A167" s="209"/>
      <c r="B167" s="209"/>
      <c r="C167" s="209"/>
      <c r="D167" s="51" t="s">
        <v>408</v>
      </c>
      <c r="E167" s="49">
        <v>1.393957920625516E-6</v>
      </c>
      <c r="F167" s="49">
        <v>1.393957920625516E-6</v>
      </c>
      <c r="G167" s="49">
        <v>1.393957920625516E-6</v>
      </c>
      <c r="H167" s="49">
        <v>1.393957920625516E-6</v>
      </c>
      <c r="I167" s="49">
        <v>1.8425098759539159E-10</v>
      </c>
      <c r="J167" s="49">
        <v>1.7731473382533361E-10</v>
      </c>
      <c r="K167" s="49">
        <v>7.6760299441408846E-12</v>
      </c>
      <c r="L167" s="49">
        <v>1.9475075085096574E-9</v>
      </c>
      <c r="M167" s="49">
        <v>2.1129467428428872E-9</v>
      </c>
      <c r="N167" s="49">
        <v>1.7454777440876025E-9</v>
      </c>
      <c r="O167" s="49">
        <v>1.1871125517585037E-9</v>
      </c>
      <c r="P167" s="49">
        <v>6.943488510285589E-10</v>
      </c>
      <c r="Q167" s="49">
        <v>4.5941711750193067E-10</v>
      </c>
      <c r="R167" s="49">
        <v>3.1182935053992834E-10</v>
      </c>
      <c r="S167" s="49">
        <v>9.6094120485673882E-10</v>
      </c>
      <c r="T167" s="49">
        <v>9.782160846494849E-10</v>
      </c>
      <c r="U167" s="49">
        <v>8.9900184735993424E-10</v>
      </c>
      <c r="V167" s="49">
        <v>7.5693413969450062E-10</v>
      </c>
      <c r="W167" s="49">
        <v>5.2602185683981739E-10</v>
      </c>
      <c r="X167" s="49">
        <v>3.7303099284344795E-10</v>
      </c>
      <c r="Y167" s="49">
        <v>2.6864443212054983E-10</v>
      </c>
      <c r="Z167" s="48">
        <v>1.2297504927923366E-10</v>
      </c>
    </row>
    <row r="168" spans="1:26" x14ac:dyDescent="0.55000000000000004">
      <c r="A168" s="209"/>
      <c r="B168" s="209"/>
      <c r="C168" s="209"/>
      <c r="D168" s="51" t="s">
        <v>409</v>
      </c>
      <c r="E168" s="49">
        <v>3.1380549065960687E-6</v>
      </c>
      <c r="F168" s="49">
        <v>3.1380549065960687E-6</v>
      </c>
      <c r="G168" s="49">
        <v>3.1380549065960687E-6</v>
      </c>
      <c r="H168" s="49">
        <v>3.1380549065960687E-6</v>
      </c>
      <c r="I168" s="49">
        <v>6.6862586922518592E-10</v>
      </c>
      <c r="J168" s="49">
        <v>6.530846835701764E-10</v>
      </c>
      <c r="K168" s="49">
        <v>1.7082460366193402E-11</v>
      </c>
      <c r="L168" s="49">
        <v>4.3841965401430697E-9</v>
      </c>
      <c r="M168" s="49">
        <v>4.7566305952614079E-9</v>
      </c>
      <c r="N168" s="49">
        <v>3.9293904917376853E-9</v>
      </c>
      <c r="O168" s="49">
        <v>2.6724080494882648E-9</v>
      </c>
      <c r="P168" s="49">
        <v>1.5631065949837021E-9</v>
      </c>
      <c r="Q168" s="49">
        <v>1.0342321804837748E-9</v>
      </c>
      <c r="R168" s="49">
        <v>7.0198505206196238E-10</v>
      </c>
      <c r="S168" s="49">
        <v>2.16325487178112E-9</v>
      </c>
      <c r="T168" s="49">
        <v>2.2021437941025041E-9</v>
      </c>
      <c r="U168" s="49">
        <v>2.0238180194713778E-9</v>
      </c>
      <c r="V168" s="49">
        <v>1.7039975568075427E-9</v>
      </c>
      <c r="W168" s="49">
        <v>1.184171662866441E-9</v>
      </c>
      <c r="X168" s="49">
        <v>8.3976117218768039E-10</v>
      </c>
      <c r="Y168" s="49">
        <v>6.0476788134846563E-10</v>
      </c>
      <c r="Z168" s="48">
        <v>2.7683938738009041E-10</v>
      </c>
    </row>
    <row r="169" spans="1:26" x14ac:dyDescent="0.55000000000000004">
      <c r="A169" s="209"/>
      <c r="B169" s="209"/>
      <c r="C169" s="209" t="s">
        <v>44</v>
      </c>
      <c r="D169" s="51" t="s">
        <v>407</v>
      </c>
      <c r="E169" s="49">
        <v>1.9063159890363628E-5</v>
      </c>
      <c r="F169" s="49">
        <v>1.9063159890363628E-5</v>
      </c>
      <c r="G169" s="49">
        <v>1.2391053928736358E-5</v>
      </c>
      <c r="H169" s="49">
        <v>1.2391053928736358E-5</v>
      </c>
      <c r="I169" s="49">
        <v>8.2027809807073973E-9</v>
      </c>
      <c r="J169" s="49">
        <v>8.1036730828805056E-9</v>
      </c>
      <c r="K169" s="49">
        <v>9.9107886026151007E-11</v>
      </c>
      <c r="L169" s="49">
        <v>1.7812227226375035E-8</v>
      </c>
      <c r="M169" s="49">
        <v>1.9044350270283106E-8</v>
      </c>
      <c r="N169" s="49">
        <v>1.5971898460465983E-8</v>
      </c>
      <c r="O169" s="49">
        <v>1.0991355788301406E-8</v>
      </c>
      <c r="P169" s="49">
        <v>6.4909683015018538E-9</v>
      </c>
      <c r="Q169" s="49">
        <v>4.2455015345724285E-9</v>
      </c>
      <c r="R169" s="49">
        <v>3.0532934586950502E-9</v>
      </c>
      <c r="S169" s="49">
        <v>8.7889279077508415E-9</v>
      </c>
      <c r="T169" s="49">
        <v>8.8168288288347705E-9</v>
      </c>
      <c r="U169" s="49">
        <v>8.2262671468835212E-9</v>
      </c>
      <c r="V169" s="49">
        <v>7.0083771124901634E-9</v>
      </c>
      <c r="W169" s="49">
        <v>4.9174002284104947E-9</v>
      </c>
      <c r="X169" s="49">
        <v>3.4472021007212027E-9</v>
      </c>
      <c r="Y169" s="49">
        <v>2.6304460625283305E-9</v>
      </c>
      <c r="Z169" s="48">
        <v>1.19090911325981E-9</v>
      </c>
    </row>
    <row r="170" spans="1:26" x14ac:dyDescent="0.55000000000000004">
      <c r="A170" s="209"/>
      <c r="B170" s="209"/>
      <c r="C170" s="209"/>
      <c r="D170" s="51" t="s">
        <v>408</v>
      </c>
      <c r="E170" s="49">
        <v>1.3250262544638617E-6</v>
      </c>
      <c r="F170" s="49">
        <v>1.3250262544638617E-6</v>
      </c>
      <c r="G170" s="49">
        <v>8.6126706540151011E-7</v>
      </c>
      <c r="H170" s="49">
        <v>8.6126706540151011E-7</v>
      </c>
      <c r="I170" s="49">
        <v>1.7498484673627162E-10</v>
      </c>
      <c r="J170" s="49">
        <v>1.6838606605903693E-10</v>
      </c>
      <c r="K170" s="49">
        <v>6.5987807539781263E-12</v>
      </c>
      <c r="L170" s="49">
        <v>1.2380774678049838E-9</v>
      </c>
      <c r="M170" s="49">
        <v>1.3237188510435199E-9</v>
      </c>
      <c r="N170" s="49">
        <v>1.1101614273531999E-9</v>
      </c>
      <c r="O170" s="49">
        <v>7.6397801179932795E-10</v>
      </c>
      <c r="P170" s="49">
        <v>4.5116882331403432E-10</v>
      </c>
      <c r="Q170" s="49">
        <v>2.9509278781838815E-10</v>
      </c>
      <c r="R170" s="49">
        <v>2.1222578096293457E-10</v>
      </c>
      <c r="S170" s="49">
        <v>6.1089348740377493E-10</v>
      </c>
      <c r="T170" s="49">
        <v>6.1283280140903704E-10</v>
      </c>
      <c r="U170" s="49">
        <v>5.7178453144927552E-10</v>
      </c>
      <c r="V170" s="49">
        <v>4.8713244439224816E-10</v>
      </c>
      <c r="W170" s="49">
        <v>3.4179456311669264E-10</v>
      </c>
      <c r="X170" s="49">
        <v>2.3960525506621262E-10</v>
      </c>
      <c r="Y170" s="49">
        <v>1.8283485601791502E-10</v>
      </c>
      <c r="Z170" s="48">
        <v>8.2776719642748853E-11</v>
      </c>
    </row>
    <row r="171" spans="1:26" x14ac:dyDescent="0.55000000000000004">
      <c r="A171" s="209"/>
      <c r="B171" s="209"/>
      <c r="C171" s="209"/>
      <c r="D171" s="51" t="s">
        <v>409</v>
      </c>
      <c r="E171" s="49">
        <v>3.0169770801511183E-6</v>
      </c>
      <c r="F171" s="49">
        <v>3.0169770801511183E-6</v>
      </c>
      <c r="G171" s="49">
        <v>1.961035102098227E-6</v>
      </c>
      <c r="H171" s="49">
        <v>1.961035102098227E-6</v>
      </c>
      <c r="I171" s="49">
        <v>6.2699203775021929E-10</v>
      </c>
      <c r="J171" s="49">
        <v>6.1215646050232221E-10</v>
      </c>
      <c r="K171" s="49">
        <v>1.4835577382990585E-11</v>
      </c>
      <c r="L171" s="49">
        <v>2.8190017603315682E-9</v>
      </c>
      <c r="M171" s="49">
        <v>3.0140002288318379E-9</v>
      </c>
      <c r="N171" s="49">
        <v>2.5277473335407061E-9</v>
      </c>
      <c r="O171" s="49">
        <v>1.7395158349300889E-9</v>
      </c>
      <c r="P171" s="49">
        <v>1.0272747386186342E-9</v>
      </c>
      <c r="Q171" s="49">
        <v>6.7190229202379611E-10</v>
      </c>
      <c r="R171" s="49">
        <v>4.8322085303994094E-10</v>
      </c>
      <c r="S171" s="49">
        <v>1.3909548159530766E-9</v>
      </c>
      <c r="T171" s="49">
        <v>1.395370476311036E-9</v>
      </c>
      <c r="U171" s="49">
        <v>1.3019069021129795E-9</v>
      </c>
      <c r="V171" s="49">
        <v>1.1091609806056752E-9</v>
      </c>
      <c r="W171" s="49">
        <v>7.7823843834745006E-10</v>
      </c>
      <c r="X171" s="49">
        <v>5.4556169010479169E-10</v>
      </c>
      <c r="Y171" s="49">
        <v>4.1630010590391956E-10</v>
      </c>
      <c r="Z171" s="48">
        <v>1.8847586233928421E-10</v>
      </c>
    </row>
    <row r="172" spans="1:26" x14ac:dyDescent="0.55000000000000004">
      <c r="A172" s="209"/>
      <c r="B172" s="209" t="s">
        <v>309</v>
      </c>
      <c r="C172" s="209" t="s">
        <v>406</v>
      </c>
      <c r="D172" s="51" t="s">
        <v>407</v>
      </c>
      <c r="E172" s="49">
        <v>3.9275703573992645E-5</v>
      </c>
      <c r="F172" s="49">
        <v>3.9275703573992645E-5</v>
      </c>
      <c r="G172" s="49">
        <v>3.9275703573992645E-5</v>
      </c>
      <c r="H172" s="49">
        <v>3.9275703573992645E-5</v>
      </c>
      <c r="I172" s="49">
        <v>1.783618997241028E-8</v>
      </c>
      <c r="J172" s="49">
        <v>1.7631462538994205E-8</v>
      </c>
      <c r="K172" s="49">
        <v>2.2401567737992056E-10</v>
      </c>
      <c r="L172" s="49">
        <v>5.4872336159205392E-8</v>
      </c>
      <c r="M172" s="49">
        <v>5.9533698048999379E-8</v>
      </c>
      <c r="N172" s="49">
        <v>4.9180011431782094E-8</v>
      </c>
      <c r="O172" s="49">
        <v>3.3447695946884065E-8</v>
      </c>
      <c r="P172" s="49">
        <v>1.9563746685913319E-8</v>
      </c>
      <c r="Q172" s="49">
        <v>1.2944386811710256E-8</v>
      </c>
      <c r="R172" s="49">
        <v>8.7860020422862445E-9</v>
      </c>
      <c r="S172" s="49">
        <v>2.7075165868028974E-8</v>
      </c>
      <c r="T172" s="49">
        <v>2.7561897244907119E-8</v>
      </c>
      <c r="U172" s="49">
        <v>2.5329982739748879E-8</v>
      </c>
      <c r="V172" s="49">
        <v>2.1327129360071278E-8</v>
      </c>
      <c r="W172" s="49">
        <v>1.4821020216600998E-8</v>
      </c>
      <c r="X172" s="49">
        <v>1.0510399547969862E-8</v>
      </c>
      <c r="Y172" s="49">
        <v>7.5692378705632836E-9</v>
      </c>
      <c r="Z172" s="48">
        <v>3.4649048662250615E-9</v>
      </c>
    </row>
    <row r="173" spans="1:26" x14ac:dyDescent="0.55000000000000004">
      <c r="A173" s="209"/>
      <c r="B173" s="209"/>
      <c r="C173" s="209"/>
      <c r="D173" s="51" t="s">
        <v>408</v>
      </c>
      <c r="E173" s="49">
        <v>2.787915841251032E-6</v>
      </c>
      <c r="F173" s="49">
        <v>2.787915841251032E-6</v>
      </c>
      <c r="G173" s="49">
        <v>2.787915841251032E-6</v>
      </c>
      <c r="H173" s="49">
        <v>2.787915841251032E-6</v>
      </c>
      <c r="I173" s="49">
        <v>3.6850197519078319E-10</v>
      </c>
      <c r="J173" s="49">
        <v>3.5462946765066723E-10</v>
      </c>
      <c r="K173" s="49">
        <v>1.5352059888281769E-11</v>
      </c>
      <c r="L173" s="49">
        <v>3.8950150170193148E-9</v>
      </c>
      <c r="M173" s="49">
        <v>4.2258934856857744E-9</v>
      </c>
      <c r="N173" s="49">
        <v>3.4909554881752049E-9</v>
      </c>
      <c r="O173" s="49">
        <v>2.3742251035170074E-9</v>
      </c>
      <c r="P173" s="49">
        <v>1.3886977020571178E-9</v>
      </c>
      <c r="Q173" s="49">
        <v>9.1883423500386135E-10</v>
      </c>
      <c r="R173" s="49">
        <v>6.2365870107985668E-10</v>
      </c>
      <c r="S173" s="49">
        <v>1.9218824097134776E-9</v>
      </c>
      <c r="T173" s="49">
        <v>1.9564321692989698E-9</v>
      </c>
      <c r="U173" s="49">
        <v>1.7980036947198685E-9</v>
      </c>
      <c r="V173" s="49">
        <v>1.5138682793890012E-9</v>
      </c>
      <c r="W173" s="49">
        <v>1.0520437136796348E-9</v>
      </c>
      <c r="X173" s="49">
        <v>7.4606198568689591E-10</v>
      </c>
      <c r="Y173" s="49">
        <v>5.3728886424109965E-10</v>
      </c>
      <c r="Z173" s="48">
        <v>2.4595009855846733E-10</v>
      </c>
    </row>
    <row r="174" spans="1:26" x14ac:dyDescent="0.55000000000000004">
      <c r="A174" s="209"/>
      <c r="B174" s="209"/>
      <c r="C174" s="209"/>
      <c r="D174" s="51" t="s">
        <v>409</v>
      </c>
      <c r="E174" s="49">
        <v>6.2761098131921374E-6</v>
      </c>
      <c r="F174" s="49">
        <v>6.2761098131921374E-6</v>
      </c>
      <c r="G174" s="49">
        <v>6.2761098131921374E-6</v>
      </c>
      <c r="H174" s="49">
        <v>6.2761098131921374E-6</v>
      </c>
      <c r="I174" s="49">
        <v>1.3372517384503718E-9</v>
      </c>
      <c r="J174" s="49">
        <v>1.3061693671403528E-9</v>
      </c>
      <c r="K174" s="49">
        <v>3.4164920732386805E-11</v>
      </c>
      <c r="L174" s="49">
        <v>8.7683930802861394E-9</v>
      </c>
      <c r="M174" s="49">
        <v>9.5132611905228158E-9</v>
      </c>
      <c r="N174" s="49">
        <v>7.8587809834753707E-9</v>
      </c>
      <c r="O174" s="49">
        <v>5.3448160989765296E-9</v>
      </c>
      <c r="P174" s="49">
        <v>3.1262131899674042E-9</v>
      </c>
      <c r="Q174" s="49">
        <v>2.0684643609675495E-9</v>
      </c>
      <c r="R174" s="49">
        <v>1.4039701041239248E-9</v>
      </c>
      <c r="S174" s="49">
        <v>4.3265097435622399E-9</v>
      </c>
      <c r="T174" s="49">
        <v>4.4042875882050083E-9</v>
      </c>
      <c r="U174" s="49">
        <v>4.0476360389427557E-9</v>
      </c>
      <c r="V174" s="49">
        <v>3.4079951136150855E-9</v>
      </c>
      <c r="W174" s="49">
        <v>2.368343325732882E-9</v>
      </c>
      <c r="X174" s="49">
        <v>1.6795223443753608E-9</v>
      </c>
      <c r="Y174" s="49">
        <v>1.2095357626969313E-9</v>
      </c>
      <c r="Z174" s="48">
        <v>5.5367877476018082E-10</v>
      </c>
    </row>
    <row r="175" spans="1:26" x14ac:dyDescent="0.55000000000000004">
      <c r="A175" s="209"/>
      <c r="B175" s="209"/>
      <c r="C175" s="209" t="s">
        <v>44</v>
      </c>
      <c r="D175" s="51" t="s">
        <v>407</v>
      </c>
      <c r="E175" s="49">
        <v>3.8126319780727255E-5</v>
      </c>
      <c r="F175" s="49">
        <v>3.8126319780727255E-5</v>
      </c>
      <c r="G175" s="49">
        <v>2.4782107857472717E-5</v>
      </c>
      <c r="H175" s="49">
        <v>2.4782107857472717E-5</v>
      </c>
      <c r="I175" s="49">
        <v>1.6405561961414795E-8</v>
      </c>
      <c r="J175" s="49">
        <v>1.6207346165761011E-8</v>
      </c>
      <c r="K175" s="49">
        <v>1.9821577205230201E-10</v>
      </c>
      <c r="L175" s="49">
        <v>3.562445445275007E-8</v>
      </c>
      <c r="M175" s="49">
        <v>3.8088700540566211E-8</v>
      </c>
      <c r="N175" s="49">
        <v>3.1943796920931965E-8</v>
      </c>
      <c r="O175" s="49">
        <v>2.1982711576602812E-8</v>
      </c>
      <c r="P175" s="49">
        <v>1.2981936603003708E-8</v>
      </c>
      <c r="Q175" s="49">
        <v>8.4910030691448569E-9</v>
      </c>
      <c r="R175" s="49">
        <v>6.1065869173901004E-9</v>
      </c>
      <c r="S175" s="49">
        <v>1.7577855815501683E-8</v>
      </c>
      <c r="T175" s="49">
        <v>1.7633657657669541E-8</v>
      </c>
      <c r="U175" s="49">
        <v>1.6452534293767042E-8</v>
      </c>
      <c r="V175" s="49">
        <v>1.4016754224980327E-8</v>
      </c>
      <c r="W175" s="49">
        <v>9.8348004568209894E-9</v>
      </c>
      <c r="X175" s="49">
        <v>6.8944042014424055E-9</v>
      </c>
      <c r="Y175" s="49">
        <v>5.2608921250566609E-9</v>
      </c>
      <c r="Z175" s="48">
        <v>2.3818182265196199E-9</v>
      </c>
    </row>
    <row r="176" spans="1:26" x14ac:dyDescent="0.55000000000000004">
      <c r="A176" s="209"/>
      <c r="B176" s="209"/>
      <c r="C176" s="209"/>
      <c r="D176" s="51" t="s">
        <v>408</v>
      </c>
      <c r="E176" s="49">
        <v>2.6500525089277234E-6</v>
      </c>
      <c r="F176" s="49">
        <v>2.6500525089277234E-6</v>
      </c>
      <c r="G176" s="49">
        <v>1.7225341308030202E-6</v>
      </c>
      <c r="H176" s="49">
        <v>1.7225341308030202E-6</v>
      </c>
      <c r="I176" s="49">
        <v>3.4996969347254324E-10</v>
      </c>
      <c r="J176" s="49">
        <v>3.3677213211807386E-10</v>
      </c>
      <c r="K176" s="49">
        <v>1.3197561507956253E-11</v>
      </c>
      <c r="L176" s="49">
        <v>2.4761549356099677E-9</v>
      </c>
      <c r="M176" s="49">
        <v>2.6474377020870398E-9</v>
      </c>
      <c r="N176" s="49">
        <v>2.2203228547063997E-9</v>
      </c>
      <c r="O176" s="49">
        <v>1.5279560235986559E-9</v>
      </c>
      <c r="P176" s="49">
        <v>9.0233764662806863E-10</v>
      </c>
      <c r="Q176" s="49">
        <v>5.9018557563677629E-10</v>
      </c>
      <c r="R176" s="49">
        <v>4.2445156192586914E-10</v>
      </c>
      <c r="S176" s="49">
        <v>1.2217869748075499E-9</v>
      </c>
      <c r="T176" s="49">
        <v>1.2256656028180741E-9</v>
      </c>
      <c r="U176" s="49">
        <v>1.143569062898551E-9</v>
      </c>
      <c r="V176" s="49">
        <v>9.7426488878449632E-10</v>
      </c>
      <c r="W176" s="49">
        <v>6.8358912623338528E-10</v>
      </c>
      <c r="X176" s="49">
        <v>4.7921051013242525E-10</v>
      </c>
      <c r="Y176" s="49">
        <v>3.6566971203583003E-10</v>
      </c>
      <c r="Z176" s="48">
        <v>1.6555343928549771E-10</v>
      </c>
    </row>
    <row r="177" spans="1:26" x14ac:dyDescent="0.55000000000000004">
      <c r="A177" s="209"/>
      <c r="B177" s="209"/>
      <c r="C177" s="209"/>
      <c r="D177" s="51" t="s">
        <v>409</v>
      </c>
      <c r="E177" s="49">
        <v>6.0339541603022365E-6</v>
      </c>
      <c r="F177" s="49">
        <v>6.0339541603022365E-6</v>
      </c>
      <c r="G177" s="49">
        <v>3.9220702041964541E-6</v>
      </c>
      <c r="H177" s="49">
        <v>3.9220702041964541E-6</v>
      </c>
      <c r="I177" s="49">
        <v>1.2539840755004386E-9</v>
      </c>
      <c r="J177" s="49">
        <v>1.2243129210046444E-9</v>
      </c>
      <c r="K177" s="49">
        <v>2.967115476598117E-11</v>
      </c>
      <c r="L177" s="49">
        <v>5.6380035206631364E-9</v>
      </c>
      <c r="M177" s="49">
        <v>6.0280004576636758E-9</v>
      </c>
      <c r="N177" s="49">
        <v>5.0554946670814121E-9</v>
      </c>
      <c r="O177" s="49">
        <v>3.4790316698601779E-9</v>
      </c>
      <c r="P177" s="49">
        <v>2.0545494772372683E-9</v>
      </c>
      <c r="Q177" s="49">
        <v>1.3438045840475922E-9</v>
      </c>
      <c r="R177" s="49">
        <v>9.6644170607988188E-10</v>
      </c>
      <c r="S177" s="49">
        <v>2.7819096319061531E-9</v>
      </c>
      <c r="T177" s="49">
        <v>2.7907409526220721E-9</v>
      </c>
      <c r="U177" s="49">
        <v>2.6038138042259589E-9</v>
      </c>
      <c r="V177" s="49">
        <v>2.2183219612113505E-9</v>
      </c>
      <c r="W177" s="49">
        <v>1.5564768766949001E-9</v>
      </c>
      <c r="X177" s="49">
        <v>1.0911233802095834E-9</v>
      </c>
      <c r="Y177" s="49">
        <v>8.3260021180783911E-10</v>
      </c>
      <c r="Z177" s="48">
        <v>3.7695172467856843E-10</v>
      </c>
    </row>
    <row r="178" spans="1:26" x14ac:dyDescent="0.55000000000000004">
      <c r="A178" s="209"/>
      <c r="B178" s="209" t="s">
        <v>310</v>
      </c>
      <c r="C178" s="209" t="s">
        <v>406</v>
      </c>
      <c r="D178" s="51" t="s">
        <v>407</v>
      </c>
      <c r="E178" s="49">
        <v>0</v>
      </c>
      <c r="F178" s="49">
        <v>0</v>
      </c>
      <c r="G178" s="49">
        <v>0</v>
      </c>
      <c r="H178" s="49">
        <v>0</v>
      </c>
      <c r="I178" s="49">
        <v>0</v>
      </c>
      <c r="J178" s="49">
        <v>0</v>
      </c>
      <c r="K178" s="49">
        <v>0</v>
      </c>
      <c r="L178" s="49">
        <v>0</v>
      </c>
      <c r="M178" s="49">
        <v>0</v>
      </c>
      <c r="N178" s="49">
        <v>0</v>
      </c>
      <c r="O178" s="49">
        <v>0</v>
      </c>
      <c r="P178" s="49">
        <v>0</v>
      </c>
      <c r="Q178" s="49">
        <v>0</v>
      </c>
      <c r="R178" s="49">
        <v>0</v>
      </c>
      <c r="S178" s="49">
        <v>0</v>
      </c>
      <c r="T178" s="49">
        <v>0</v>
      </c>
      <c r="U178" s="49">
        <v>0</v>
      </c>
      <c r="V178" s="49">
        <v>0</v>
      </c>
      <c r="W178" s="49">
        <v>0</v>
      </c>
      <c r="X178" s="49">
        <v>0</v>
      </c>
      <c r="Y178" s="49">
        <v>0</v>
      </c>
      <c r="Z178" s="48">
        <v>0</v>
      </c>
    </row>
    <row r="179" spans="1:26" x14ac:dyDescent="0.55000000000000004">
      <c r="A179" s="209"/>
      <c r="B179" s="209"/>
      <c r="C179" s="209"/>
      <c r="D179" s="51" t="s">
        <v>408</v>
      </c>
      <c r="E179" s="49">
        <v>0</v>
      </c>
      <c r="F179" s="49">
        <v>0</v>
      </c>
      <c r="G179" s="49">
        <v>0</v>
      </c>
      <c r="H179" s="49">
        <v>0</v>
      </c>
      <c r="I179" s="49">
        <v>0</v>
      </c>
      <c r="J179" s="49">
        <v>0</v>
      </c>
      <c r="K179" s="49">
        <v>0</v>
      </c>
      <c r="L179" s="49">
        <v>0</v>
      </c>
      <c r="M179" s="49">
        <v>0</v>
      </c>
      <c r="N179" s="49">
        <v>0</v>
      </c>
      <c r="O179" s="49">
        <v>0</v>
      </c>
      <c r="P179" s="49">
        <v>0</v>
      </c>
      <c r="Q179" s="49">
        <v>0</v>
      </c>
      <c r="R179" s="49">
        <v>0</v>
      </c>
      <c r="S179" s="49">
        <v>0</v>
      </c>
      <c r="T179" s="49">
        <v>0</v>
      </c>
      <c r="U179" s="49">
        <v>0</v>
      </c>
      <c r="V179" s="49">
        <v>0</v>
      </c>
      <c r="W179" s="49">
        <v>0</v>
      </c>
      <c r="X179" s="49">
        <v>0</v>
      </c>
      <c r="Y179" s="49">
        <v>0</v>
      </c>
      <c r="Z179" s="48">
        <v>0</v>
      </c>
    </row>
    <row r="180" spans="1:26" x14ac:dyDescent="0.55000000000000004">
      <c r="A180" s="209"/>
      <c r="B180" s="209"/>
      <c r="C180" s="209"/>
      <c r="D180" s="51" t="s">
        <v>409</v>
      </c>
      <c r="E180" s="49">
        <v>0</v>
      </c>
      <c r="F180" s="49">
        <v>0</v>
      </c>
      <c r="G180" s="49">
        <v>0</v>
      </c>
      <c r="H180" s="49">
        <v>0</v>
      </c>
      <c r="I180" s="49">
        <v>0</v>
      </c>
      <c r="J180" s="49">
        <v>0</v>
      </c>
      <c r="K180" s="49">
        <v>0</v>
      </c>
      <c r="L180" s="49">
        <v>0</v>
      </c>
      <c r="M180" s="49">
        <v>0</v>
      </c>
      <c r="N180" s="49">
        <v>0</v>
      </c>
      <c r="O180" s="49">
        <v>0</v>
      </c>
      <c r="P180" s="49">
        <v>0</v>
      </c>
      <c r="Q180" s="49">
        <v>0</v>
      </c>
      <c r="R180" s="49">
        <v>0</v>
      </c>
      <c r="S180" s="49">
        <v>0</v>
      </c>
      <c r="T180" s="49">
        <v>0</v>
      </c>
      <c r="U180" s="49">
        <v>0</v>
      </c>
      <c r="V180" s="49">
        <v>0</v>
      </c>
      <c r="W180" s="49">
        <v>0</v>
      </c>
      <c r="X180" s="49">
        <v>0</v>
      </c>
      <c r="Y180" s="49">
        <v>0</v>
      </c>
      <c r="Z180" s="48">
        <v>0</v>
      </c>
    </row>
    <row r="181" spans="1:26" x14ac:dyDescent="0.55000000000000004">
      <c r="A181" s="209"/>
      <c r="B181" s="209"/>
      <c r="C181" s="209" t="s">
        <v>44</v>
      </c>
      <c r="D181" s="51" t="s">
        <v>407</v>
      </c>
      <c r="E181" s="49">
        <v>0</v>
      </c>
      <c r="F181" s="49">
        <v>0</v>
      </c>
      <c r="G181" s="49">
        <v>0</v>
      </c>
      <c r="H181" s="49">
        <v>0</v>
      </c>
      <c r="I181" s="49">
        <v>0</v>
      </c>
      <c r="J181" s="49">
        <v>0</v>
      </c>
      <c r="K181" s="49">
        <v>0</v>
      </c>
      <c r="L181" s="49">
        <v>0</v>
      </c>
      <c r="M181" s="49">
        <v>0</v>
      </c>
      <c r="N181" s="49">
        <v>0</v>
      </c>
      <c r="O181" s="49">
        <v>0</v>
      </c>
      <c r="P181" s="49">
        <v>0</v>
      </c>
      <c r="Q181" s="49">
        <v>0</v>
      </c>
      <c r="R181" s="49">
        <v>0</v>
      </c>
      <c r="S181" s="49">
        <v>0</v>
      </c>
      <c r="T181" s="49">
        <v>0</v>
      </c>
      <c r="U181" s="49">
        <v>0</v>
      </c>
      <c r="V181" s="49">
        <v>0</v>
      </c>
      <c r="W181" s="49">
        <v>0</v>
      </c>
      <c r="X181" s="49">
        <v>0</v>
      </c>
      <c r="Y181" s="49">
        <v>0</v>
      </c>
      <c r="Z181" s="48">
        <v>0</v>
      </c>
    </row>
    <row r="182" spans="1:26" x14ac:dyDescent="0.55000000000000004">
      <c r="A182" s="209"/>
      <c r="B182" s="209"/>
      <c r="C182" s="209"/>
      <c r="D182" s="51" t="s">
        <v>408</v>
      </c>
      <c r="E182" s="49">
        <v>0</v>
      </c>
      <c r="F182" s="49">
        <v>0</v>
      </c>
      <c r="G182" s="49">
        <v>0</v>
      </c>
      <c r="H182" s="49">
        <v>0</v>
      </c>
      <c r="I182" s="49">
        <v>0</v>
      </c>
      <c r="J182" s="49">
        <v>0</v>
      </c>
      <c r="K182" s="49">
        <v>0</v>
      </c>
      <c r="L182" s="49">
        <v>0</v>
      </c>
      <c r="M182" s="49">
        <v>0</v>
      </c>
      <c r="N182" s="49">
        <v>0</v>
      </c>
      <c r="O182" s="49">
        <v>0</v>
      </c>
      <c r="P182" s="49">
        <v>0</v>
      </c>
      <c r="Q182" s="49">
        <v>0</v>
      </c>
      <c r="R182" s="49">
        <v>0</v>
      </c>
      <c r="S182" s="49">
        <v>0</v>
      </c>
      <c r="T182" s="49">
        <v>0</v>
      </c>
      <c r="U182" s="49">
        <v>0</v>
      </c>
      <c r="V182" s="49">
        <v>0</v>
      </c>
      <c r="W182" s="49">
        <v>0</v>
      </c>
      <c r="X182" s="49">
        <v>0</v>
      </c>
      <c r="Y182" s="49">
        <v>0</v>
      </c>
      <c r="Z182" s="48">
        <v>0</v>
      </c>
    </row>
    <row r="183" spans="1:26" x14ac:dyDescent="0.55000000000000004">
      <c r="A183" s="209"/>
      <c r="B183" s="209"/>
      <c r="C183" s="209"/>
      <c r="D183" s="51" t="s">
        <v>409</v>
      </c>
      <c r="E183" s="49">
        <v>0</v>
      </c>
      <c r="F183" s="49">
        <v>0</v>
      </c>
      <c r="G183" s="49">
        <v>0</v>
      </c>
      <c r="H183" s="49">
        <v>0</v>
      </c>
      <c r="I183" s="49">
        <v>0</v>
      </c>
      <c r="J183" s="49">
        <v>0</v>
      </c>
      <c r="K183" s="49">
        <v>0</v>
      </c>
      <c r="L183" s="49">
        <v>0</v>
      </c>
      <c r="M183" s="49">
        <v>0</v>
      </c>
      <c r="N183" s="49">
        <v>0</v>
      </c>
      <c r="O183" s="49">
        <v>0</v>
      </c>
      <c r="P183" s="49">
        <v>0</v>
      </c>
      <c r="Q183" s="49">
        <v>0</v>
      </c>
      <c r="R183" s="49">
        <v>0</v>
      </c>
      <c r="S183" s="49">
        <v>0</v>
      </c>
      <c r="T183" s="49">
        <v>0</v>
      </c>
      <c r="U183" s="49">
        <v>0</v>
      </c>
      <c r="V183" s="49">
        <v>0</v>
      </c>
      <c r="W183" s="49">
        <v>0</v>
      </c>
      <c r="X183" s="49">
        <v>0</v>
      </c>
      <c r="Y183" s="49">
        <v>0</v>
      </c>
      <c r="Z183" s="48">
        <v>0</v>
      </c>
    </row>
    <row r="184" spans="1:26" x14ac:dyDescent="0.55000000000000004">
      <c r="A184" s="209"/>
      <c r="B184" s="209" t="s">
        <v>311</v>
      </c>
      <c r="C184" s="209" t="s">
        <v>406</v>
      </c>
      <c r="D184" s="51" t="s">
        <v>407</v>
      </c>
      <c r="E184" s="49">
        <v>1.9637851786996326E-4</v>
      </c>
      <c r="F184" s="49">
        <v>1.9637851786996326E-4</v>
      </c>
      <c r="G184" s="49">
        <v>1.9637851786996326E-4</v>
      </c>
      <c r="H184" s="49">
        <v>1.9637851786996326E-4</v>
      </c>
      <c r="I184" s="49">
        <v>8.9180949862051407E-8</v>
      </c>
      <c r="J184" s="49">
        <v>8.8157312694971018E-8</v>
      </c>
      <c r="K184" s="49">
        <v>1.120078386899603E-9</v>
      </c>
      <c r="L184" s="49">
        <v>2.7436168079602699E-7</v>
      </c>
      <c r="M184" s="49">
        <v>2.9766849024499689E-7</v>
      </c>
      <c r="N184" s="49">
        <v>2.4590005715891047E-7</v>
      </c>
      <c r="O184" s="49">
        <v>1.6723847973442031E-7</v>
      </c>
      <c r="P184" s="49">
        <v>9.78187334295666E-8</v>
      </c>
      <c r="Q184" s="49">
        <v>6.4721934058551286E-8</v>
      </c>
      <c r="R184" s="49">
        <v>4.3930010211431223E-8</v>
      </c>
      <c r="S184" s="49">
        <v>1.353758293401449E-7</v>
      </c>
      <c r="T184" s="49">
        <v>1.378094862245356E-7</v>
      </c>
      <c r="U184" s="49">
        <v>1.2664991369874441E-7</v>
      </c>
      <c r="V184" s="49">
        <v>1.0663564680035638E-7</v>
      </c>
      <c r="W184" s="49">
        <v>7.4105101083005004E-8</v>
      </c>
      <c r="X184" s="49">
        <v>5.2551997739849327E-8</v>
      </c>
      <c r="Y184" s="49">
        <v>3.7846189352816424E-8</v>
      </c>
      <c r="Z184" s="48">
        <v>1.7324524331125314E-8</v>
      </c>
    </row>
    <row r="185" spans="1:26" x14ac:dyDescent="0.55000000000000004">
      <c r="A185" s="209"/>
      <c r="B185" s="209"/>
      <c r="C185" s="209"/>
      <c r="D185" s="51" t="s">
        <v>408</v>
      </c>
      <c r="E185" s="49">
        <v>1.3939579206255161E-5</v>
      </c>
      <c r="F185" s="49">
        <v>1.3939579206255161E-5</v>
      </c>
      <c r="G185" s="49">
        <v>1.3939579206255161E-5</v>
      </c>
      <c r="H185" s="49">
        <v>1.3939579206255161E-5</v>
      </c>
      <c r="I185" s="49">
        <v>1.8425098759539161E-9</v>
      </c>
      <c r="J185" s="49">
        <v>1.7731473382533361E-9</v>
      </c>
      <c r="K185" s="49">
        <v>7.6760299441408855E-11</v>
      </c>
      <c r="L185" s="49">
        <v>1.9475075085096571E-8</v>
      </c>
      <c r="M185" s="49">
        <v>2.1129467428428874E-8</v>
      </c>
      <c r="N185" s="49">
        <v>1.7454777440876028E-8</v>
      </c>
      <c r="O185" s="49">
        <v>1.1871125517585039E-8</v>
      </c>
      <c r="P185" s="49">
        <v>6.9434885102855896E-9</v>
      </c>
      <c r="Q185" s="49">
        <v>4.5941711750193073E-9</v>
      </c>
      <c r="R185" s="49">
        <v>3.1182935053992836E-9</v>
      </c>
      <c r="S185" s="49">
        <v>9.6094120485673894E-9</v>
      </c>
      <c r="T185" s="49">
        <v>9.782160846494849E-9</v>
      </c>
      <c r="U185" s="49">
        <v>8.990018473599342E-9</v>
      </c>
      <c r="V185" s="49">
        <v>7.5693413969450064E-9</v>
      </c>
      <c r="W185" s="49">
        <v>5.2602185683981742E-9</v>
      </c>
      <c r="X185" s="49">
        <v>3.7303099284344796E-9</v>
      </c>
      <c r="Y185" s="49">
        <v>2.6864443212054986E-9</v>
      </c>
      <c r="Z185" s="48">
        <v>1.2297504927923367E-9</v>
      </c>
    </row>
    <row r="186" spans="1:26" x14ac:dyDescent="0.55000000000000004">
      <c r="A186" s="209"/>
      <c r="B186" s="209"/>
      <c r="C186" s="209"/>
      <c r="D186" s="51" t="s">
        <v>409</v>
      </c>
      <c r="E186" s="49">
        <v>3.1380549065960688E-5</v>
      </c>
      <c r="F186" s="49">
        <v>3.1380549065960688E-5</v>
      </c>
      <c r="G186" s="49">
        <v>3.1380549065960688E-5</v>
      </c>
      <c r="H186" s="49">
        <v>3.1380549065960688E-5</v>
      </c>
      <c r="I186" s="49">
        <v>6.6862586922518596E-9</v>
      </c>
      <c r="J186" s="49">
        <v>6.5308468357017636E-9</v>
      </c>
      <c r="K186" s="49">
        <v>1.7082460366193403E-10</v>
      </c>
      <c r="L186" s="49">
        <v>4.38419654014307E-8</v>
      </c>
      <c r="M186" s="49">
        <v>4.7566305952614087E-8</v>
      </c>
      <c r="N186" s="49">
        <v>3.9293904917376853E-8</v>
      </c>
      <c r="O186" s="49">
        <v>2.672408049488265E-8</v>
      </c>
      <c r="P186" s="49">
        <v>1.5631065949837022E-8</v>
      </c>
      <c r="Q186" s="49">
        <v>1.034232180483775E-8</v>
      </c>
      <c r="R186" s="49">
        <v>7.019850520619623E-9</v>
      </c>
      <c r="S186" s="49">
        <v>2.1632548717811196E-8</v>
      </c>
      <c r="T186" s="49">
        <v>2.2021437941025043E-8</v>
      </c>
      <c r="U186" s="49">
        <v>2.0238180194713777E-8</v>
      </c>
      <c r="V186" s="49">
        <v>1.7039975568075422E-8</v>
      </c>
      <c r="W186" s="49">
        <v>1.1841716628664412E-8</v>
      </c>
      <c r="X186" s="49">
        <v>8.3976117218768051E-9</v>
      </c>
      <c r="Y186" s="49">
        <v>6.0476788134846561E-9</v>
      </c>
      <c r="Z186" s="48">
        <v>2.7683938738009043E-9</v>
      </c>
    </row>
    <row r="187" spans="1:26" x14ac:dyDescent="0.55000000000000004">
      <c r="A187" s="209"/>
      <c r="B187" s="209"/>
      <c r="C187" s="209" t="s">
        <v>44</v>
      </c>
      <c r="D187" s="51" t="s">
        <v>407</v>
      </c>
      <c r="E187" s="49">
        <v>1.9063159890363629E-4</v>
      </c>
      <c r="F187" s="49">
        <v>1.9063159890363629E-4</v>
      </c>
      <c r="G187" s="49">
        <v>1.239105392873636E-4</v>
      </c>
      <c r="H187" s="49">
        <v>1.239105392873636E-4</v>
      </c>
      <c r="I187" s="49">
        <v>8.2027809807073976E-8</v>
      </c>
      <c r="J187" s="49">
        <v>8.1036730828805063E-8</v>
      </c>
      <c r="K187" s="49">
        <v>9.910788602615102E-10</v>
      </c>
      <c r="L187" s="49">
        <v>1.7812227226375041E-7</v>
      </c>
      <c r="M187" s="49">
        <v>1.9044350270283107E-7</v>
      </c>
      <c r="N187" s="49">
        <v>1.5971898460465984E-7</v>
      </c>
      <c r="O187" s="49">
        <v>1.0991355788301405E-7</v>
      </c>
      <c r="P187" s="49">
        <v>6.4909683015018548E-8</v>
      </c>
      <c r="Q187" s="49">
        <v>4.2455015345724293E-8</v>
      </c>
      <c r="R187" s="49">
        <v>3.0532934586950506E-8</v>
      </c>
      <c r="S187" s="49">
        <v>8.7889279077508431E-8</v>
      </c>
      <c r="T187" s="49">
        <v>8.8168288288347722E-8</v>
      </c>
      <c r="U187" s="49">
        <v>8.2262671468835222E-8</v>
      </c>
      <c r="V187" s="49">
        <v>7.0083771124901649E-8</v>
      </c>
      <c r="W187" s="49">
        <v>4.9174002284104957E-8</v>
      </c>
      <c r="X187" s="49">
        <v>3.4472021007212025E-8</v>
      </c>
      <c r="Y187" s="49">
        <v>2.6304460625283305E-8</v>
      </c>
      <c r="Z187" s="48">
        <v>1.19090911325981E-8</v>
      </c>
    </row>
    <row r="188" spans="1:26" x14ac:dyDescent="0.55000000000000004">
      <c r="A188" s="209"/>
      <c r="B188" s="209"/>
      <c r="C188" s="209"/>
      <c r="D188" s="51" t="s">
        <v>408</v>
      </c>
      <c r="E188" s="49">
        <v>1.3250262544638616E-5</v>
      </c>
      <c r="F188" s="49">
        <v>1.3250262544638616E-5</v>
      </c>
      <c r="G188" s="49">
        <v>8.6126706540151003E-6</v>
      </c>
      <c r="H188" s="49">
        <v>8.6126706540151003E-6</v>
      </c>
      <c r="I188" s="49">
        <v>1.7498484673627163E-9</v>
      </c>
      <c r="J188" s="49">
        <v>1.6838606605903694E-9</v>
      </c>
      <c r="K188" s="49">
        <v>6.5987807539781262E-11</v>
      </c>
      <c r="L188" s="49">
        <v>1.2380774678049837E-8</v>
      </c>
      <c r="M188" s="49">
        <v>1.3237188510435198E-8</v>
      </c>
      <c r="N188" s="49">
        <v>1.1101614273532001E-8</v>
      </c>
      <c r="O188" s="49">
        <v>7.6397801179932797E-9</v>
      </c>
      <c r="P188" s="49">
        <v>4.5116882331403436E-9</v>
      </c>
      <c r="Q188" s="49">
        <v>2.9509278781838811E-9</v>
      </c>
      <c r="R188" s="49">
        <v>2.1222578096293458E-9</v>
      </c>
      <c r="S188" s="49">
        <v>6.1089348740377489E-9</v>
      </c>
      <c r="T188" s="49">
        <v>6.1283280140903698E-9</v>
      </c>
      <c r="U188" s="49">
        <v>5.717845314492755E-9</v>
      </c>
      <c r="V188" s="49">
        <v>4.8713244439224818E-9</v>
      </c>
      <c r="W188" s="49">
        <v>3.4179456311669264E-9</v>
      </c>
      <c r="X188" s="49">
        <v>2.3960525506621252E-9</v>
      </c>
      <c r="Y188" s="49">
        <v>1.8283485601791502E-9</v>
      </c>
      <c r="Z188" s="48">
        <v>8.2776719642748837E-10</v>
      </c>
    </row>
    <row r="189" spans="1:26" x14ac:dyDescent="0.55000000000000004">
      <c r="A189" s="209"/>
      <c r="B189" s="209"/>
      <c r="C189" s="209"/>
      <c r="D189" s="51" t="s">
        <v>409</v>
      </c>
      <c r="E189" s="49">
        <v>3.0169770801511183E-5</v>
      </c>
      <c r="F189" s="49">
        <v>3.0169770801511183E-5</v>
      </c>
      <c r="G189" s="49">
        <v>1.961035102098227E-5</v>
      </c>
      <c r="H189" s="49">
        <v>1.961035102098227E-5</v>
      </c>
      <c r="I189" s="49">
        <v>6.2699203775021923E-9</v>
      </c>
      <c r="J189" s="49">
        <v>6.1215646050232225E-9</v>
      </c>
      <c r="K189" s="49">
        <v>1.4835577382990586E-10</v>
      </c>
      <c r="L189" s="49">
        <v>2.8190017603315679E-8</v>
      </c>
      <c r="M189" s="49">
        <v>3.014000228831838E-8</v>
      </c>
      <c r="N189" s="49">
        <v>2.5277473335407065E-8</v>
      </c>
      <c r="O189" s="49">
        <v>1.7395158349300891E-8</v>
      </c>
      <c r="P189" s="49">
        <v>1.0272747386186341E-8</v>
      </c>
      <c r="Q189" s="49">
        <v>6.7190229202379608E-9</v>
      </c>
      <c r="R189" s="49">
        <v>4.8322085303994096E-9</v>
      </c>
      <c r="S189" s="49">
        <v>1.3909548159530764E-8</v>
      </c>
      <c r="T189" s="49">
        <v>1.3953704763110362E-8</v>
      </c>
      <c r="U189" s="49">
        <v>1.3019069021129796E-8</v>
      </c>
      <c r="V189" s="49">
        <v>1.1091609806056756E-8</v>
      </c>
      <c r="W189" s="49">
        <v>7.7823843834745013E-9</v>
      </c>
      <c r="X189" s="49">
        <v>5.4556169010479167E-9</v>
      </c>
      <c r="Y189" s="49">
        <v>4.1630010590391941E-9</v>
      </c>
      <c r="Z189" s="48">
        <v>1.8847586233928422E-9</v>
      </c>
    </row>
    <row r="190" spans="1:26" x14ac:dyDescent="0.55000000000000004">
      <c r="A190" s="209"/>
      <c r="B190" s="209" t="s">
        <v>312</v>
      </c>
      <c r="C190" s="209" t="s">
        <v>406</v>
      </c>
      <c r="D190" s="51" t="s">
        <v>407</v>
      </c>
      <c r="E190" s="49">
        <v>1.266641440261263E-2</v>
      </c>
      <c r="F190" s="49">
        <v>1.266641440261263E-2</v>
      </c>
      <c r="G190" s="49">
        <v>1.266641440261263E-2</v>
      </c>
      <c r="H190" s="49">
        <v>1.266641440261263E-2</v>
      </c>
      <c r="I190" s="49">
        <v>5.752171266102316E-6</v>
      </c>
      <c r="J190" s="49">
        <v>5.6861466688256309E-6</v>
      </c>
      <c r="K190" s="49">
        <v>7.2245055955024391E-8</v>
      </c>
      <c r="L190" s="49">
        <v>1.7696328411343741E-5</v>
      </c>
      <c r="M190" s="49">
        <v>1.91996176208023E-5</v>
      </c>
      <c r="N190" s="49">
        <v>1.5860553686749726E-5</v>
      </c>
      <c r="O190" s="49">
        <v>1.0786881942870112E-5</v>
      </c>
      <c r="P190" s="49">
        <v>6.3093083062070463E-6</v>
      </c>
      <c r="Q190" s="49">
        <v>4.1745647467765569E-6</v>
      </c>
      <c r="R190" s="49">
        <v>2.8334856586373134E-6</v>
      </c>
      <c r="S190" s="49">
        <v>8.7317409924393452E-6</v>
      </c>
      <c r="T190" s="49">
        <v>8.8887118614825469E-6</v>
      </c>
      <c r="U190" s="49">
        <v>8.1689194335690142E-6</v>
      </c>
      <c r="V190" s="49">
        <v>6.8779992186229872E-6</v>
      </c>
      <c r="W190" s="49">
        <v>4.7797790198538225E-6</v>
      </c>
      <c r="X190" s="49">
        <v>3.3896038542202814E-6</v>
      </c>
      <c r="Y190" s="49">
        <v>2.4410792132566591E-6</v>
      </c>
      <c r="Z190" s="48">
        <v>1.1174318193575826E-6</v>
      </c>
    </row>
    <row r="191" spans="1:26" x14ac:dyDescent="0.55000000000000004">
      <c r="A191" s="209"/>
      <c r="B191" s="209"/>
      <c r="C191" s="209"/>
      <c r="D191" s="51" t="s">
        <v>408</v>
      </c>
      <c r="E191" s="49">
        <v>8.9910285880345797E-4</v>
      </c>
      <c r="F191" s="49">
        <v>8.9910285880345797E-4</v>
      </c>
      <c r="G191" s="49">
        <v>8.9910285880345797E-4</v>
      </c>
      <c r="H191" s="49">
        <v>8.9910285880345797E-4</v>
      </c>
      <c r="I191" s="49">
        <v>1.1884188699902759E-7</v>
      </c>
      <c r="J191" s="49">
        <v>1.1436800331734019E-7</v>
      </c>
      <c r="K191" s="49">
        <v>4.9510393139708714E-9</v>
      </c>
      <c r="L191" s="49">
        <v>1.2561423429887293E-6</v>
      </c>
      <c r="M191" s="49">
        <v>1.3628506491336624E-6</v>
      </c>
      <c r="N191" s="49">
        <v>1.1258331449365038E-6</v>
      </c>
      <c r="O191" s="49">
        <v>7.656875958842353E-7</v>
      </c>
      <c r="P191" s="49">
        <v>4.4785500891342062E-7</v>
      </c>
      <c r="Q191" s="49">
        <v>2.9632404078874537E-7</v>
      </c>
      <c r="R191" s="49">
        <v>2.0112993109825385E-7</v>
      </c>
      <c r="S191" s="49">
        <v>6.1980707713259668E-7</v>
      </c>
      <c r="T191" s="49">
        <v>6.3094937459891786E-7</v>
      </c>
      <c r="U191" s="49">
        <v>5.7985619154715772E-7</v>
      </c>
      <c r="V191" s="49">
        <v>4.8822252010295293E-7</v>
      </c>
      <c r="W191" s="49">
        <v>3.3928409766168228E-7</v>
      </c>
      <c r="X191" s="49">
        <v>2.4060499038402395E-7</v>
      </c>
      <c r="Y191" s="49">
        <v>1.7327565871775465E-7</v>
      </c>
      <c r="Z191" s="48">
        <v>7.9318906785105733E-8</v>
      </c>
    </row>
    <row r="192" spans="1:26" x14ac:dyDescent="0.55000000000000004">
      <c r="A192" s="209"/>
      <c r="B192" s="209"/>
      <c r="C192" s="209"/>
      <c r="D192" s="51" t="s">
        <v>409</v>
      </c>
      <c r="E192" s="49">
        <v>2.0240454147544646E-3</v>
      </c>
      <c r="F192" s="49">
        <v>2.0240454147544646E-3</v>
      </c>
      <c r="G192" s="49">
        <v>2.0240454147544646E-3</v>
      </c>
      <c r="H192" s="49">
        <v>2.0240454147544646E-3</v>
      </c>
      <c r="I192" s="49">
        <v>4.31263685650245E-7</v>
      </c>
      <c r="J192" s="49">
        <v>4.2123962090276377E-7</v>
      </c>
      <c r="K192" s="49">
        <v>1.1018186936194745E-8</v>
      </c>
      <c r="L192" s="49">
        <v>2.8278067683922803E-6</v>
      </c>
      <c r="M192" s="49">
        <v>3.0680267339436095E-6</v>
      </c>
      <c r="N192" s="49">
        <v>2.534456867170808E-6</v>
      </c>
      <c r="O192" s="49">
        <v>1.7237031919199313E-6</v>
      </c>
      <c r="P192" s="49">
        <v>1.0082037537644882E-6</v>
      </c>
      <c r="Q192" s="49">
        <v>6.6707975641203481E-7</v>
      </c>
      <c r="R192" s="49">
        <v>4.5278035857996582E-7</v>
      </c>
      <c r="S192" s="49">
        <v>1.3952993922988226E-6</v>
      </c>
      <c r="T192" s="49">
        <v>1.4203827471961156E-6</v>
      </c>
      <c r="U192" s="49">
        <v>1.3053626225590387E-6</v>
      </c>
      <c r="V192" s="49">
        <v>1.099078424140865E-6</v>
      </c>
      <c r="W192" s="49">
        <v>7.637907225488546E-7</v>
      </c>
      <c r="X192" s="49">
        <v>5.4164595606105401E-7</v>
      </c>
      <c r="Y192" s="49">
        <v>3.9007528346976039E-7</v>
      </c>
      <c r="Z192" s="48">
        <v>1.7856140486015835E-7</v>
      </c>
    </row>
    <row r="193" spans="1:26" x14ac:dyDescent="0.55000000000000004">
      <c r="A193" s="209"/>
      <c r="B193" s="209"/>
      <c r="C193" s="209" t="s">
        <v>44</v>
      </c>
      <c r="D193" s="51" t="s">
        <v>407</v>
      </c>
      <c r="E193" s="49">
        <v>1.2295738129284542E-2</v>
      </c>
      <c r="F193" s="49">
        <v>1.2295738129284542E-2</v>
      </c>
      <c r="G193" s="49">
        <v>7.9922297840349533E-3</v>
      </c>
      <c r="H193" s="49">
        <v>7.9922297840349533E-3</v>
      </c>
      <c r="I193" s="49">
        <v>5.2907937325562719E-6</v>
      </c>
      <c r="J193" s="49">
        <v>5.2268691384579267E-6</v>
      </c>
      <c r="K193" s="49">
        <v>6.392458648686741E-8</v>
      </c>
      <c r="L193" s="49">
        <v>1.1488886561011903E-5</v>
      </c>
      <c r="M193" s="49">
        <v>1.2283605924332609E-5</v>
      </c>
      <c r="N193" s="49">
        <v>1.0301874507000562E-5</v>
      </c>
      <c r="O193" s="49">
        <v>7.089424483454408E-6</v>
      </c>
      <c r="P193" s="49">
        <v>4.1866745544686963E-6</v>
      </c>
      <c r="Q193" s="49">
        <v>2.7383484897992168E-6</v>
      </c>
      <c r="R193" s="49">
        <v>1.9693742808583074E-6</v>
      </c>
      <c r="S193" s="49">
        <v>5.6688585004992944E-6</v>
      </c>
      <c r="T193" s="49">
        <v>5.6868545945984296E-6</v>
      </c>
      <c r="U193" s="49">
        <v>5.3059423097398726E-6</v>
      </c>
      <c r="V193" s="49">
        <v>4.5204032375561565E-6</v>
      </c>
      <c r="W193" s="49">
        <v>3.1717231473247696E-6</v>
      </c>
      <c r="X193" s="49">
        <v>2.223445354965176E-6</v>
      </c>
      <c r="Y193" s="49">
        <v>1.6966377103307733E-6</v>
      </c>
      <c r="Z193" s="48">
        <v>7.681363780525777E-7</v>
      </c>
    </row>
    <row r="194" spans="1:26" x14ac:dyDescent="0.55000000000000004">
      <c r="A194" s="209"/>
      <c r="B194" s="209"/>
      <c r="C194" s="209"/>
      <c r="D194" s="51" t="s">
        <v>408</v>
      </c>
      <c r="E194" s="49">
        <v>8.5464193412919083E-4</v>
      </c>
      <c r="F194" s="49">
        <v>8.5464193412919083E-4</v>
      </c>
      <c r="G194" s="49">
        <v>5.5551725718397404E-4</v>
      </c>
      <c r="H194" s="49">
        <v>5.5551725718397404E-4</v>
      </c>
      <c r="I194" s="49">
        <v>1.128652261448952E-7</v>
      </c>
      <c r="J194" s="49">
        <v>1.0860901260807883E-7</v>
      </c>
      <c r="K194" s="49">
        <v>4.2562135863158912E-9</v>
      </c>
      <c r="L194" s="49">
        <v>7.9855996673421452E-7</v>
      </c>
      <c r="M194" s="49">
        <v>8.5379865892307023E-7</v>
      </c>
      <c r="N194" s="49">
        <v>7.1605412064281407E-7</v>
      </c>
      <c r="O194" s="49">
        <v>4.9276581761056661E-7</v>
      </c>
      <c r="P194" s="49">
        <v>2.9100389103755223E-7</v>
      </c>
      <c r="Q194" s="49">
        <v>1.9033484814286039E-7</v>
      </c>
      <c r="R194" s="49">
        <v>1.3688562872109281E-7</v>
      </c>
      <c r="S194" s="49">
        <v>3.9402629937543487E-7</v>
      </c>
      <c r="T194" s="49">
        <v>3.9527715690882891E-7</v>
      </c>
      <c r="U194" s="49">
        <v>3.6880102278478277E-7</v>
      </c>
      <c r="V194" s="49">
        <v>3.1420042663300017E-7</v>
      </c>
      <c r="W194" s="49">
        <v>2.2045749321026679E-7</v>
      </c>
      <c r="X194" s="49">
        <v>1.5454538951770714E-7</v>
      </c>
      <c r="Y194" s="49">
        <v>1.179284821315552E-7</v>
      </c>
      <c r="Z194" s="48">
        <v>5.3390984169573018E-8</v>
      </c>
    </row>
    <row r="195" spans="1:26" x14ac:dyDescent="0.55000000000000004">
      <c r="A195" s="209"/>
      <c r="B195" s="209"/>
      <c r="C195" s="209"/>
      <c r="D195" s="51" t="s">
        <v>409</v>
      </c>
      <c r="E195" s="49">
        <v>1.9459502166974715E-3</v>
      </c>
      <c r="F195" s="49">
        <v>1.9459502166974715E-3</v>
      </c>
      <c r="G195" s="49">
        <v>1.2648676408533565E-3</v>
      </c>
      <c r="H195" s="49">
        <v>1.2648676408533565E-3</v>
      </c>
      <c r="I195" s="49">
        <v>4.0440986434889143E-7</v>
      </c>
      <c r="J195" s="49">
        <v>3.9484091702399787E-7</v>
      </c>
      <c r="K195" s="49">
        <v>9.5689474120289293E-9</v>
      </c>
      <c r="L195" s="49">
        <v>1.8182561354138614E-6</v>
      </c>
      <c r="M195" s="49">
        <v>1.9440301475965358E-6</v>
      </c>
      <c r="N195" s="49">
        <v>1.6303970301337555E-6</v>
      </c>
      <c r="O195" s="49">
        <v>1.1219877135299076E-6</v>
      </c>
      <c r="P195" s="49">
        <v>6.625922064090191E-7</v>
      </c>
      <c r="Q195" s="49">
        <v>4.3337697835534851E-7</v>
      </c>
      <c r="R195" s="49">
        <v>3.1167745021076203E-7</v>
      </c>
      <c r="S195" s="49">
        <v>8.9716585628973438E-7</v>
      </c>
      <c r="T195" s="49">
        <v>9.0001395722061829E-7</v>
      </c>
      <c r="U195" s="49">
        <v>8.3972995186287193E-7</v>
      </c>
      <c r="V195" s="49">
        <v>7.1540883249066069E-7</v>
      </c>
      <c r="W195" s="49">
        <v>5.0196379273410542E-7</v>
      </c>
      <c r="X195" s="49">
        <v>3.5188729011759059E-7</v>
      </c>
      <c r="Y195" s="49">
        <v>2.6851356830802812E-7</v>
      </c>
      <c r="Z195" s="48">
        <v>1.2156693120883834E-7</v>
      </c>
    </row>
    <row r="196" spans="1:26" x14ac:dyDescent="0.55000000000000004">
      <c r="A196" s="209"/>
      <c r="B196" s="209" t="s">
        <v>313</v>
      </c>
      <c r="C196" s="209" t="s">
        <v>406</v>
      </c>
      <c r="D196" s="51" t="s">
        <v>407</v>
      </c>
      <c r="E196" s="49">
        <v>0</v>
      </c>
      <c r="F196" s="49">
        <v>0</v>
      </c>
      <c r="G196" s="49">
        <v>0</v>
      </c>
      <c r="H196" s="49">
        <v>0</v>
      </c>
      <c r="I196" s="49">
        <v>0</v>
      </c>
      <c r="J196" s="49">
        <v>0</v>
      </c>
      <c r="K196" s="49">
        <v>0</v>
      </c>
      <c r="L196" s="49">
        <v>0</v>
      </c>
      <c r="M196" s="49">
        <v>0</v>
      </c>
      <c r="N196" s="49">
        <v>0</v>
      </c>
      <c r="O196" s="49">
        <v>0</v>
      </c>
      <c r="P196" s="49">
        <v>0</v>
      </c>
      <c r="Q196" s="49">
        <v>0</v>
      </c>
      <c r="R196" s="49">
        <v>0</v>
      </c>
      <c r="S196" s="49">
        <v>0</v>
      </c>
      <c r="T196" s="49">
        <v>0</v>
      </c>
      <c r="U196" s="49">
        <v>0</v>
      </c>
      <c r="V196" s="49">
        <v>0</v>
      </c>
      <c r="W196" s="49">
        <v>0</v>
      </c>
      <c r="X196" s="49">
        <v>0</v>
      </c>
      <c r="Y196" s="49">
        <v>0</v>
      </c>
      <c r="Z196" s="48">
        <v>0</v>
      </c>
    </row>
    <row r="197" spans="1:26" x14ac:dyDescent="0.55000000000000004">
      <c r="A197" s="209"/>
      <c r="B197" s="209"/>
      <c r="C197" s="209"/>
      <c r="D197" s="51" t="s">
        <v>408</v>
      </c>
      <c r="E197" s="49">
        <v>0</v>
      </c>
      <c r="F197" s="49">
        <v>0</v>
      </c>
      <c r="G197" s="49">
        <v>0</v>
      </c>
      <c r="H197" s="49">
        <v>0</v>
      </c>
      <c r="I197" s="49">
        <v>0</v>
      </c>
      <c r="J197" s="49">
        <v>0</v>
      </c>
      <c r="K197" s="49">
        <v>0</v>
      </c>
      <c r="L197" s="49">
        <v>0</v>
      </c>
      <c r="M197" s="49">
        <v>0</v>
      </c>
      <c r="N197" s="49">
        <v>0</v>
      </c>
      <c r="O197" s="49">
        <v>0</v>
      </c>
      <c r="P197" s="49">
        <v>0</v>
      </c>
      <c r="Q197" s="49">
        <v>0</v>
      </c>
      <c r="R197" s="49">
        <v>0</v>
      </c>
      <c r="S197" s="49">
        <v>0</v>
      </c>
      <c r="T197" s="49">
        <v>0</v>
      </c>
      <c r="U197" s="49">
        <v>0</v>
      </c>
      <c r="V197" s="49">
        <v>0</v>
      </c>
      <c r="W197" s="49">
        <v>0</v>
      </c>
      <c r="X197" s="49">
        <v>0</v>
      </c>
      <c r="Y197" s="49">
        <v>0</v>
      </c>
      <c r="Z197" s="48">
        <v>0</v>
      </c>
    </row>
    <row r="198" spans="1:26" x14ac:dyDescent="0.55000000000000004">
      <c r="A198" s="209"/>
      <c r="B198" s="209"/>
      <c r="C198" s="209"/>
      <c r="D198" s="51" t="s">
        <v>409</v>
      </c>
      <c r="E198" s="49">
        <v>0</v>
      </c>
      <c r="F198" s="49">
        <v>0</v>
      </c>
      <c r="G198" s="49">
        <v>0</v>
      </c>
      <c r="H198" s="49">
        <v>0</v>
      </c>
      <c r="I198" s="49">
        <v>0</v>
      </c>
      <c r="J198" s="49">
        <v>0</v>
      </c>
      <c r="K198" s="49">
        <v>0</v>
      </c>
      <c r="L198" s="49">
        <v>0</v>
      </c>
      <c r="M198" s="49">
        <v>0</v>
      </c>
      <c r="N198" s="49">
        <v>0</v>
      </c>
      <c r="O198" s="49">
        <v>0</v>
      </c>
      <c r="P198" s="49">
        <v>0</v>
      </c>
      <c r="Q198" s="49">
        <v>0</v>
      </c>
      <c r="R198" s="49">
        <v>0</v>
      </c>
      <c r="S198" s="49">
        <v>0</v>
      </c>
      <c r="T198" s="49">
        <v>0</v>
      </c>
      <c r="U198" s="49">
        <v>0</v>
      </c>
      <c r="V198" s="49">
        <v>0</v>
      </c>
      <c r="W198" s="49">
        <v>0</v>
      </c>
      <c r="X198" s="49">
        <v>0</v>
      </c>
      <c r="Y198" s="49">
        <v>0</v>
      </c>
      <c r="Z198" s="48">
        <v>0</v>
      </c>
    </row>
    <row r="199" spans="1:26" x14ac:dyDescent="0.55000000000000004">
      <c r="A199" s="209"/>
      <c r="B199" s="209"/>
      <c r="C199" s="209" t="s">
        <v>44</v>
      </c>
      <c r="D199" s="51" t="s">
        <v>407</v>
      </c>
      <c r="E199" s="49">
        <v>0</v>
      </c>
      <c r="F199" s="49">
        <v>0</v>
      </c>
      <c r="G199" s="49">
        <v>0</v>
      </c>
      <c r="H199" s="49">
        <v>0</v>
      </c>
      <c r="I199" s="49">
        <v>0</v>
      </c>
      <c r="J199" s="49">
        <v>0</v>
      </c>
      <c r="K199" s="49">
        <v>0</v>
      </c>
      <c r="L199" s="49">
        <v>0</v>
      </c>
      <c r="M199" s="49">
        <v>0</v>
      </c>
      <c r="N199" s="49">
        <v>0</v>
      </c>
      <c r="O199" s="49">
        <v>0</v>
      </c>
      <c r="P199" s="49">
        <v>0</v>
      </c>
      <c r="Q199" s="49">
        <v>0</v>
      </c>
      <c r="R199" s="49">
        <v>0</v>
      </c>
      <c r="S199" s="49">
        <v>0</v>
      </c>
      <c r="T199" s="49">
        <v>0</v>
      </c>
      <c r="U199" s="49">
        <v>0</v>
      </c>
      <c r="V199" s="49">
        <v>0</v>
      </c>
      <c r="W199" s="49">
        <v>0</v>
      </c>
      <c r="X199" s="49">
        <v>0</v>
      </c>
      <c r="Y199" s="49">
        <v>0</v>
      </c>
      <c r="Z199" s="48">
        <v>0</v>
      </c>
    </row>
    <row r="200" spans="1:26" x14ac:dyDescent="0.55000000000000004">
      <c r="A200" s="209"/>
      <c r="B200" s="209"/>
      <c r="C200" s="209"/>
      <c r="D200" s="51" t="s">
        <v>408</v>
      </c>
      <c r="E200" s="49">
        <v>0</v>
      </c>
      <c r="F200" s="49">
        <v>0</v>
      </c>
      <c r="G200" s="49">
        <v>0</v>
      </c>
      <c r="H200" s="49">
        <v>0</v>
      </c>
      <c r="I200" s="49">
        <v>0</v>
      </c>
      <c r="J200" s="49">
        <v>0</v>
      </c>
      <c r="K200" s="49">
        <v>0</v>
      </c>
      <c r="L200" s="49">
        <v>0</v>
      </c>
      <c r="M200" s="49">
        <v>0</v>
      </c>
      <c r="N200" s="49">
        <v>0</v>
      </c>
      <c r="O200" s="49">
        <v>0</v>
      </c>
      <c r="P200" s="49">
        <v>0</v>
      </c>
      <c r="Q200" s="49">
        <v>0</v>
      </c>
      <c r="R200" s="49">
        <v>0</v>
      </c>
      <c r="S200" s="49">
        <v>0</v>
      </c>
      <c r="T200" s="49">
        <v>0</v>
      </c>
      <c r="U200" s="49">
        <v>0</v>
      </c>
      <c r="V200" s="49">
        <v>0</v>
      </c>
      <c r="W200" s="49">
        <v>0</v>
      </c>
      <c r="X200" s="49">
        <v>0</v>
      </c>
      <c r="Y200" s="49">
        <v>0</v>
      </c>
      <c r="Z200" s="48">
        <v>0</v>
      </c>
    </row>
    <row r="201" spans="1:26" x14ac:dyDescent="0.55000000000000004">
      <c r="A201" s="209"/>
      <c r="B201" s="209"/>
      <c r="C201" s="209"/>
      <c r="D201" s="51" t="s">
        <v>409</v>
      </c>
      <c r="E201" s="49">
        <v>0</v>
      </c>
      <c r="F201" s="49">
        <v>0</v>
      </c>
      <c r="G201" s="49">
        <v>0</v>
      </c>
      <c r="H201" s="49">
        <v>0</v>
      </c>
      <c r="I201" s="49">
        <v>0</v>
      </c>
      <c r="J201" s="49">
        <v>0</v>
      </c>
      <c r="K201" s="49">
        <v>0</v>
      </c>
      <c r="L201" s="49">
        <v>0</v>
      </c>
      <c r="M201" s="49">
        <v>0</v>
      </c>
      <c r="N201" s="49">
        <v>0</v>
      </c>
      <c r="O201" s="49">
        <v>0</v>
      </c>
      <c r="P201" s="49">
        <v>0</v>
      </c>
      <c r="Q201" s="49">
        <v>0</v>
      </c>
      <c r="R201" s="49">
        <v>0</v>
      </c>
      <c r="S201" s="49">
        <v>0</v>
      </c>
      <c r="T201" s="49">
        <v>0</v>
      </c>
      <c r="U201" s="49">
        <v>0</v>
      </c>
      <c r="V201" s="49">
        <v>0</v>
      </c>
      <c r="W201" s="49">
        <v>0</v>
      </c>
      <c r="X201" s="49">
        <v>0</v>
      </c>
      <c r="Y201" s="49">
        <v>0</v>
      </c>
      <c r="Z201" s="48">
        <v>0</v>
      </c>
    </row>
    <row r="202" spans="1:26" x14ac:dyDescent="0.55000000000000004">
      <c r="A202" s="209"/>
      <c r="B202" s="209" t="s">
        <v>314</v>
      </c>
      <c r="C202" s="209" t="s">
        <v>406</v>
      </c>
      <c r="D202" s="51" t="s">
        <v>407</v>
      </c>
      <c r="E202" s="49">
        <v>0</v>
      </c>
      <c r="F202" s="49">
        <v>0</v>
      </c>
      <c r="G202" s="49">
        <v>0</v>
      </c>
      <c r="H202" s="49">
        <v>0</v>
      </c>
      <c r="I202" s="49">
        <v>0</v>
      </c>
      <c r="J202" s="49">
        <v>0</v>
      </c>
      <c r="K202" s="49">
        <v>0</v>
      </c>
      <c r="L202" s="49">
        <v>0</v>
      </c>
      <c r="M202" s="49">
        <v>0</v>
      </c>
      <c r="N202" s="49">
        <v>0</v>
      </c>
      <c r="O202" s="49">
        <v>0</v>
      </c>
      <c r="P202" s="49">
        <v>0</v>
      </c>
      <c r="Q202" s="49">
        <v>0</v>
      </c>
      <c r="R202" s="49">
        <v>0</v>
      </c>
      <c r="S202" s="49">
        <v>0</v>
      </c>
      <c r="T202" s="49">
        <v>0</v>
      </c>
      <c r="U202" s="49">
        <v>0</v>
      </c>
      <c r="V202" s="49">
        <v>0</v>
      </c>
      <c r="W202" s="49">
        <v>0</v>
      </c>
      <c r="X202" s="49">
        <v>0</v>
      </c>
      <c r="Y202" s="49">
        <v>0</v>
      </c>
      <c r="Z202" s="48">
        <v>0</v>
      </c>
    </row>
    <row r="203" spans="1:26" x14ac:dyDescent="0.55000000000000004">
      <c r="A203" s="209"/>
      <c r="B203" s="209"/>
      <c r="C203" s="209"/>
      <c r="D203" s="51" t="s">
        <v>408</v>
      </c>
      <c r="E203" s="49">
        <v>0</v>
      </c>
      <c r="F203" s="49">
        <v>0</v>
      </c>
      <c r="G203" s="49">
        <v>0</v>
      </c>
      <c r="H203" s="49">
        <v>0</v>
      </c>
      <c r="I203" s="49">
        <v>0</v>
      </c>
      <c r="J203" s="49">
        <v>0</v>
      </c>
      <c r="K203" s="49">
        <v>0</v>
      </c>
      <c r="L203" s="49">
        <v>0</v>
      </c>
      <c r="M203" s="49">
        <v>0</v>
      </c>
      <c r="N203" s="49">
        <v>0</v>
      </c>
      <c r="O203" s="49">
        <v>0</v>
      </c>
      <c r="P203" s="49">
        <v>0</v>
      </c>
      <c r="Q203" s="49">
        <v>0</v>
      </c>
      <c r="R203" s="49">
        <v>0</v>
      </c>
      <c r="S203" s="49">
        <v>0</v>
      </c>
      <c r="T203" s="49">
        <v>0</v>
      </c>
      <c r="U203" s="49">
        <v>0</v>
      </c>
      <c r="V203" s="49">
        <v>0</v>
      </c>
      <c r="W203" s="49">
        <v>0</v>
      </c>
      <c r="X203" s="49">
        <v>0</v>
      </c>
      <c r="Y203" s="49">
        <v>0</v>
      </c>
      <c r="Z203" s="48">
        <v>0</v>
      </c>
    </row>
    <row r="204" spans="1:26" x14ac:dyDescent="0.55000000000000004">
      <c r="A204" s="209"/>
      <c r="B204" s="209"/>
      <c r="C204" s="209"/>
      <c r="D204" s="51" t="s">
        <v>409</v>
      </c>
      <c r="E204" s="49">
        <v>0</v>
      </c>
      <c r="F204" s="49">
        <v>0</v>
      </c>
      <c r="G204" s="49">
        <v>0</v>
      </c>
      <c r="H204" s="49">
        <v>0</v>
      </c>
      <c r="I204" s="49">
        <v>0</v>
      </c>
      <c r="J204" s="49">
        <v>0</v>
      </c>
      <c r="K204" s="49">
        <v>0</v>
      </c>
      <c r="L204" s="49">
        <v>0</v>
      </c>
      <c r="M204" s="49">
        <v>0</v>
      </c>
      <c r="N204" s="49">
        <v>0</v>
      </c>
      <c r="O204" s="49">
        <v>0</v>
      </c>
      <c r="P204" s="49">
        <v>0</v>
      </c>
      <c r="Q204" s="49">
        <v>0</v>
      </c>
      <c r="R204" s="49">
        <v>0</v>
      </c>
      <c r="S204" s="49">
        <v>0</v>
      </c>
      <c r="T204" s="49">
        <v>0</v>
      </c>
      <c r="U204" s="49">
        <v>0</v>
      </c>
      <c r="V204" s="49">
        <v>0</v>
      </c>
      <c r="W204" s="49">
        <v>0</v>
      </c>
      <c r="X204" s="49">
        <v>0</v>
      </c>
      <c r="Y204" s="49">
        <v>0</v>
      </c>
      <c r="Z204" s="48">
        <v>0</v>
      </c>
    </row>
    <row r="205" spans="1:26" x14ac:dyDescent="0.55000000000000004">
      <c r="A205" s="209"/>
      <c r="B205" s="209"/>
      <c r="C205" s="209" t="s">
        <v>44</v>
      </c>
      <c r="D205" s="51" t="s">
        <v>407</v>
      </c>
      <c r="E205" s="49">
        <v>0</v>
      </c>
      <c r="F205" s="49">
        <v>0</v>
      </c>
      <c r="G205" s="49">
        <v>0</v>
      </c>
      <c r="H205" s="49">
        <v>0</v>
      </c>
      <c r="I205" s="49">
        <v>0</v>
      </c>
      <c r="J205" s="49">
        <v>0</v>
      </c>
      <c r="K205" s="49">
        <v>0</v>
      </c>
      <c r="L205" s="49">
        <v>0</v>
      </c>
      <c r="M205" s="49">
        <v>0</v>
      </c>
      <c r="N205" s="49">
        <v>0</v>
      </c>
      <c r="O205" s="49">
        <v>0</v>
      </c>
      <c r="P205" s="49">
        <v>0</v>
      </c>
      <c r="Q205" s="49">
        <v>0</v>
      </c>
      <c r="R205" s="49">
        <v>0</v>
      </c>
      <c r="S205" s="49">
        <v>0</v>
      </c>
      <c r="T205" s="49">
        <v>0</v>
      </c>
      <c r="U205" s="49">
        <v>0</v>
      </c>
      <c r="V205" s="49">
        <v>0</v>
      </c>
      <c r="W205" s="49">
        <v>0</v>
      </c>
      <c r="X205" s="49">
        <v>0</v>
      </c>
      <c r="Y205" s="49">
        <v>0</v>
      </c>
      <c r="Z205" s="48">
        <v>0</v>
      </c>
    </row>
    <row r="206" spans="1:26" x14ac:dyDescent="0.55000000000000004">
      <c r="A206" s="209"/>
      <c r="B206" s="209"/>
      <c r="C206" s="209"/>
      <c r="D206" s="51" t="s">
        <v>408</v>
      </c>
      <c r="E206" s="49">
        <v>0</v>
      </c>
      <c r="F206" s="49">
        <v>0</v>
      </c>
      <c r="G206" s="49">
        <v>0</v>
      </c>
      <c r="H206" s="49">
        <v>0</v>
      </c>
      <c r="I206" s="49">
        <v>0</v>
      </c>
      <c r="J206" s="49">
        <v>0</v>
      </c>
      <c r="K206" s="49">
        <v>0</v>
      </c>
      <c r="L206" s="49">
        <v>0</v>
      </c>
      <c r="M206" s="49">
        <v>0</v>
      </c>
      <c r="N206" s="49">
        <v>0</v>
      </c>
      <c r="O206" s="49">
        <v>0</v>
      </c>
      <c r="P206" s="49">
        <v>0</v>
      </c>
      <c r="Q206" s="49">
        <v>0</v>
      </c>
      <c r="R206" s="49">
        <v>0</v>
      </c>
      <c r="S206" s="49">
        <v>0</v>
      </c>
      <c r="T206" s="49">
        <v>0</v>
      </c>
      <c r="U206" s="49">
        <v>0</v>
      </c>
      <c r="V206" s="49">
        <v>0</v>
      </c>
      <c r="W206" s="49">
        <v>0</v>
      </c>
      <c r="X206" s="49">
        <v>0</v>
      </c>
      <c r="Y206" s="49">
        <v>0</v>
      </c>
      <c r="Z206" s="48">
        <v>0</v>
      </c>
    </row>
    <row r="207" spans="1:26" x14ac:dyDescent="0.55000000000000004">
      <c r="A207" s="209"/>
      <c r="B207" s="209"/>
      <c r="C207" s="209"/>
      <c r="D207" s="51" t="s">
        <v>409</v>
      </c>
      <c r="E207" s="49">
        <v>0</v>
      </c>
      <c r="F207" s="49">
        <v>0</v>
      </c>
      <c r="G207" s="49">
        <v>0</v>
      </c>
      <c r="H207" s="49">
        <v>0</v>
      </c>
      <c r="I207" s="49">
        <v>0</v>
      </c>
      <c r="J207" s="49">
        <v>0</v>
      </c>
      <c r="K207" s="49">
        <v>0</v>
      </c>
      <c r="L207" s="49">
        <v>0</v>
      </c>
      <c r="M207" s="49">
        <v>0</v>
      </c>
      <c r="N207" s="49">
        <v>0</v>
      </c>
      <c r="O207" s="49">
        <v>0</v>
      </c>
      <c r="P207" s="49">
        <v>0</v>
      </c>
      <c r="Q207" s="49">
        <v>0</v>
      </c>
      <c r="R207" s="49">
        <v>0</v>
      </c>
      <c r="S207" s="49">
        <v>0</v>
      </c>
      <c r="T207" s="49">
        <v>0</v>
      </c>
      <c r="U207" s="49">
        <v>0</v>
      </c>
      <c r="V207" s="49">
        <v>0</v>
      </c>
      <c r="W207" s="49">
        <v>0</v>
      </c>
      <c r="X207" s="49">
        <v>0</v>
      </c>
      <c r="Y207" s="49">
        <v>0</v>
      </c>
      <c r="Z207" s="48">
        <v>0</v>
      </c>
    </row>
    <row r="208" spans="1:26" x14ac:dyDescent="0.55000000000000004">
      <c r="A208" s="209"/>
      <c r="B208" s="209" t="s">
        <v>315</v>
      </c>
      <c r="C208" s="209" t="s">
        <v>406</v>
      </c>
      <c r="D208" s="51" t="s">
        <v>407</v>
      </c>
      <c r="E208" s="49">
        <v>0</v>
      </c>
      <c r="F208" s="49">
        <v>0</v>
      </c>
      <c r="G208" s="49">
        <v>0</v>
      </c>
      <c r="H208" s="49">
        <v>0</v>
      </c>
      <c r="I208" s="49">
        <v>0</v>
      </c>
      <c r="J208" s="49">
        <v>0</v>
      </c>
      <c r="K208" s="49">
        <v>0</v>
      </c>
      <c r="L208" s="49">
        <v>0</v>
      </c>
      <c r="M208" s="49">
        <v>0</v>
      </c>
      <c r="N208" s="49">
        <v>0</v>
      </c>
      <c r="O208" s="49">
        <v>0</v>
      </c>
      <c r="P208" s="49">
        <v>0</v>
      </c>
      <c r="Q208" s="49">
        <v>0</v>
      </c>
      <c r="R208" s="49">
        <v>0</v>
      </c>
      <c r="S208" s="49">
        <v>0</v>
      </c>
      <c r="T208" s="49">
        <v>0</v>
      </c>
      <c r="U208" s="49">
        <v>0</v>
      </c>
      <c r="V208" s="49">
        <v>0</v>
      </c>
      <c r="W208" s="49">
        <v>0</v>
      </c>
      <c r="X208" s="49">
        <v>0</v>
      </c>
      <c r="Y208" s="49">
        <v>0</v>
      </c>
      <c r="Z208" s="48">
        <v>0</v>
      </c>
    </row>
    <row r="209" spans="1:26" x14ac:dyDescent="0.55000000000000004">
      <c r="A209" s="209"/>
      <c r="B209" s="209"/>
      <c r="C209" s="209"/>
      <c r="D209" s="51" t="s">
        <v>408</v>
      </c>
      <c r="E209" s="49">
        <v>0</v>
      </c>
      <c r="F209" s="49">
        <v>0</v>
      </c>
      <c r="G209" s="49">
        <v>0</v>
      </c>
      <c r="H209" s="49">
        <v>0</v>
      </c>
      <c r="I209" s="49">
        <v>0</v>
      </c>
      <c r="J209" s="49">
        <v>0</v>
      </c>
      <c r="K209" s="49">
        <v>0</v>
      </c>
      <c r="L209" s="49">
        <v>0</v>
      </c>
      <c r="M209" s="49">
        <v>0</v>
      </c>
      <c r="N209" s="49">
        <v>0</v>
      </c>
      <c r="O209" s="49">
        <v>0</v>
      </c>
      <c r="P209" s="49">
        <v>0</v>
      </c>
      <c r="Q209" s="49">
        <v>0</v>
      </c>
      <c r="R209" s="49">
        <v>0</v>
      </c>
      <c r="S209" s="49">
        <v>0</v>
      </c>
      <c r="T209" s="49">
        <v>0</v>
      </c>
      <c r="U209" s="49">
        <v>0</v>
      </c>
      <c r="V209" s="49">
        <v>0</v>
      </c>
      <c r="W209" s="49">
        <v>0</v>
      </c>
      <c r="X209" s="49">
        <v>0</v>
      </c>
      <c r="Y209" s="49">
        <v>0</v>
      </c>
      <c r="Z209" s="48">
        <v>0</v>
      </c>
    </row>
    <row r="210" spans="1:26" x14ac:dyDescent="0.55000000000000004">
      <c r="A210" s="209"/>
      <c r="B210" s="209"/>
      <c r="C210" s="209"/>
      <c r="D210" s="51" t="s">
        <v>409</v>
      </c>
      <c r="E210" s="49">
        <v>0</v>
      </c>
      <c r="F210" s="49">
        <v>0</v>
      </c>
      <c r="G210" s="49">
        <v>0</v>
      </c>
      <c r="H210" s="49">
        <v>0</v>
      </c>
      <c r="I210" s="49">
        <v>0</v>
      </c>
      <c r="J210" s="49">
        <v>0</v>
      </c>
      <c r="K210" s="49">
        <v>0</v>
      </c>
      <c r="L210" s="49">
        <v>0</v>
      </c>
      <c r="M210" s="49">
        <v>0</v>
      </c>
      <c r="N210" s="49">
        <v>0</v>
      </c>
      <c r="O210" s="49">
        <v>0</v>
      </c>
      <c r="P210" s="49">
        <v>0</v>
      </c>
      <c r="Q210" s="49">
        <v>0</v>
      </c>
      <c r="R210" s="49">
        <v>0</v>
      </c>
      <c r="S210" s="49">
        <v>0</v>
      </c>
      <c r="T210" s="49">
        <v>0</v>
      </c>
      <c r="U210" s="49">
        <v>0</v>
      </c>
      <c r="V210" s="49">
        <v>0</v>
      </c>
      <c r="W210" s="49">
        <v>0</v>
      </c>
      <c r="X210" s="49">
        <v>0</v>
      </c>
      <c r="Y210" s="49">
        <v>0</v>
      </c>
      <c r="Z210" s="48">
        <v>0</v>
      </c>
    </row>
    <row r="211" spans="1:26" x14ac:dyDescent="0.55000000000000004">
      <c r="A211" s="209"/>
      <c r="B211" s="209"/>
      <c r="C211" s="209" t="s">
        <v>44</v>
      </c>
      <c r="D211" s="51" t="s">
        <v>407</v>
      </c>
      <c r="E211" s="49">
        <v>0</v>
      </c>
      <c r="F211" s="49">
        <v>0</v>
      </c>
      <c r="G211" s="49">
        <v>0</v>
      </c>
      <c r="H211" s="49">
        <v>0</v>
      </c>
      <c r="I211" s="49">
        <v>0</v>
      </c>
      <c r="J211" s="49">
        <v>0</v>
      </c>
      <c r="K211" s="49">
        <v>0</v>
      </c>
      <c r="L211" s="49">
        <v>0</v>
      </c>
      <c r="M211" s="49">
        <v>0</v>
      </c>
      <c r="N211" s="49">
        <v>0</v>
      </c>
      <c r="O211" s="49">
        <v>0</v>
      </c>
      <c r="P211" s="49">
        <v>0</v>
      </c>
      <c r="Q211" s="49">
        <v>0</v>
      </c>
      <c r="R211" s="49">
        <v>0</v>
      </c>
      <c r="S211" s="49">
        <v>0</v>
      </c>
      <c r="T211" s="49">
        <v>0</v>
      </c>
      <c r="U211" s="49">
        <v>0</v>
      </c>
      <c r="V211" s="49">
        <v>0</v>
      </c>
      <c r="W211" s="49">
        <v>0</v>
      </c>
      <c r="X211" s="49">
        <v>0</v>
      </c>
      <c r="Y211" s="49">
        <v>0</v>
      </c>
      <c r="Z211" s="48">
        <v>0</v>
      </c>
    </row>
    <row r="212" spans="1:26" x14ac:dyDescent="0.55000000000000004">
      <c r="A212" s="209"/>
      <c r="B212" s="209"/>
      <c r="C212" s="209"/>
      <c r="D212" s="51" t="s">
        <v>408</v>
      </c>
      <c r="E212" s="49">
        <v>0</v>
      </c>
      <c r="F212" s="49">
        <v>0</v>
      </c>
      <c r="G212" s="49">
        <v>0</v>
      </c>
      <c r="H212" s="49">
        <v>0</v>
      </c>
      <c r="I212" s="49">
        <v>0</v>
      </c>
      <c r="J212" s="49">
        <v>0</v>
      </c>
      <c r="K212" s="49">
        <v>0</v>
      </c>
      <c r="L212" s="49">
        <v>0</v>
      </c>
      <c r="M212" s="49">
        <v>0</v>
      </c>
      <c r="N212" s="49">
        <v>0</v>
      </c>
      <c r="O212" s="49">
        <v>0</v>
      </c>
      <c r="P212" s="49">
        <v>0</v>
      </c>
      <c r="Q212" s="49">
        <v>0</v>
      </c>
      <c r="R212" s="49">
        <v>0</v>
      </c>
      <c r="S212" s="49">
        <v>0</v>
      </c>
      <c r="T212" s="49">
        <v>0</v>
      </c>
      <c r="U212" s="49">
        <v>0</v>
      </c>
      <c r="V212" s="49">
        <v>0</v>
      </c>
      <c r="W212" s="49">
        <v>0</v>
      </c>
      <c r="X212" s="49">
        <v>0</v>
      </c>
      <c r="Y212" s="49">
        <v>0</v>
      </c>
      <c r="Z212" s="48">
        <v>0</v>
      </c>
    </row>
    <row r="213" spans="1:26" x14ac:dyDescent="0.55000000000000004">
      <c r="A213" s="209"/>
      <c r="B213" s="209"/>
      <c r="C213" s="209"/>
      <c r="D213" s="51" t="s">
        <v>409</v>
      </c>
      <c r="E213" s="49">
        <v>0</v>
      </c>
      <c r="F213" s="49">
        <v>0</v>
      </c>
      <c r="G213" s="49">
        <v>0</v>
      </c>
      <c r="H213" s="49">
        <v>0</v>
      </c>
      <c r="I213" s="49">
        <v>0</v>
      </c>
      <c r="J213" s="49">
        <v>0</v>
      </c>
      <c r="K213" s="49">
        <v>0</v>
      </c>
      <c r="L213" s="49">
        <v>0</v>
      </c>
      <c r="M213" s="49">
        <v>0</v>
      </c>
      <c r="N213" s="49">
        <v>0</v>
      </c>
      <c r="O213" s="49">
        <v>0</v>
      </c>
      <c r="P213" s="49">
        <v>0</v>
      </c>
      <c r="Q213" s="49">
        <v>0</v>
      </c>
      <c r="R213" s="49">
        <v>0</v>
      </c>
      <c r="S213" s="49">
        <v>0</v>
      </c>
      <c r="T213" s="49">
        <v>0</v>
      </c>
      <c r="U213" s="49">
        <v>0</v>
      </c>
      <c r="V213" s="49">
        <v>0</v>
      </c>
      <c r="W213" s="49">
        <v>0</v>
      </c>
      <c r="X213" s="49">
        <v>0</v>
      </c>
      <c r="Y213" s="49">
        <v>0</v>
      </c>
      <c r="Z213" s="48">
        <v>0</v>
      </c>
    </row>
    <row r="214" spans="1:26" x14ac:dyDescent="0.55000000000000004">
      <c r="A214" s="209"/>
      <c r="B214" s="209" t="s">
        <v>316</v>
      </c>
      <c r="C214" s="209" t="s">
        <v>406</v>
      </c>
      <c r="D214" s="51" t="s">
        <v>407</v>
      </c>
      <c r="E214" s="49">
        <v>2.1503447706760975E-2</v>
      </c>
      <c r="F214" s="49">
        <v>2.1503447706760975E-2</v>
      </c>
      <c r="G214" s="49">
        <v>2.1503447706760975E-2</v>
      </c>
      <c r="H214" s="49">
        <v>2.1503447706760975E-2</v>
      </c>
      <c r="I214" s="49">
        <v>9.7653140098946301E-6</v>
      </c>
      <c r="J214" s="49">
        <v>9.6532257400993264E-6</v>
      </c>
      <c r="K214" s="49">
        <v>1.2264858336550652E-7</v>
      </c>
      <c r="L214" s="49">
        <v>3.0042604047164953E-5</v>
      </c>
      <c r="M214" s="49">
        <v>3.2594699681827159E-5</v>
      </c>
      <c r="N214" s="49">
        <v>2.6926056258900698E-5</v>
      </c>
      <c r="O214" s="49">
        <v>1.8312613530919025E-5</v>
      </c>
      <c r="P214" s="49">
        <v>1.0711151310537543E-5</v>
      </c>
      <c r="Q214" s="49">
        <v>7.0870517794113641E-6</v>
      </c>
      <c r="R214" s="49">
        <v>4.8103361181517183E-6</v>
      </c>
      <c r="S214" s="49">
        <v>1.4823653312745863E-5</v>
      </c>
      <c r="T214" s="49">
        <v>1.5090138741586648E-5</v>
      </c>
      <c r="U214" s="49">
        <v>1.3868165550012513E-5</v>
      </c>
      <c r="V214" s="49">
        <v>1.1676603324639022E-5</v>
      </c>
      <c r="W214" s="49">
        <v>8.1145085685890468E-6</v>
      </c>
      <c r="X214" s="49">
        <v>5.7544437525135008E-6</v>
      </c>
      <c r="Y214" s="49">
        <v>4.1441577341333978E-6</v>
      </c>
      <c r="Z214" s="48">
        <v>1.8970354142582213E-6</v>
      </c>
    </row>
    <row r="215" spans="1:26" x14ac:dyDescent="0.55000000000000004">
      <c r="A215" s="209"/>
      <c r="B215" s="209"/>
      <c r="C215" s="209"/>
      <c r="D215" s="51" t="s">
        <v>408</v>
      </c>
      <c r="E215" s="49">
        <v>1.5263839230849402E-3</v>
      </c>
      <c r="F215" s="49">
        <v>1.5263839230849402E-3</v>
      </c>
      <c r="G215" s="49">
        <v>1.5263839230849402E-3</v>
      </c>
      <c r="H215" s="49">
        <v>1.5263839230849402E-3</v>
      </c>
      <c r="I215" s="49">
        <v>2.0175483141695381E-7</v>
      </c>
      <c r="J215" s="49">
        <v>1.941596335387403E-7</v>
      </c>
      <c r="K215" s="49">
        <v>8.4052527888342688E-9</v>
      </c>
      <c r="L215" s="49">
        <v>2.1325207218180746E-6</v>
      </c>
      <c r="M215" s="49">
        <v>2.3136766834129618E-6</v>
      </c>
      <c r="N215" s="49">
        <v>1.9112981297759251E-6</v>
      </c>
      <c r="O215" s="49">
        <v>1.2998882441755619E-6</v>
      </c>
      <c r="P215" s="49">
        <v>7.6031199187627203E-7</v>
      </c>
      <c r="Q215" s="49">
        <v>5.0306174366461416E-7</v>
      </c>
      <c r="R215" s="49">
        <v>3.4145313884122154E-7</v>
      </c>
      <c r="S215" s="49">
        <v>1.0522306193181289E-6</v>
      </c>
      <c r="T215" s="49">
        <v>1.071146612691186E-6</v>
      </c>
      <c r="U215" s="49">
        <v>9.8440702285912806E-7</v>
      </c>
      <c r="V215" s="49">
        <v>8.2884288296547814E-7</v>
      </c>
      <c r="W215" s="49">
        <v>5.7599393323960009E-7</v>
      </c>
      <c r="X215" s="49">
        <v>4.0846893716357552E-7</v>
      </c>
      <c r="Y215" s="49">
        <v>2.9416565317200211E-7</v>
      </c>
      <c r="Z215" s="48">
        <v>1.3465767896076084E-7</v>
      </c>
    </row>
    <row r="216" spans="1:26" x14ac:dyDescent="0.55000000000000004">
      <c r="A216" s="209"/>
      <c r="B216" s="209"/>
      <c r="C216" s="209"/>
      <c r="D216" s="51" t="s">
        <v>409</v>
      </c>
      <c r="E216" s="49">
        <v>3.4361701227226954E-3</v>
      </c>
      <c r="F216" s="49">
        <v>3.4361701227226954E-3</v>
      </c>
      <c r="G216" s="49">
        <v>3.4361701227226954E-3</v>
      </c>
      <c r="H216" s="49">
        <v>3.4361701227226954E-3</v>
      </c>
      <c r="I216" s="49">
        <v>7.3214532680157866E-7</v>
      </c>
      <c r="J216" s="49">
        <v>7.1512772850934319E-7</v>
      </c>
      <c r="K216" s="49">
        <v>1.8705294100981775E-8</v>
      </c>
      <c r="L216" s="49">
        <v>4.8006952114566619E-6</v>
      </c>
      <c r="M216" s="49">
        <v>5.2085105018112433E-6</v>
      </c>
      <c r="N216" s="49">
        <v>4.3026825884527656E-6</v>
      </c>
      <c r="O216" s="49">
        <v>2.9262868141896499E-6</v>
      </c>
      <c r="P216" s="49">
        <v>1.7116017215071538E-6</v>
      </c>
      <c r="Q216" s="49">
        <v>1.1324842376297335E-6</v>
      </c>
      <c r="R216" s="49">
        <v>7.6867363200784883E-7</v>
      </c>
      <c r="S216" s="49">
        <v>2.3687640846003264E-6</v>
      </c>
      <c r="T216" s="49">
        <v>2.4113474545422422E-6</v>
      </c>
      <c r="U216" s="49">
        <v>2.2160807313211588E-6</v>
      </c>
      <c r="V216" s="49">
        <v>1.8658773247042593E-6</v>
      </c>
      <c r="W216" s="49">
        <v>1.2966679708387531E-6</v>
      </c>
      <c r="X216" s="49">
        <v>9.1953848354550996E-7</v>
      </c>
      <c r="Y216" s="49">
        <v>6.6222083007656982E-7</v>
      </c>
      <c r="Z216" s="48">
        <v>3.03139129181199E-7</v>
      </c>
    </row>
    <row r="217" spans="1:26" x14ac:dyDescent="0.55000000000000004">
      <c r="A217" s="209"/>
      <c r="B217" s="209"/>
      <c r="C217" s="209" t="s">
        <v>44</v>
      </c>
      <c r="D217" s="51" t="s">
        <v>407</v>
      </c>
      <c r="E217" s="49">
        <v>2.0874160079948176E-2</v>
      </c>
      <c r="F217" s="49">
        <v>2.0874160079948176E-2</v>
      </c>
      <c r="G217" s="49">
        <v>1.3568204051966315E-2</v>
      </c>
      <c r="H217" s="49">
        <v>1.3568204051966315E-2</v>
      </c>
      <c r="I217" s="49">
        <v>8.9820451738745996E-6</v>
      </c>
      <c r="J217" s="49">
        <v>8.8735220257541545E-6</v>
      </c>
      <c r="K217" s="49">
        <v>1.0852313519863537E-7</v>
      </c>
      <c r="L217" s="49">
        <v>1.9504388812880667E-5</v>
      </c>
      <c r="M217" s="49">
        <v>2.0853563545960004E-5</v>
      </c>
      <c r="N217" s="49">
        <v>1.7489228814210253E-5</v>
      </c>
      <c r="O217" s="49">
        <v>1.2035534588190041E-5</v>
      </c>
      <c r="P217" s="49">
        <v>7.1076102901445303E-6</v>
      </c>
      <c r="Q217" s="49">
        <v>4.6488241803568104E-6</v>
      </c>
      <c r="R217" s="49">
        <v>3.3433563372710797E-6</v>
      </c>
      <c r="S217" s="49">
        <v>9.6238760589871716E-6</v>
      </c>
      <c r="T217" s="49">
        <v>9.6544275675740766E-6</v>
      </c>
      <c r="U217" s="49">
        <v>9.0077625258374571E-6</v>
      </c>
      <c r="V217" s="49">
        <v>7.6741729381767301E-6</v>
      </c>
      <c r="W217" s="49">
        <v>5.3845532501094931E-6</v>
      </c>
      <c r="X217" s="49">
        <v>3.7746863002897174E-6</v>
      </c>
      <c r="Y217" s="49">
        <v>2.8803384384685228E-6</v>
      </c>
      <c r="Z217" s="48">
        <v>1.3040454790194924E-6</v>
      </c>
    </row>
    <row r="218" spans="1:26" x14ac:dyDescent="0.55000000000000004">
      <c r="A218" s="209"/>
      <c r="B218" s="209"/>
      <c r="C218" s="209"/>
      <c r="D218" s="51" t="s">
        <v>408</v>
      </c>
      <c r="E218" s="49">
        <v>1.4509037486379285E-3</v>
      </c>
      <c r="F218" s="49">
        <v>1.4509037486379285E-3</v>
      </c>
      <c r="G218" s="49">
        <v>9.4308743661465351E-4</v>
      </c>
      <c r="H218" s="49">
        <v>9.4308743661465351E-4</v>
      </c>
      <c r="I218" s="49">
        <v>1.9160840717621742E-7</v>
      </c>
      <c r="J218" s="49">
        <v>1.8438274233464544E-7</v>
      </c>
      <c r="K218" s="49">
        <v>7.2256649256060479E-9</v>
      </c>
      <c r="L218" s="49">
        <v>1.3556948272464573E-6</v>
      </c>
      <c r="M218" s="49">
        <v>1.4494721418926543E-6</v>
      </c>
      <c r="N218" s="49">
        <v>1.2156267629517541E-6</v>
      </c>
      <c r="O218" s="49">
        <v>8.3655592292026418E-7</v>
      </c>
      <c r="P218" s="49">
        <v>4.9402986152886764E-7</v>
      </c>
      <c r="Q218" s="49">
        <v>3.2312660266113501E-7</v>
      </c>
      <c r="R218" s="49">
        <v>2.3238723015441341E-7</v>
      </c>
      <c r="S218" s="49">
        <v>6.6892836870713355E-7</v>
      </c>
      <c r="T218" s="49">
        <v>6.7105191754289548E-7</v>
      </c>
      <c r="U218" s="49">
        <v>6.2610406193695676E-7</v>
      </c>
      <c r="V218" s="49">
        <v>5.3341002660951178E-7</v>
      </c>
      <c r="W218" s="49">
        <v>3.7426504661277858E-7</v>
      </c>
      <c r="X218" s="49">
        <v>2.6236775429750279E-7</v>
      </c>
      <c r="Y218" s="49">
        <v>2.0020416733961699E-7</v>
      </c>
      <c r="Z218" s="48">
        <v>9.0640508008809989E-8</v>
      </c>
    </row>
    <row r="219" spans="1:26" x14ac:dyDescent="0.55000000000000004">
      <c r="A219" s="209"/>
      <c r="B219" s="209"/>
      <c r="C219" s="209"/>
      <c r="D219" s="51" t="s">
        <v>409</v>
      </c>
      <c r="E219" s="49">
        <v>3.3035899027654744E-3</v>
      </c>
      <c r="F219" s="49">
        <v>3.3035899027654744E-3</v>
      </c>
      <c r="G219" s="49">
        <v>2.1473334367975586E-3</v>
      </c>
      <c r="H219" s="49">
        <v>2.1473334367975586E-3</v>
      </c>
      <c r="I219" s="49">
        <v>6.8655628133649012E-7</v>
      </c>
      <c r="J219" s="49">
        <v>6.7031132425004281E-7</v>
      </c>
      <c r="K219" s="49">
        <v>1.6244957234374692E-8</v>
      </c>
      <c r="L219" s="49">
        <v>3.0868069275630669E-6</v>
      </c>
      <c r="M219" s="49">
        <v>3.3003302505708627E-6</v>
      </c>
      <c r="N219" s="49">
        <v>2.767883330227074E-6</v>
      </c>
      <c r="O219" s="49">
        <v>1.9047698392484474E-6</v>
      </c>
      <c r="P219" s="49">
        <v>1.1248658387874046E-6</v>
      </c>
      <c r="Q219" s="49">
        <v>7.3573300976605649E-7</v>
      </c>
      <c r="R219" s="49">
        <v>5.291268340787354E-7</v>
      </c>
      <c r="S219" s="49">
        <v>1.5230955234686187E-6</v>
      </c>
      <c r="T219" s="49">
        <v>1.5279306715605846E-6</v>
      </c>
      <c r="U219" s="49">
        <v>1.4255880578137125E-6</v>
      </c>
      <c r="V219" s="49">
        <v>1.2145312737632144E-6</v>
      </c>
      <c r="W219" s="49">
        <v>8.5217108999045788E-7</v>
      </c>
      <c r="X219" s="49">
        <v>5.973900506647468E-7</v>
      </c>
      <c r="Y219" s="49">
        <v>4.5584861596479192E-7</v>
      </c>
      <c r="Z219" s="48">
        <v>2.0638106926151622E-7</v>
      </c>
    </row>
    <row r="220" spans="1:26" x14ac:dyDescent="0.55000000000000004">
      <c r="A220" s="209"/>
      <c r="B220" s="209" t="s">
        <v>317</v>
      </c>
      <c r="C220" s="209" t="s">
        <v>406</v>
      </c>
      <c r="D220" s="51" t="s">
        <v>407</v>
      </c>
      <c r="E220" s="49">
        <v>9.8189258934981629E-5</v>
      </c>
      <c r="F220" s="49">
        <v>9.8189258934981629E-5</v>
      </c>
      <c r="G220" s="49">
        <v>9.8189258934981629E-5</v>
      </c>
      <c r="H220" s="49">
        <v>9.8189258934981629E-5</v>
      </c>
      <c r="I220" s="49">
        <v>4.4590474931025704E-8</v>
      </c>
      <c r="J220" s="49">
        <v>4.4078656347485509E-8</v>
      </c>
      <c r="K220" s="49">
        <v>5.6003919344980149E-10</v>
      </c>
      <c r="L220" s="49">
        <v>1.3718084039801349E-7</v>
      </c>
      <c r="M220" s="49">
        <v>1.4883424512249844E-7</v>
      </c>
      <c r="N220" s="49">
        <v>1.2295002857945523E-7</v>
      </c>
      <c r="O220" s="49">
        <v>8.3619239867210155E-8</v>
      </c>
      <c r="P220" s="49">
        <v>4.89093667147833E-8</v>
      </c>
      <c r="Q220" s="49">
        <v>3.2360967029275643E-8</v>
      </c>
      <c r="R220" s="49">
        <v>2.1965005105715611E-8</v>
      </c>
      <c r="S220" s="49">
        <v>6.7687914670072448E-8</v>
      </c>
      <c r="T220" s="49">
        <v>6.89047431122678E-8</v>
      </c>
      <c r="U220" s="49">
        <v>6.3324956849372206E-8</v>
      </c>
      <c r="V220" s="49">
        <v>5.3317823400178189E-8</v>
      </c>
      <c r="W220" s="49">
        <v>3.7052550541502502E-8</v>
      </c>
      <c r="X220" s="49">
        <v>2.6275998869924664E-8</v>
      </c>
      <c r="Y220" s="49">
        <v>1.8923094676408212E-8</v>
      </c>
      <c r="Z220" s="48">
        <v>8.6622621655626572E-9</v>
      </c>
    </row>
    <row r="221" spans="1:26" x14ac:dyDescent="0.55000000000000004">
      <c r="A221" s="209"/>
      <c r="B221" s="209"/>
      <c r="C221" s="209"/>
      <c r="D221" s="51" t="s">
        <v>408</v>
      </c>
      <c r="E221" s="49">
        <v>6.9697896031275804E-6</v>
      </c>
      <c r="F221" s="49">
        <v>6.9697896031275804E-6</v>
      </c>
      <c r="G221" s="49">
        <v>6.9697896031275804E-6</v>
      </c>
      <c r="H221" s="49">
        <v>6.9697896031275804E-6</v>
      </c>
      <c r="I221" s="49">
        <v>9.2125493797695805E-10</v>
      </c>
      <c r="J221" s="49">
        <v>8.8657366912666807E-10</v>
      </c>
      <c r="K221" s="49">
        <v>3.8380149720704428E-11</v>
      </c>
      <c r="L221" s="49">
        <v>9.7375375425482855E-9</v>
      </c>
      <c r="M221" s="49">
        <v>1.0564733714214437E-8</v>
      </c>
      <c r="N221" s="49">
        <v>8.7273887204380141E-9</v>
      </c>
      <c r="O221" s="49">
        <v>5.9355627587925194E-9</v>
      </c>
      <c r="P221" s="49">
        <v>3.4717442551427948E-9</v>
      </c>
      <c r="Q221" s="49">
        <v>2.2970855875096536E-9</v>
      </c>
      <c r="R221" s="49">
        <v>1.5591467526996418E-9</v>
      </c>
      <c r="S221" s="49">
        <v>4.8047060242836947E-9</v>
      </c>
      <c r="T221" s="49">
        <v>4.8910804232474245E-9</v>
      </c>
      <c r="U221" s="49">
        <v>4.495009236799671E-9</v>
      </c>
      <c r="V221" s="49">
        <v>3.7846706984725032E-9</v>
      </c>
      <c r="W221" s="49">
        <v>2.6301092841990871E-9</v>
      </c>
      <c r="X221" s="49">
        <v>1.8651549642172398E-9</v>
      </c>
      <c r="Y221" s="49">
        <v>1.3432221606027493E-9</v>
      </c>
      <c r="Z221" s="48">
        <v>6.1487524639616834E-10</v>
      </c>
    </row>
    <row r="222" spans="1:26" x14ac:dyDescent="0.55000000000000004">
      <c r="A222" s="209"/>
      <c r="B222" s="209"/>
      <c r="C222" s="209"/>
      <c r="D222" s="51" t="s">
        <v>409</v>
      </c>
      <c r="E222" s="49">
        <v>1.5690274532980344E-5</v>
      </c>
      <c r="F222" s="49">
        <v>1.5690274532980344E-5</v>
      </c>
      <c r="G222" s="49">
        <v>1.5690274532980344E-5</v>
      </c>
      <c r="H222" s="49">
        <v>1.5690274532980344E-5</v>
      </c>
      <c r="I222" s="49">
        <v>3.3431293461259298E-9</v>
      </c>
      <c r="J222" s="49">
        <v>3.2654234178508818E-9</v>
      </c>
      <c r="K222" s="49">
        <v>8.5412301830967015E-11</v>
      </c>
      <c r="L222" s="49">
        <v>2.192098270071535E-8</v>
      </c>
      <c r="M222" s="49">
        <v>2.3783152976307044E-8</v>
      </c>
      <c r="N222" s="49">
        <v>1.9646952458688427E-8</v>
      </c>
      <c r="O222" s="49">
        <v>1.3362040247441325E-8</v>
      </c>
      <c r="P222" s="49">
        <v>7.815532974918511E-9</v>
      </c>
      <c r="Q222" s="49">
        <v>5.1711609024188751E-9</v>
      </c>
      <c r="R222" s="49">
        <v>3.5099252603098115E-9</v>
      </c>
      <c r="S222" s="49">
        <v>1.0816274358905598E-8</v>
      </c>
      <c r="T222" s="49">
        <v>1.1010718970512521E-8</v>
      </c>
      <c r="U222" s="49">
        <v>1.0119090097356888E-8</v>
      </c>
      <c r="V222" s="49">
        <v>8.519987784037711E-9</v>
      </c>
      <c r="W222" s="49">
        <v>5.9208583143322061E-9</v>
      </c>
      <c r="X222" s="49">
        <v>4.1988058609384026E-9</v>
      </c>
      <c r="Y222" s="49">
        <v>3.0238394067423281E-9</v>
      </c>
      <c r="Z222" s="48">
        <v>1.3841969369004521E-9</v>
      </c>
    </row>
    <row r="223" spans="1:26" x14ac:dyDescent="0.55000000000000004">
      <c r="A223" s="209"/>
      <c r="B223" s="209"/>
      <c r="C223" s="209" t="s">
        <v>44</v>
      </c>
      <c r="D223" s="51" t="s">
        <v>407</v>
      </c>
      <c r="E223" s="49">
        <v>9.5315799451818145E-5</v>
      </c>
      <c r="F223" s="49">
        <v>9.5315799451818145E-5</v>
      </c>
      <c r="G223" s="49">
        <v>6.1955269643681798E-5</v>
      </c>
      <c r="H223" s="49">
        <v>6.1955269643681798E-5</v>
      </c>
      <c r="I223" s="49">
        <v>4.1013904903536988E-8</v>
      </c>
      <c r="J223" s="49">
        <v>4.0518365414402531E-8</v>
      </c>
      <c r="K223" s="49">
        <v>4.955394301307551E-10</v>
      </c>
      <c r="L223" s="49">
        <v>8.9061136131875204E-8</v>
      </c>
      <c r="M223" s="49">
        <v>9.5221751351415534E-8</v>
      </c>
      <c r="N223" s="49">
        <v>7.985949230232992E-8</v>
      </c>
      <c r="O223" s="49">
        <v>5.4956778941507027E-8</v>
      </c>
      <c r="P223" s="49">
        <v>3.2454841507509274E-8</v>
      </c>
      <c r="Q223" s="49">
        <v>2.1227507672862146E-8</v>
      </c>
      <c r="R223" s="49">
        <v>1.5266467293475253E-8</v>
      </c>
      <c r="S223" s="49">
        <v>4.3944639538754216E-8</v>
      </c>
      <c r="T223" s="49">
        <v>4.4084144144173861E-8</v>
      </c>
      <c r="U223" s="49">
        <v>4.1131335734417611E-8</v>
      </c>
      <c r="V223" s="49">
        <v>3.5041885562450825E-8</v>
      </c>
      <c r="W223" s="49">
        <v>2.4587001142052478E-8</v>
      </c>
      <c r="X223" s="49">
        <v>1.7236010503606012E-8</v>
      </c>
      <c r="Y223" s="49">
        <v>1.3152230312641652E-8</v>
      </c>
      <c r="Z223" s="48">
        <v>5.9545455662990498E-9</v>
      </c>
    </row>
    <row r="224" spans="1:26" x14ac:dyDescent="0.55000000000000004">
      <c r="A224" s="209"/>
      <c r="B224" s="209"/>
      <c r="C224" s="209"/>
      <c r="D224" s="51" t="s">
        <v>408</v>
      </c>
      <c r="E224" s="49">
        <v>6.625131272319308E-6</v>
      </c>
      <c r="F224" s="49">
        <v>6.625131272319308E-6</v>
      </c>
      <c r="G224" s="49">
        <v>4.3063353270075501E-6</v>
      </c>
      <c r="H224" s="49">
        <v>4.3063353270075501E-6</v>
      </c>
      <c r="I224" s="49">
        <v>8.7492423368135815E-10</v>
      </c>
      <c r="J224" s="49">
        <v>8.419303302951847E-10</v>
      </c>
      <c r="K224" s="49">
        <v>3.2993903769890631E-11</v>
      </c>
      <c r="L224" s="49">
        <v>6.1903873390249186E-9</v>
      </c>
      <c r="M224" s="49">
        <v>6.618594255217599E-9</v>
      </c>
      <c r="N224" s="49">
        <v>5.5508071367660004E-9</v>
      </c>
      <c r="O224" s="49">
        <v>3.8198900589966398E-9</v>
      </c>
      <c r="P224" s="49">
        <v>2.2558441165701718E-9</v>
      </c>
      <c r="Q224" s="49">
        <v>1.4754639390919405E-9</v>
      </c>
      <c r="R224" s="49">
        <v>1.0611289048146729E-9</v>
      </c>
      <c r="S224" s="49">
        <v>3.0544674370188744E-9</v>
      </c>
      <c r="T224" s="49">
        <v>3.0641640070451849E-9</v>
      </c>
      <c r="U224" s="49">
        <v>2.8589226572463775E-9</v>
      </c>
      <c r="V224" s="49">
        <v>2.4356622219612409E-9</v>
      </c>
      <c r="W224" s="49">
        <v>1.7089728155834632E-9</v>
      </c>
      <c r="X224" s="49">
        <v>1.1980262753310626E-9</v>
      </c>
      <c r="Y224" s="49">
        <v>9.1417428008957508E-10</v>
      </c>
      <c r="Z224" s="48">
        <v>4.1388359821374419E-10</v>
      </c>
    </row>
    <row r="225" spans="1:26" x14ac:dyDescent="0.55000000000000004">
      <c r="A225" s="209"/>
      <c r="B225" s="209"/>
      <c r="C225" s="209"/>
      <c r="D225" s="51" t="s">
        <v>409</v>
      </c>
      <c r="E225" s="49">
        <v>1.5084885400755591E-5</v>
      </c>
      <c r="F225" s="49">
        <v>1.5084885400755591E-5</v>
      </c>
      <c r="G225" s="49">
        <v>9.8051755104911352E-6</v>
      </c>
      <c r="H225" s="49">
        <v>9.8051755104911352E-6</v>
      </c>
      <c r="I225" s="49">
        <v>3.1349601887510962E-9</v>
      </c>
      <c r="J225" s="49">
        <v>3.0607823025116113E-9</v>
      </c>
      <c r="K225" s="49">
        <v>7.4177886914952932E-11</v>
      </c>
      <c r="L225" s="49">
        <v>1.409500880165784E-8</v>
      </c>
      <c r="M225" s="49">
        <v>1.507000114415919E-8</v>
      </c>
      <c r="N225" s="49">
        <v>1.2638736667703532E-8</v>
      </c>
      <c r="O225" s="49">
        <v>8.6975791746504457E-9</v>
      </c>
      <c r="P225" s="49">
        <v>5.1363736930931706E-9</v>
      </c>
      <c r="Q225" s="49">
        <v>3.3595114601189804E-9</v>
      </c>
      <c r="R225" s="49">
        <v>2.4161042651997048E-9</v>
      </c>
      <c r="S225" s="49">
        <v>6.9547740797653822E-9</v>
      </c>
      <c r="T225" s="49">
        <v>6.9768523815551812E-9</v>
      </c>
      <c r="U225" s="49">
        <v>6.5095345105648978E-9</v>
      </c>
      <c r="V225" s="49">
        <v>5.545804903028378E-9</v>
      </c>
      <c r="W225" s="49">
        <v>3.8911921917372506E-9</v>
      </c>
      <c r="X225" s="49">
        <v>2.7278084505239584E-9</v>
      </c>
      <c r="Y225" s="49">
        <v>2.0815005295195971E-9</v>
      </c>
      <c r="Z225" s="48">
        <v>9.4237931169642112E-10</v>
      </c>
    </row>
    <row r="226" spans="1:26" x14ac:dyDescent="0.55000000000000004">
      <c r="A226" s="209"/>
      <c r="B226" s="209" t="s">
        <v>318</v>
      </c>
      <c r="C226" s="209" t="s">
        <v>406</v>
      </c>
      <c r="D226" s="51" t="s">
        <v>407</v>
      </c>
      <c r="E226" s="49">
        <v>0</v>
      </c>
      <c r="F226" s="49">
        <v>0</v>
      </c>
      <c r="G226" s="49">
        <v>0</v>
      </c>
      <c r="H226" s="49">
        <v>0</v>
      </c>
      <c r="I226" s="49">
        <v>0</v>
      </c>
      <c r="J226" s="49">
        <v>0</v>
      </c>
      <c r="K226" s="49">
        <v>0</v>
      </c>
      <c r="L226" s="49">
        <v>0</v>
      </c>
      <c r="M226" s="49">
        <v>0</v>
      </c>
      <c r="N226" s="49">
        <v>0</v>
      </c>
      <c r="O226" s="49">
        <v>0</v>
      </c>
      <c r="P226" s="49">
        <v>0</v>
      </c>
      <c r="Q226" s="49">
        <v>0</v>
      </c>
      <c r="R226" s="49">
        <v>0</v>
      </c>
      <c r="S226" s="49">
        <v>0</v>
      </c>
      <c r="T226" s="49">
        <v>0</v>
      </c>
      <c r="U226" s="49">
        <v>0</v>
      </c>
      <c r="V226" s="49">
        <v>0</v>
      </c>
      <c r="W226" s="49">
        <v>0</v>
      </c>
      <c r="X226" s="49">
        <v>0</v>
      </c>
      <c r="Y226" s="49">
        <v>0</v>
      </c>
      <c r="Z226" s="48">
        <v>0</v>
      </c>
    </row>
    <row r="227" spans="1:26" x14ac:dyDescent="0.55000000000000004">
      <c r="A227" s="209"/>
      <c r="B227" s="209"/>
      <c r="C227" s="209"/>
      <c r="D227" s="51" t="s">
        <v>408</v>
      </c>
      <c r="E227" s="49">
        <v>0</v>
      </c>
      <c r="F227" s="49">
        <v>0</v>
      </c>
      <c r="G227" s="49">
        <v>0</v>
      </c>
      <c r="H227" s="49">
        <v>0</v>
      </c>
      <c r="I227" s="49">
        <v>0</v>
      </c>
      <c r="J227" s="49">
        <v>0</v>
      </c>
      <c r="K227" s="49">
        <v>0</v>
      </c>
      <c r="L227" s="49">
        <v>0</v>
      </c>
      <c r="M227" s="49">
        <v>0</v>
      </c>
      <c r="N227" s="49">
        <v>0</v>
      </c>
      <c r="O227" s="49">
        <v>0</v>
      </c>
      <c r="P227" s="49">
        <v>0</v>
      </c>
      <c r="Q227" s="49">
        <v>0</v>
      </c>
      <c r="R227" s="49">
        <v>0</v>
      </c>
      <c r="S227" s="49">
        <v>0</v>
      </c>
      <c r="T227" s="49">
        <v>0</v>
      </c>
      <c r="U227" s="49">
        <v>0</v>
      </c>
      <c r="V227" s="49">
        <v>0</v>
      </c>
      <c r="W227" s="49">
        <v>0</v>
      </c>
      <c r="X227" s="49">
        <v>0</v>
      </c>
      <c r="Y227" s="49">
        <v>0</v>
      </c>
      <c r="Z227" s="48">
        <v>0</v>
      </c>
    </row>
    <row r="228" spans="1:26" x14ac:dyDescent="0.55000000000000004">
      <c r="A228" s="209"/>
      <c r="B228" s="209"/>
      <c r="C228" s="209"/>
      <c r="D228" s="51" t="s">
        <v>409</v>
      </c>
      <c r="E228" s="49">
        <v>0</v>
      </c>
      <c r="F228" s="49">
        <v>0</v>
      </c>
      <c r="G228" s="49">
        <v>0</v>
      </c>
      <c r="H228" s="49">
        <v>0</v>
      </c>
      <c r="I228" s="49">
        <v>0</v>
      </c>
      <c r="J228" s="49">
        <v>0</v>
      </c>
      <c r="K228" s="49">
        <v>0</v>
      </c>
      <c r="L228" s="49">
        <v>0</v>
      </c>
      <c r="M228" s="49">
        <v>0</v>
      </c>
      <c r="N228" s="49">
        <v>0</v>
      </c>
      <c r="O228" s="49">
        <v>0</v>
      </c>
      <c r="P228" s="49">
        <v>0</v>
      </c>
      <c r="Q228" s="49">
        <v>0</v>
      </c>
      <c r="R228" s="49">
        <v>0</v>
      </c>
      <c r="S228" s="49">
        <v>0</v>
      </c>
      <c r="T228" s="49">
        <v>0</v>
      </c>
      <c r="U228" s="49">
        <v>0</v>
      </c>
      <c r="V228" s="49">
        <v>0</v>
      </c>
      <c r="W228" s="49">
        <v>0</v>
      </c>
      <c r="X228" s="49">
        <v>0</v>
      </c>
      <c r="Y228" s="49">
        <v>0</v>
      </c>
      <c r="Z228" s="48">
        <v>0</v>
      </c>
    </row>
    <row r="229" spans="1:26" x14ac:dyDescent="0.55000000000000004">
      <c r="A229" s="209"/>
      <c r="B229" s="209"/>
      <c r="C229" s="209" t="s">
        <v>44</v>
      </c>
      <c r="D229" s="51" t="s">
        <v>407</v>
      </c>
      <c r="E229" s="49">
        <v>0</v>
      </c>
      <c r="F229" s="49">
        <v>0</v>
      </c>
      <c r="G229" s="49">
        <v>0</v>
      </c>
      <c r="H229" s="49">
        <v>0</v>
      </c>
      <c r="I229" s="49">
        <v>0</v>
      </c>
      <c r="J229" s="49">
        <v>0</v>
      </c>
      <c r="K229" s="49">
        <v>0</v>
      </c>
      <c r="L229" s="49">
        <v>0</v>
      </c>
      <c r="M229" s="49">
        <v>0</v>
      </c>
      <c r="N229" s="49">
        <v>0</v>
      </c>
      <c r="O229" s="49">
        <v>0</v>
      </c>
      <c r="P229" s="49">
        <v>0</v>
      </c>
      <c r="Q229" s="49">
        <v>0</v>
      </c>
      <c r="R229" s="49">
        <v>0</v>
      </c>
      <c r="S229" s="49">
        <v>0</v>
      </c>
      <c r="T229" s="49">
        <v>0</v>
      </c>
      <c r="U229" s="49">
        <v>0</v>
      </c>
      <c r="V229" s="49">
        <v>0</v>
      </c>
      <c r="W229" s="49">
        <v>0</v>
      </c>
      <c r="X229" s="49">
        <v>0</v>
      </c>
      <c r="Y229" s="49">
        <v>0</v>
      </c>
      <c r="Z229" s="48">
        <v>0</v>
      </c>
    </row>
    <row r="230" spans="1:26" x14ac:dyDescent="0.55000000000000004">
      <c r="A230" s="209"/>
      <c r="B230" s="209"/>
      <c r="C230" s="209"/>
      <c r="D230" s="51" t="s">
        <v>408</v>
      </c>
      <c r="E230" s="49">
        <v>0</v>
      </c>
      <c r="F230" s="49">
        <v>0</v>
      </c>
      <c r="G230" s="49">
        <v>0</v>
      </c>
      <c r="H230" s="49">
        <v>0</v>
      </c>
      <c r="I230" s="49">
        <v>0</v>
      </c>
      <c r="J230" s="49">
        <v>0</v>
      </c>
      <c r="K230" s="49">
        <v>0</v>
      </c>
      <c r="L230" s="49">
        <v>0</v>
      </c>
      <c r="M230" s="49">
        <v>0</v>
      </c>
      <c r="N230" s="49">
        <v>0</v>
      </c>
      <c r="O230" s="49">
        <v>0</v>
      </c>
      <c r="P230" s="49">
        <v>0</v>
      </c>
      <c r="Q230" s="49">
        <v>0</v>
      </c>
      <c r="R230" s="49">
        <v>0</v>
      </c>
      <c r="S230" s="49">
        <v>0</v>
      </c>
      <c r="T230" s="49">
        <v>0</v>
      </c>
      <c r="U230" s="49">
        <v>0</v>
      </c>
      <c r="V230" s="49">
        <v>0</v>
      </c>
      <c r="W230" s="49">
        <v>0</v>
      </c>
      <c r="X230" s="49">
        <v>0</v>
      </c>
      <c r="Y230" s="49">
        <v>0</v>
      </c>
      <c r="Z230" s="48">
        <v>0</v>
      </c>
    </row>
    <row r="231" spans="1:26" x14ac:dyDescent="0.55000000000000004">
      <c r="A231" s="209"/>
      <c r="B231" s="209"/>
      <c r="C231" s="209"/>
      <c r="D231" s="51" t="s">
        <v>409</v>
      </c>
      <c r="E231" s="49">
        <v>0</v>
      </c>
      <c r="F231" s="49">
        <v>0</v>
      </c>
      <c r="G231" s="49">
        <v>0</v>
      </c>
      <c r="H231" s="49">
        <v>0</v>
      </c>
      <c r="I231" s="49">
        <v>0</v>
      </c>
      <c r="J231" s="49">
        <v>0</v>
      </c>
      <c r="K231" s="49">
        <v>0</v>
      </c>
      <c r="L231" s="49">
        <v>0</v>
      </c>
      <c r="M231" s="49">
        <v>0</v>
      </c>
      <c r="N231" s="49">
        <v>0</v>
      </c>
      <c r="O231" s="49">
        <v>0</v>
      </c>
      <c r="P231" s="49">
        <v>0</v>
      </c>
      <c r="Q231" s="49">
        <v>0</v>
      </c>
      <c r="R231" s="49">
        <v>0</v>
      </c>
      <c r="S231" s="49">
        <v>0</v>
      </c>
      <c r="T231" s="49">
        <v>0</v>
      </c>
      <c r="U231" s="49">
        <v>0</v>
      </c>
      <c r="V231" s="49">
        <v>0</v>
      </c>
      <c r="W231" s="49">
        <v>0</v>
      </c>
      <c r="X231" s="49">
        <v>0</v>
      </c>
      <c r="Y231" s="49">
        <v>0</v>
      </c>
      <c r="Z231" s="48">
        <v>0</v>
      </c>
    </row>
    <row r="232" spans="1:26" x14ac:dyDescent="0.55000000000000004">
      <c r="A232" s="209"/>
      <c r="B232" s="209" t="s">
        <v>319</v>
      </c>
      <c r="C232" s="209" t="s">
        <v>406</v>
      </c>
      <c r="D232" s="51" t="s">
        <v>407</v>
      </c>
      <c r="E232" s="49">
        <v>4.7130844288791182E-4</v>
      </c>
      <c r="F232" s="49">
        <v>4.7130844288791182E-4</v>
      </c>
      <c r="G232" s="49">
        <v>4.7130844288791182E-4</v>
      </c>
      <c r="H232" s="49">
        <v>4.7130844288791182E-4</v>
      </c>
      <c r="I232" s="49">
        <v>2.1403427966892341E-7</v>
      </c>
      <c r="J232" s="49">
        <v>2.1157755046793049E-7</v>
      </c>
      <c r="K232" s="49">
        <v>2.6881881285590474E-9</v>
      </c>
      <c r="L232" s="49">
        <v>6.5846803391046471E-7</v>
      </c>
      <c r="M232" s="49">
        <v>7.1440437658799257E-7</v>
      </c>
      <c r="N232" s="49">
        <v>5.9016013718138512E-7</v>
      </c>
      <c r="O232" s="49">
        <v>4.0137235136260877E-7</v>
      </c>
      <c r="P232" s="49">
        <v>2.3476496023095985E-7</v>
      </c>
      <c r="Q232" s="49">
        <v>1.5533264174052303E-7</v>
      </c>
      <c r="R232" s="49">
        <v>1.0543202450743495E-7</v>
      </c>
      <c r="S232" s="49">
        <v>3.2490199041634779E-7</v>
      </c>
      <c r="T232" s="49">
        <v>3.307427669388855E-7</v>
      </c>
      <c r="U232" s="49">
        <v>3.039597928769867E-7</v>
      </c>
      <c r="V232" s="49">
        <v>2.5592555232085534E-7</v>
      </c>
      <c r="W232" s="49">
        <v>1.7785224259921202E-7</v>
      </c>
      <c r="X232" s="49">
        <v>1.2612479457563837E-7</v>
      </c>
      <c r="Y232" s="49">
        <v>9.0830854446759429E-8</v>
      </c>
      <c r="Z232" s="48">
        <v>4.1578858394700749E-8</v>
      </c>
    </row>
    <row r="233" spans="1:26" x14ac:dyDescent="0.55000000000000004">
      <c r="A233" s="209"/>
      <c r="B233" s="209"/>
      <c r="C233" s="209"/>
      <c r="D233" s="51" t="s">
        <v>408</v>
      </c>
      <c r="E233" s="49">
        <v>3.3454990095012394E-5</v>
      </c>
      <c r="F233" s="49">
        <v>3.3454990095012394E-5</v>
      </c>
      <c r="G233" s="49">
        <v>3.3454990095012394E-5</v>
      </c>
      <c r="H233" s="49">
        <v>3.3454990095012394E-5</v>
      </c>
      <c r="I233" s="49">
        <v>4.4220237022893993E-9</v>
      </c>
      <c r="J233" s="49">
        <v>4.2555536118080075E-9</v>
      </c>
      <c r="K233" s="49">
        <v>1.8422471865938127E-10</v>
      </c>
      <c r="L233" s="49">
        <v>4.6740180204231791E-8</v>
      </c>
      <c r="M233" s="49">
        <v>5.0710721828229309E-8</v>
      </c>
      <c r="N233" s="49">
        <v>4.189146585810247E-8</v>
      </c>
      <c r="O233" s="49">
        <v>2.8490701242204096E-8</v>
      </c>
      <c r="P233" s="49">
        <v>1.6664372424685418E-8</v>
      </c>
      <c r="Q233" s="49">
        <v>1.1026010820046339E-8</v>
      </c>
      <c r="R233" s="49">
        <v>7.4839044129582826E-9</v>
      </c>
      <c r="S233" s="49">
        <v>2.3062588916561737E-8</v>
      </c>
      <c r="T233" s="49">
        <v>2.3477186031587644E-8</v>
      </c>
      <c r="U233" s="49">
        <v>2.157604433663843E-8</v>
      </c>
      <c r="V233" s="49">
        <v>1.8166419352668021E-8</v>
      </c>
      <c r="W233" s="49">
        <v>1.262452456415562E-8</v>
      </c>
      <c r="X233" s="49">
        <v>8.9527438282427538E-9</v>
      </c>
      <c r="Y233" s="49">
        <v>6.4474663708931979E-9</v>
      </c>
      <c r="Z233" s="48">
        <v>2.9514011827016085E-9</v>
      </c>
    </row>
    <row r="234" spans="1:26" x14ac:dyDescent="0.55000000000000004">
      <c r="A234" s="209"/>
      <c r="B234" s="209"/>
      <c r="C234" s="209"/>
      <c r="D234" s="51" t="s">
        <v>409</v>
      </c>
      <c r="E234" s="49">
        <v>7.5313317758305659E-5</v>
      </c>
      <c r="F234" s="49">
        <v>7.5313317758305659E-5</v>
      </c>
      <c r="G234" s="49">
        <v>7.5313317758305659E-5</v>
      </c>
      <c r="H234" s="49">
        <v>7.5313317758305659E-5</v>
      </c>
      <c r="I234" s="49">
        <v>1.6047020861404464E-8</v>
      </c>
      <c r="J234" s="49">
        <v>1.5674032405684235E-8</v>
      </c>
      <c r="K234" s="49">
        <v>4.0997904878864168E-10</v>
      </c>
      <c r="L234" s="49">
        <v>1.0522071696343369E-7</v>
      </c>
      <c r="M234" s="49">
        <v>1.1415913428627382E-7</v>
      </c>
      <c r="N234" s="49">
        <v>9.4305371801704461E-8</v>
      </c>
      <c r="O234" s="49">
        <v>6.4137793187718362E-8</v>
      </c>
      <c r="P234" s="49">
        <v>3.7514558279608858E-8</v>
      </c>
      <c r="Q234" s="49">
        <v>2.4821572331610601E-8</v>
      </c>
      <c r="R234" s="49">
        <v>1.6847641249487097E-8</v>
      </c>
      <c r="S234" s="49">
        <v>5.1918116922746879E-8</v>
      </c>
      <c r="T234" s="49">
        <v>5.2851451058460106E-8</v>
      </c>
      <c r="U234" s="49">
        <v>4.8571632467313068E-8</v>
      </c>
      <c r="V234" s="49">
        <v>4.0895941363381021E-8</v>
      </c>
      <c r="W234" s="49">
        <v>2.842011990879459E-8</v>
      </c>
      <c r="X234" s="49">
        <v>2.0154268132504331E-8</v>
      </c>
      <c r="Y234" s="49">
        <v>1.4514429152363174E-8</v>
      </c>
      <c r="Z234" s="48">
        <v>6.6441452971221714E-9</v>
      </c>
    </row>
    <row r="235" spans="1:26" x14ac:dyDescent="0.55000000000000004">
      <c r="A235" s="209"/>
      <c r="B235" s="209"/>
      <c r="C235" s="209" t="s">
        <v>44</v>
      </c>
      <c r="D235" s="51" t="s">
        <v>407</v>
      </c>
      <c r="E235" s="49">
        <v>4.5751583736872717E-4</v>
      </c>
      <c r="F235" s="49">
        <v>4.5751583736872717E-4</v>
      </c>
      <c r="G235" s="49">
        <v>2.9738529428967265E-4</v>
      </c>
      <c r="H235" s="49">
        <v>2.9738529428967265E-4</v>
      </c>
      <c r="I235" s="49">
        <v>1.9686674353697758E-7</v>
      </c>
      <c r="J235" s="49">
        <v>1.9448815398913216E-7</v>
      </c>
      <c r="K235" s="49">
        <v>2.3785892646276245E-9</v>
      </c>
      <c r="L235" s="49">
        <v>4.2749345343300097E-7</v>
      </c>
      <c r="M235" s="49">
        <v>4.5706440648679464E-7</v>
      </c>
      <c r="N235" s="49">
        <v>3.8332556305118358E-7</v>
      </c>
      <c r="O235" s="49">
        <v>2.6379253891923383E-7</v>
      </c>
      <c r="P235" s="49">
        <v>1.557832392360445E-7</v>
      </c>
      <c r="Q235" s="49">
        <v>1.0189203682973829E-7</v>
      </c>
      <c r="R235" s="49">
        <v>7.3279043008681215E-8</v>
      </c>
      <c r="S235" s="49">
        <v>2.1093426978602024E-7</v>
      </c>
      <c r="T235" s="49">
        <v>2.1160389189203456E-7</v>
      </c>
      <c r="U235" s="49">
        <v>1.9743041152520452E-7</v>
      </c>
      <c r="V235" s="49">
        <v>1.68201050699764E-7</v>
      </c>
      <c r="W235" s="49">
        <v>1.180176054818519E-7</v>
      </c>
      <c r="X235" s="49">
        <v>8.2732850417308863E-8</v>
      </c>
      <c r="Y235" s="49">
        <v>6.3130705500679944E-8</v>
      </c>
      <c r="Z235" s="48">
        <v>2.8581818718235449E-8</v>
      </c>
    </row>
    <row r="236" spans="1:26" x14ac:dyDescent="0.55000000000000004">
      <c r="A236" s="209"/>
      <c r="B236" s="209"/>
      <c r="C236" s="209"/>
      <c r="D236" s="51" t="s">
        <v>408</v>
      </c>
      <c r="E236" s="49">
        <v>3.1800630107132684E-5</v>
      </c>
      <c r="F236" s="49">
        <v>3.1800630107132684E-5</v>
      </c>
      <c r="G236" s="49">
        <v>2.0670409569636246E-5</v>
      </c>
      <c r="H236" s="49">
        <v>2.0670409569636246E-5</v>
      </c>
      <c r="I236" s="49">
        <v>4.1996363216705193E-9</v>
      </c>
      <c r="J236" s="49">
        <v>4.0412655854168867E-9</v>
      </c>
      <c r="K236" s="49">
        <v>1.5837073809547504E-10</v>
      </c>
      <c r="L236" s="49">
        <v>2.9713859227319614E-8</v>
      </c>
      <c r="M236" s="49">
        <v>3.176925242504448E-8</v>
      </c>
      <c r="N236" s="49">
        <v>2.6643874256476802E-8</v>
      </c>
      <c r="O236" s="49">
        <v>1.8335472283183873E-8</v>
      </c>
      <c r="P236" s="49">
        <v>1.0828051759536827E-8</v>
      </c>
      <c r="Q236" s="49">
        <v>7.0822269076413172E-9</v>
      </c>
      <c r="R236" s="49">
        <v>5.0934187431104309E-9</v>
      </c>
      <c r="S236" s="49">
        <v>1.4661443697690598E-8</v>
      </c>
      <c r="T236" s="49">
        <v>1.470798723381689E-8</v>
      </c>
      <c r="U236" s="49">
        <v>1.3722828754782613E-8</v>
      </c>
      <c r="V236" s="49">
        <v>1.1691178665413958E-8</v>
      </c>
      <c r="W236" s="49">
        <v>8.2030695148006266E-9</v>
      </c>
      <c r="X236" s="49">
        <v>5.7505261215891021E-9</v>
      </c>
      <c r="Y236" s="49">
        <v>4.388036544429962E-9</v>
      </c>
      <c r="Z236" s="48">
        <v>1.9866412714259727E-9</v>
      </c>
    </row>
    <row r="237" spans="1:26" x14ac:dyDescent="0.55000000000000004">
      <c r="A237" s="209"/>
      <c r="B237" s="209"/>
      <c r="C237" s="209"/>
      <c r="D237" s="51" t="s">
        <v>409</v>
      </c>
      <c r="E237" s="49">
        <v>7.2407449923626852E-5</v>
      </c>
      <c r="F237" s="49">
        <v>7.2407449923626852E-5</v>
      </c>
      <c r="G237" s="49">
        <v>4.7064842450357456E-5</v>
      </c>
      <c r="H237" s="49">
        <v>4.7064842450357456E-5</v>
      </c>
      <c r="I237" s="49">
        <v>1.5047808906005266E-8</v>
      </c>
      <c r="J237" s="49">
        <v>1.4691755052055735E-8</v>
      </c>
      <c r="K237" s="49">
        <v>3.5605385719177415E-10</v>
      </c>
      <c r="L237" s="49">
        <v>6.765604224795766E-8</v>
      </c>
      <c r="M237" s="49">
        <v>7.2336005491964132E-8</v>
      </c>
      <c r="N237" s="49">
        <v>6.0665936004976955E-8</v>
      </c>
      <c r="O237" s="49">
        <v>4.1748380038322146E-8</v>
      </c>
      <c r="P237" s="49">
        <v>2.4654593726847218E-8</v>
      </c>
      <c r="Q237" s="49">
        <v>1.6125655008571107E-8</v>
      </c>
      <c r="R237" s="49">
        <v>1.1597300472958585E-8</v>
      </c>
      <c r="S237" s="49">
        <v>3.3382915582873842E-8</v>
      </c>
      <c r="T237" s="49">
        <v>3.348889143146487E-8</v>
      </c>
      <c r="U237" s="49">
        <v>3.1245765650711511E-8</v>
      </c>
      <c r="V237" s="49">
        <v>2.6619863534536221E-8</v>
      </c>
      <c r="W237" s="49">
        <v>1.8677722520338806E-8</v>
      </c>
      <c r="X237" s="49">
        <v>1.3093480562515001E-8</v>
      </c>
      <c r="Y237" s="49">
        <v>9.9912025416940702E-9</v>
      </c>
      <c r="Z237" s="48">
        <v>4.5234206961428224E-9</v>
      </c>
    </row>
    <row r="238" spans="1:26" x14ac:dyDescent="0.55000000000000004">
      <c r="A238" s="209"/>
      <c r="B238" s="209" t="s">
        <v>320</v>
      </c>
      <c r="C238" s="209" t="s">
        <v>406</v>
      </c>
      <c r="D238" s="51" t="s">
        <v>407</v>
      </c>
      <c r="E238" s="49">
        <v>0</v>
      </c>
      <c r="F238" s="49">
        <v>0</v>
      </c>
      <c r="G238" s="49">
        <v>0</v>
      </c>
      <c r="H238" s="49">
        <v>0</v>
      </c>
      <c r="I238" s="49">
        <v>0</v>
      </c>
      <c r="J238" s="49">
        <v>0</v>
      </c>
      <c r="K238" s="49">
        <v>0</v>
      </c>
      <c r="L238" s="49">
        <v>0</v>
      </c>
      <c r="M238" s="49">
        <v>0</v>
      </c>
      <c r="N238" s="49">
        <v>0</v>
      </c>
      <c r="O238" s="49">
        <v>0</v>
      </c>
      <c r="P238" s="49">
        <v>0</v>
      </c>
      <c r="Q238" s="49">
        <v>0</v>
      </c>
      <c r="R238" s="49">
        <v>0</v>
      </c>
      <c r="S238" s="49">
        <v>0</v>
      </c>
      <c r="T238" s="49">
        <v>0</v>
      </c>
      <c r="U238" s="49">
        <v>0</v>
      </c>
      <c r="V238" s="49">
        <v>0</v>
      </c>
      <c r="W238" s="49">
        <v>0</v>
      </c>
      <c r="X238" s="49">
        <v>0</v>
      </c>
      <c r="Y238" s="49">
        <v>0</v>
      </c>
      <c r="Z238" s="48">
        <v>0</v>
      </c>
    </row>
    <row r="239" spans="1:26" x14ac:dyDescent="0.55000000000000004">
      <c r="A239" s="209"/>
      <c r="B239" s="209"/>
      <c r="C239" s="209"/>
      <c r="D239" s="51" t="s">
        <v>408</v>
      </c>
      <c r="E239" s="49">
        <v>0</v>
      </c>
      <c r="F239" s="49">
        <v>0</v>
      </c>
      <c r="G239" s="49">
        <v>0</v>
      </c>
      <c r="H239" s="49">
        <v>0</v>
      </c>
      <c r="I239" s="49">
        <v>0</v>
      </c>
      <c r="J239" s="49">
        <v>0</v>
      </c>
      <c r="K239" s="49">
        <v>0</v>
      </c>
      <c r="L239" s="49">
        <v>0</v>
      </c>
      <c r="M239" s="49">
        <v>0</v>
      </c>
      <c r="N239" s="49">
        <v>0</v>
      </c>
      <c r="O239" s="49">
        <v>0</v>
      </c>
      <c r="P239" s="49">
        <v>0</v>
      </c>
      <c r="Q239" s="49">
        <v>0</v>
      </c>
      <c r="R239" s="49">
        <v>0</v>
      </c>
      <c r="S239" s="49">
        <v>0</v>
      </c>
      <c r="T239" s="49">
        <v>0</v>
      </c>
      <c r="U239" s="49">
        <v>0</v>
      </c>
      <c r="V239" s="49">
        <v>0</v>
      </c>
      <c r="W239" s="49">
        <v>0</v>
      </c>
      <c r="X239" s="49">
        <v>0</v>
      </c>
      <c r="Y239" s="49">
        <v>0</v>
      </c>
      <c r="Z239" s="48">
        <v>0</v>
      </c>
    </row>
    <row r="240" spans="1:26" x14ac:dyDescent="0.55000000000000004">
      <c r="A240" s="209"/>
      <c r="B240" s="209"/>
      <c r="C240" s="209"/>
      <c r="D240" s="51" t="s">
        <v>409</v>
      </c>
      <c r="E240" s="49">
        <v>0</v>
      </c>
      <c r="F240" s="49">
        <v>0</v>
      </c>
      <c r="G240" s="49">
        <v>0</v>
      </c>
      <c r="H240" s="49">
        <v>0</v>
      </c>
      <c r="I240" s="49">
        <v>0</v>
      </c>
      <c r="J240" s="49">
        <v>0</v>
      </c>
      <c r="K240" s="49">
        <v>0</v>
      </c>
      <c r="L240" s="49">
        <v>0</v>
      </c>
      <c r="M240" s="49">
        <v>0</v>
      </c>
      <c r="N240" s="49">
        <v>0</v>
      </c>
      <c r="O240" s="49">
        <v>0</v>
      </c>
      <c r="P240" s="49">
        <v>0</v>
      </c>
      <c r="Q240" s="49">
        <v>0</v>
      </c>
      <c r="R240" s="49">
        <v>0</v>
      </c>
      <c r="S240" s="49">
        <v>0</v>
      </c>
      <c r="T240" s="49">
        <v>0</v>
      </c>
      <c r="U240" s="49">
        <v>0</v>
      </c>
      <c r="V240" s="49">
        <v>0</v>
      </c>
      <c r="W240" s="49">
        <v>0</v>
      </c>
      <c r="X240" s="49">
        <v>0</v>
      </c>
      <c r="Y240" s="49">
        <v>0</v>
      </c>
      <c r="Z240" s="48">
        <v>0</v>
      </c>
    </row>
    <row r="241" spans="1:26" x14ac:dyDescent="0.55000000000000004">
      <c r="A241" s="209"/>
      <c r="B241" s="209"/>
      <c r="C241" s="209" t="s">
        <v>44</v>
      </c>
      <c r="D241" s="51" t="s">
        <v>407</v>
      </c>
      <c r="E241" s="49">
        <v>0</v>
      </c>
      <c r="F241" s="49">
        <v>0</v>
      </c>
      <c r="G241" s="49">
        <v>0</v>
      </c>
      <c r="H241" s="49">
        <v>0</v>
      </c>
      <c r="I241" s="49">
        <v>0</v>
      </c>
      <c r="J241" s="49">
        <v>0</v>
      </c>
      <c r="K241" s="49">
        <v>0</v>
      </c>
      <c r="L241" s="49">
        <v>0</v>
      </c>
      <c r="M241" s="49">
        <v>0</v>
      </c>
      <c r="N241" s="49">
        <v>0</v>
      </c>
      <c r="O241" s="49">
        <v>0</v>
      </c>
      <c r="P241" s="49">
        <v>0</v>
      </c>
      <c r="Q241" s="49">
        <v>0</v>
      </c>
      <c r="R241" s="49">
        <v>0</v>
      </c>
      <c r="S241" s="49">
        <v>0</v>
      </c>
      <c r="T241" s="49">
        <v>0</v>
      </c>
      <c r="U241" s="49">
        <v>0</v>
      </c>
      <c r="V241" s="49">
        <v>0</v>
      </c>
      <c r="W241" s="49">
        <v>0</v>
      </c>
      <c r="X241" s="49">
        <v>0</v>
      </c>
      <c r="Y241" s="49">
        <v>0</v>
      </c>
      <c r="Z241" s="48">
        <v>0</v>
      </c>
    </row>
    <row r="242" spans="1:26" x14ac:dyDescent="0.55000000000000004">
      <c r="A242" s="209"/>
      <c r="B242" s="209"/>
      <c r="C242" s="209"/>
      <c r="D242" s="51" t="s">
        <v>408</v>
      </c>
      <c r="E242" s="49">
        <v>0</v>
      </c>
      <c r="F242" s="49">
        <v>0</v>
      </c>
      <c r="G242" s="49">
        <v>0</v>
      </c>
      <c r="H242" s="49">
        <v>0</v>
      </c>
      <c r="I242" s="49">
        <v>0</v>
      </c>
      <c r="J242" s="49">
        <v>0</v>
      </c>
      <c r="K242" s="49">
        <v>0</v>
      </c>
      <c r="L242" s="49">
        <v>0</v>
      </c>
      <c r="M242" s="49">
        <v>0</v>
      </c>
      <c r="N242" s="49">
        <v>0</v>
      </c>
      <c r="O242" s="49">
        <v>0</v>
      </c>
      <c r="P242" s="49">
        <v>0</v>
      </c>
      <c r="Q242" s="49">
        <v>0</v>
      </c>
      <c r="R242" s="49">
        <v>0</v>
      </c>
      <c r="S242" s="49">
        <v>0</v>
      </c>
      <c r="T242" s="49">
        <v>0</v>
      </c>
      <c r="U242" s="49">
        <v>0</v>
      </c>
      <c r="V242" s="49">
        <v>0</v>
      </c>
      <c r="W242" s="49">
        <v>0</v>
      </c>
      <c r="X242" s="49">
        <v>0</v>
      </c>
      <c r="Y242" s="49">
        <v>0</v>
      </c>
      <c r="Z242" s="48">
        <v>0</v>
      </c>
    </row>
    <row r="243" spans="1:26" x14ac:dyDescent="0.55000000000000004">
      <c r="A243" s="209"/>
      <c r="B243" s="209"/>
      <c r="C243" s="209"/>
      <c r="D243" s="51" t="s">
        <v>409</v>
      </c>
      <c r="E243" s="49">
        <v>0</v>
      </c>
      <c r="F243" s="49">
        <v>0</v>
      </c>
      <c r="G243" s="49">
        <v>0</v>
      </c>
      <c r="H243" s="49">
        <v>0</v>
      </c>
      <c r="I243" s="49">
        <v>0</v>
      </c>
      <c r="J243" s="49">
        <v>0</v>
      </c>
      <c r="K243" s="49">
        <v>0</v>
      </c>
      <c r="L243" s="49">
        <v>0</v>
      </c>
      <c r="M243" s="49">
        <v>0</v>
      </c>
      <c r="N243" s="49">
        <v>0</v>
      </c>
      <c r="O243" s="49">
        <v>0</v>
      </c>
      <c r="P243" s="49">
        <v>0</v>
      </c>
      <c r="Q243" s="49">
        <v>0</v>
      </c>
      <c r="R243" s="49">
        <v>0</v>
      </c>
      <c r="S243" s="49">
        <v>0</v>
      </c>
      <c r="T243" s="49">
        <v>0</v>
      </c>
      <c r="U243" s="49">
        <v>0</v>
      </c>
      <c r="V243" s="49">
        <v>0</v>
      </c>
      <c r="W243" s="49">
        <v>0</v>
      </c>
      <c r="X243" s="49">
        <v>0</v>
      </c>
      <c r="Y243" s="49">
        <v>0</v>
      </c>
      <c r="Z243" s="48">
        <v>0</v>
      </c>
    </row>
    <row r="244" spans="1:26" x14ac:dyDescent="0.55000000000000004">
      <c r="A244" s="209"/>
      <c r="B244" s="209" t="s">
        <v>321</v>
      </c>
      <c r="C244" s="209" t="s">
        <v>406</v>
      </c>
      <c r="D244" s="51" t="s">
        <v>407</v>
      </c>
      <c r="E244" s="49">
        <v>9.8189258934981612E-6</v>
      </c>
      <c r="F244" s="49">
        <v>9.8189258934981612E-6</v>
      </c>
      <c r="G244" s="49">
        <v>9.8189258934981612E-6</v>
      </c>
      <c r="H244" s="49">
        <v>9.8189258934981612E-6</v>
      </c>
      <c r="I244" s="49">
        <v>4.45904749310257E-9</v>
      </c>
      <c r="J244" s="49">
        <v>4.4078656347485513E-9</v>
      </c>
      <c r="K244" s="49">
        <v>5.6003919344980141E-11</v>
      </c>
      <c r="L244" s="49">
        <v>1.3718084039801348E-8</v>
      </c>
      <c r="M244" s="49">
        <v>1.4883424512249845E-8</v>
      </c>
      <c r="N244" s="49">
        <v>1.2295002857945523E-8</v>
      </c>
      <c r="O244" s="49">
        <v>8.3619239867210161E-9</v>
      </c>
      <c r="P244" s="49">
        <v>4.8909366714783297E-9</v>
      </c>
      <c r="Q244" s="49">
        <v>3.236096702927564E-9</v>
      </c>
      <c r="R244" s="49">
        <v>2.1965005105715611E-9</v>
      </c>
      <c r="S244" s="49">
        <v>6.7687914670072435E-9</v>
      </c>
      <c r="T244" s="49">
        <v>6.8904743112267796E-9</v>
      </c>
      <c r="U244" s="49">
        <v>6.3324956849372198E-9</v>
      </c>
      <c r="V244" s="49">
        <v>5.3317823400178196E-9</v>
      </c>
      <c r="W244" s="49">
        <v>3.7052550541502494E-9</v>
      </c>
      <c r="X244" s="49">
        <v>2.6275998869924656E-9</v>
      </c>
      <c r="Y244" s="49">
        <v>1.8923094676408209E-9</v>
      </c>
      <c r="Z244" s="48">
        <v>8.6622621655626537E-10</v>
      </c>
    </row>
    <row r="245" spans="1:26" x14ac:dyDescent="0.55000000000000004">
      <c r="A245" s="209"/>
      <c r="B245" s="209"/>
      <c r="C245" s="209"/>
      <c r="D245" s="51" t="s">
        <v>408</v>
      </c>
      <c r="E245" s="49">
        <v>6.9697896031275799E-7</v>
      </c>
      <c r="F245" s="49">
        <v>6.9697896031275799E-7</v>
      </c>
      <c r="G245" s="49">
        <v>6.9697896031275799E-7</v>
      </c>
      <c r="H245" s="49">
        <v>6.9697896031275799E-7</v>
      </c>
      <c r="I245" s="49">
        <v>9.2125493797695797E-11</v>
      </c>
      <c r="J245" s="49">
        <v>8.8657366912666807E-11</v>
      </c>
      <c r="K245" s="49">
        <v>3.8380149720704423E-12</v>
      </c>
      <c r="L245" s="49">
        <v>9.7375375425482871E-10</v>
      </c>
      <c r="M245" s="49">
        <v>1.0564733714214436E-9</v>
      </c>
      <c r="N245" s="49">
        <v>8.7273887204380123E-10</v>
      </c>
      <c r="O245" s="49">
        <v>5.9355627587925186E-10</v>
      </c>
      <c r="P245" s="49">
        <v>3.4717442551427945E-10</v>
      </c>
      <c r="Q245" s="49">
        <v>2.2970855875096534E-10</v>
      </c>
      <c r="R245" s="49">
        <v>1.5591467526996417E-10</v>
      </c>
      <c r="S245" s="49">
        <v>4.8047060242836941E-10</v>
      </c>
      <c r="T245" s="49">
        <v>4.8910804232474245E-10</v>
      </c>
      <c r="U245" s="49">
        <v>4.4950092367996712E-10</v>
      </c>
      <c r="V245" s="49">
        <v>3.7846706984725031E-10</v>
      </c>
      <c r="W245" s="49">
        <v>2.630109284199087E-10</v>
      </c>
      <c r="X245" s="49">
        <v>1.8651549642172398E-10</v>
      </c>
      <c r="Y245" s="49">
        <v>1.3432221606027491E-10</v>
      </c>
      <c r="Z245" s="48">
        <v>6.1487524639616831E-11</v>
      </c>
    </row>
    <row r="246" spans="1:26" x14ac:dyDescent="0.55000000000000004">
      <c r="A246" s="209"/>
      <c r="B246" s="209"/>
      <c r="C246" s="209"/>
      <c r="D246" s="51" t="s">
        <v>409</v>
      </c>
      <c r="E246" s="49">
        <v>1.5690274532980344E-6</v>
      </c>
      <c r="F246" s="49">
        <v>1.5690274532980344E-6</v>
      </c>
      <c r="G246" s="49">
        <v>1.5690274532980344E-6</v>
      </c>
      <c r="H246" s="49">
        <v>1.5690274532980344E-6</v>
      </c>
      <c r="I246" s="49">
        <v>3.3431293461259296E-10</v>
      </c>
      <c r="J246" s="49">
        <v>3.265423417850882E-10</v>
      </c>
      <c r="K246" s="49">
        <v>8.5412301830967012E-12</v>
      </c>
      <c r="L246" s="49">
        <v>2.1920982700715348E-9</v>
      </c>
      <c r="M246" s="49">
        <v>2.3783152976307039E-9</v>
      </c>
      <c r="N246" s="49">
        <v>1.9646952458688427E-9</v>
      </c>
      <c r="O246" s="49">
        <v>1.3362040247441324E-9</v>
      </c>
      <c r="P246" s="49">
        <v>7.8155329749185104E-10</v>
      </c>
      <c r="Q246" s="49">
        <v>5.1711609024188738E-10</v>
      </c>
      <c r="R246" s="49">
        <v>3.5099252603098119E-10</v>
      </c>
      <c r="S246" s="49">
        <v>1.08162743589056E-9</v>
      </c>
      <c r="T246" s="49">
        <v>1.1010718970512521E-9</v>
      </c>
      <c r="U246" s="49">
        <v>1.0119090097356889E-9</v>
      </c>
      <c r="V246" s="49">
        <v>8.5199877840377137E-10</v>
      </c>
      <c r="W246" s="49">
        <v>5.9208583143322049E-10</v>
      </c>
      <c r="X246" s="49">
        <v>4.1988058609384019E-10</v>
      </c>
      <c r="Y246" s="49">
        <v>3.0238394067423282E-10</v>
      </c>
      <c r="Z246" s="48">
        <v>1.384196936900452E-10</v>
      </c>
    </row>
    <row r="247" spans="1:26" x14ac:dyDescent="0.55000000000000004">
      <c r="A247" s="209"/>
      <c r="B247" s="209"/>
      <c r="C247" s="209" t="s">
        <v>44</v>
      </c>
      <c r="D247" s="51" t="s">
        <v>407</v>
      </c>
      <c r="E247" s="49">
        <v>9.5315799451818139E-6</v>
      </c>
      <c r="F247" s="49">
        <v>9.5315799451818139E-6</v>
      </c>
      <c r="G247" s="49">
        <v>6.1955269643681792E-6</v>
      </c>
      <c r="H247" s="49">
        <v>6.1955269643681792E-6</v>
      </c>
      <c r="I247" s="49">
        <v>4.1013904903536987E-9</v>
      </c>
      <c r="J247" s="49">
        <v>4.0518365414402528E-9</v>
      </c>
      <c r="K247" s="49">
        <v>4.9553943013075503E-11</v>
      </c>
      <c r="L247" s="49">
        <v>8.9061136131875175E-9</v>
      </c>
      <c r="M247" s="49">
        <v>9.5221751351415528E-9</v>
      </c>
      <c r="N247" s="49">
        <v>7.9859492302329913E-9</v>
      </c>
      <c r="O247" s="49">
        <v>5.4956778941507031E-9</v>
      </c>
      <c r="P247" s="49">
        <v>3.2454841507509269E-9</v>
      </c>
      <c r="Q247" s="49">
        <v>2.1227507672862142E-9</v>
      </c>
      <c r="R247" s="49">
        <v>1.5266467293475251E-9</v>
      </c>
      <c r="S247" s="49">
        <v>4.3944639538754207E-9</v>
      </c>
      <c r="T247" s="49">
        <v>4.4084144144173853E-9</v>
      </c>
      <c r="U247" s="49">
        <v>4.1131335734417606E-9</v>
      </c>
      <c r="V247" s="49">
        <v>3.5041885562450817E-9</v>
      </c>
      <c r="W247" s="49">
        <v>2.4587001142052473E-9</v>
      </c>
      <c r="X247" s="49">
        <v>1.7236010503606014E-9</v>
      </c>
      <c r="Y247" s="49">
        <v>1.3152230312641652E-9</v>
      </c>
      <c r="Z247" s="48">
        <v>5.9545455662990498E-10</v>
      </c>
    </row>
    <row r="248" spans="1:26" x14ac:dyDescent="0.55000000000000004">
      <c r="A248" s="209"/>
      <c r="B248" s="209"/>
      <c r="C248" s="209"/>
      <c r="D248" s="51" t="s">
        <v>408</v>
      </c>
      <c r="E248" s="49">
        <v>6.6251312723193084E-7</v>
      </c>
      <c r="F248" s="49">
        <v>6.6251312723193084E-7</v>
      </c>
      <c r="G248" s="49">
        <v>4.3063353270075506E-7</v>
      </c>
      <c r="H248" s="49">
        <v>4.3063353270075506E-7</v>
      </c>
      <c r="I248" s="49">
        <v>8.749242336813581E-11</v>
      </c>
      <c r="J248" s="49">
        <v>8.4193033029518465E-11</v>
      </c>
      <c r="K248" s="49">
        <v>3.2993903769890632E-12</v>
      </c>
      <c r="L248" s="49">
        <v>6.1903873390249192E-10</v>
      </c>
      <c r="M248" s="49">
        <v>6.6185942552175994E-10</v>
      </c>
      <c r="N248" s="49">
        <v>5.5508071367659993E-10</v>
      </c>
      <c r="O248" s="49">
        <v>3.8198900589966397E-10</v>
      </c>
      <c r="P248" s="49">
        <v>2.2558441165701716E-10</v>
      </c>
      <c r="Q248" s="49">
        <v>1.4754639390919407E-10</v>
      </c>
      <c r="R248" s="49">
        <v>1.0611289048146728E-10</v>
      </c>
      <c r="S248" s="49">
        <v>3.0544674370188746E-10</v>
      </c>
      <c r="T248" s="49">
        <v>3.0641640070451852E-10</v>
      </c>
      <c r="U248" s="49">
        <v>2.8589226572463776E-10</v>
      </c>
      <c r="V248" s="49">
        <v>2.4356622219612408E-10</v>
      </c>
      <c r="W248" s="49">
        <v>1.7089728155834632E-10</v>
      </c>
      <c r="X248" s="49">
        <v>1.1980262753310631E-10</v>
      </c>
      <c r="Y248" s="49">
        <v>9.1417428008957508E-11</v>
      </c>
      <c r="Z248" s="48">
        <v>4.1388359821374426E-11</v>
      </c>
    </row>
    <row r="249" spans="1:26" x14ac:dyDescent="0.55000000000000004">
      <c r="A249" s="209"/>
      <c r="B249" s="209"/>
      <c r="C249" s="209"/>
      <c r="D249" s="51" t="s">
        <v>409</v>
      </c>
      <c r="E249" s="49">
        <v>1.5084885400755591E-6</v>
      </c>
      <c r="F249" s="49">
        <v>1.5084885400755591E-6</v>
      </c>
      <c r="G249" s="49">
        <v>9.8051755104911352E-7</v>
      </c>
      <c r="H249" s="49">
        <v>9.8051755104911352E-7</v>
      </c>
      <c r="I249" s="49">
        <v>3.1349601887510965E-10</v>
      </c>
      <c r="J249" s="49">
        <v>3.0607823025116111E-10</v>
      </c>
      <c r="K249" s="49">
        <v>7.4177886914952925E-12</v>
      </c>
      <c r="L249" s="49">
        <v>1.4095008801657841E-9</v>
      </c>
      <c r="M249" s="49">
        <v>1.5070001144159189E-9</v>
      </c>
      <c r="N249" s="49">
        <v>1.263873666770353E-9</v>
      </c>
      <c r="O249" s="49">
        <v>8.6975791746504447E-10</v>
      </c>
      <c r="P249" s="49">
        <v>5.1363736930931708E-10</v>
      </c>
      <c r="Q249" s="49">
        <v>3.3595114601189805E-10</v>
      </c>
      <c r="R249" s="49">
        <v>2.4161042651997047E-10</v>
      </c>
      <c r="S249" s="49">
        <v>6.9547740797653828E-10</v>
      </c>
      <c r="T249" s="49">
        <v>6.9768523815551802E-10</v>
      </c>
      <c r="U249" s="49">
        <v>6.5095345105648973E-10</v>
      </c>
      <c r="V249" s="49">
        <v>5.5458049030283762E-10</v>
      </c>
      <c r="W249" s="49">
        <v>3.8911921917372503E-10</v>
      </c>
      <c r="X249" s="49">
        <v>2.7278084505239585E-10</v>
      </c>
      <c r="Y249" s="49">
        <v>2.0815005295195978E-10</v>
      </c>
      <c r="Z249" s="48">
        <v>9.4237931169642107E-11</v>
      </c>
    </row>
    <row r="250" spans="1:26" x14ac:dyDescent="0.55000000000000004">
      <c r="A250" s="209"/>
      <c r="B250" s="209" t="s">
        <v>322</v>
      </c>
      <c r="C250" s="209" t="s">
        <v>406</v>
      </c>
      <c r="D250" s="51" t="s">
        <v>407</v>
      </c>
      <c r="E250" s="49">
        <v>9.8189258934981618E-4</v>
      </c>
      <c r="F250" s="49">
        <v>9.8189258934981618E-4</v>
      </c>
      <c r="G250" s="49">
        <v>9.8189258934981618E-4</v>
      </c>
      <c r="H250" s="49">
        <v>9.8189258934981618E-4</v>
      </c>
      <c r="I250" s="49">
        <v>4.4590474931025706E-7</v>
      </c>
      <c r="J250" s="49">
        <v>4.4078656347485513E-7</v>
      </c>
      <c r="K250" s="49">
        <v>5.6003919344980147E-9</v>
      </c>
      <c r="L250" s="49">
        <v>1.3718084039801347E-6</v>
      </c>
      <c r="M250" s="49">
        <v>1.4883424512249844E-6</v>
      </c>
      <c r="N250" s="49">
        <v>1.2295002857945524E-6</v>
      </c>
      <c r="O250" s="49">
        <v>8.3619239867210147E-7</v>
      </c>
      <c r="P250" s="49">
        <v>4.8909366714783299E-7</v>
      </c>
      <c r="Q250" s="49">
        <v>3.2360967029275634E-7</v>
      </c>
      <c r="R250" s="49">
        <v>2.196500510571561E-7</v>
      </c>
      <c r="S250" s="49">
        <v>6.768791467007244E-7</v>
      </c>
      <c r="T250" s="49">
        <v>6.89047431122678E-7</v>
      </c>
      <c r="U250" s="49">
        <v>6.3324956849372212E-7</v>
      </c>
      <c r="V250" s="49">
        <v>5.331782340017818E-7</v>
      </c>
      <c r="W250" s="49">
        <v>3.7052550541502499E-7</v>
      </c>
      <c r="X250" s="49">
        <v>2.6275998869924657E-7</v>
      </c>
      <c r="Y250" s="49">
        <v>1.8923094676408208E-7</v>
      </c>
      <c r="Z250" s="48">
        <v>8.6622621655626552E-8</v>
      </c>
    </row>
    <row r="251" spans="1:26" x14ac:dyDescent="0.55000000000000004">
      <c r="A251" s="209"/>
      <c r="B251" s="209"/>
      <c r="C251" s="209"/>
      <c r="D251" s="51" t="s">
        <v>408</v>
      </c>
      <c r="E251" s="49">
        <v>6.9697896031275809E-5</v>
      </c>
      <c r="F251" s="49">
        <v>6.9697896031275809E-5</v>
      </c>
      <c r="G251" s="49">
        <v>6.9697896031275809E-5</v>
      </c>
      <c r="H251" s="49">
        <v>6.9697896031275809E-5</v>
      </c>
      <c r="I251" s="49">
        <v>9.2125493797695807E-9</v>
      </c>
      <c r="J251" s="49">
        <v>8.8657366912666819E-9</v>
      </c>
      <c r="K251" s="49">
        <v>3.8380149720704428E-10</v>
      </c>
      <c r="L251" s="49">
        <v>9.7375375425482881E-8</v>
      </c>
      <c r="M251" s="49">
        <v>1.0564733714214438E-7</v>
      </c>
      <c r="N251" s="49">
        <v>8.7273887204380135E-8</v>
      </c>
      <c r="O251" s="49">
        <v>5.9355627587925207E-8</v>
      </c>
      <c r="P251" s="49">
        <v>3.4717442551427952E-8</v>
      </c>
      <c r="Q251" s="49">
        <v>2.2970855875096536E-8</v>
      </c>
      <c r="R251" s="49">
        <v>1.5591467526996421E-8</v>
      </c>
      <c r="S251" s="49">
        <v>4.8047060242836947E-8</v>
      </c>
      <c r="T251" s="49">
        <v>4.8910804232474245E-8</v>
      </c>
      <c r="U251" s="49">
        <v>4.4950092367996718E-8</v>
      </c>
      <c r="V251" s="49">
        <v>3.7846706984725029E-8</v>
      </c>
      <c r="W251" s="49">
        <v>2.6301092841990872E-8</v>
      </c>
      <c r="X251" s="49">
        <v>1.86515496421724E-8</v>
      </c>
      <c r="Y251" s="49">
        <v>1.3432221606027492E-8</v>
      </c>
      <c r="Z251" s="48">
        <v>6.1487524639616844E-9</v>
      </c>
    </row>
    <row r="252" spans="1:26" x14ac:dyDescent="0.55000000000000004">
      <c r="A252" s="209"/>
      <c r="B252" s="209"/>
      <c r="C252" s="209"/>
      <c r="D252" s="51" t="s">
        <v>409</v>
      </c>
      <c r="E252" s="49">
        <v>1.5690274532980346E-4</v>
      </c>
      <c r="F252" s="49">
        <v>1.5690274532980346E-4</v>
      </c>
      <c r="G252" s="49">
        <v>1.5690274532980346E-4</v>
      </c>
      <c r="H252" s="49">
        <v>1.5690274532980346E-4</v>
      </c>
      <c r="I252" s="49">
        <v>3.3431293461259296E-8</v>
      </c>
      <c r="J252" s="49">
        <v>3.2654234178508823E-8</v>
      </c>
      <c r="K252" s="49">
        <v>8.5412301830967012E-10</v>
      </c>
      <c r="L252" s="49">
        <v>2.1920982700715348E-7</v>
      </c>
      <c r="M252" s="49">
        <v>2.3783152976307046E-7</v>
      </c>
      <c r="N252" s="49">
        <v>1.9646952458688428E-7</v>
      </c>
      <c r="O252" s="49">
        <v>1.3362040247441328E-7</v>
      </c>
      <c r="P252" s="49">
        <v>7.8155329749185134E-8</v>
      </c>
      <c r="Q252" s="49">
        <v>5.1711609024188751E-8</v>
      </c>
      <c r="R252" s="49">
        <v>3.5099252603098122E-8</v>
      </c>
      <c r="S252" s="49">
        <v>1.0816274358905601E-7</v>
      </c>
      <c r="T252" s="49">
        <v>1.1010718970512523E-7</v>
      </c>
      <c r="U252" s="49">
        <v>1.0119090097356889E-7</v>
      </c>
      <c r="V252" s="49">
        <v>8.5199877840377147E-8</v>
      </c>
      <c r="W252" s="49">
        <v>5.9208583143322065E-8</v>
      </c>
      <c r="X252" s="49">
        <v>4.1988058609384027E-8</v>
      </c>
      <c r="Y252" s="49">
        <v>3.0238394067423282E-8</v>
      </c>
      <c r="Z252" s="48">
        <v>1.3841969369004524E-8</v>
      </c>
    </row>
    <row r="253" spans="1:26" x14ac:dyDescent="0.55000000000000004">
      <c r="A253" s="209"/>
      <c r="B253" s="209"/>
      <c r="C253" s="209" t="s">
        <v>44</v>
      </c>
      <c r="D253" s="51" t="s">
        <v>407</v>
      </c>
      <c r="E253" s="49">
        <v>9.5315799451818151E-4</v>
      </c>
      <c r="F253" s="49">
        <v>9.5315799451818151E-4</v>
      </c>
      <c r="G253" s="49">
        <v>6.1955269643681804E-4</v>
      </c>
      <c r="H253" s="49">
        <v>6.1955269643681804E-4</v>
      </c>
      <c r="I253" s="49">
        <v>4.1013904903536991E-7</v>
      </c>
      <c r="J253" s="49">
        <v>4.051836541440253E-7</v>
      </c>
      <c r="K253" s="49">
        <v>4.9553943013075512E-9</v>
      </c>
      <c r="L253" s="49">
        <v>8.9061136131875207E-7</v>
      </c>
      <c r="M253" s="49">
        <v>9.5221751351415532E-7</v>
      </c>
      <c r="N253" s="49">
        <v>7.9859492302329909E-7</v>
      </c>
      <c r="O253" s="49">
        <v>5.4956778941507054E-7</v>
      </c>
      <c r="P253" s="49">
        <v>3.2454841507509275E-7</v>
      </c>
      <c r="Q253" s="49">
        <v>2.1227507672862147E-7</v>
      </c>
      <c r="R253" s="49">
        <v>1.5266467293475253E-7</v>
      </c>
      <c r="S253" s="49">
        <v>4.3944639538754217E-7</v>
      </c>
      <c r="T253" s="49">
        <v>4.4084144144173865E-7</v>
      </c>
      <c r="U253" s="49">
        <v>4.1131335734417611E-7</v>
      </c>
      <c r="V253" s="49">
        <v>3.504188556245083E-7</v>
      </c>
      <c r="W253" s="49">
        <v>2.4587001142052476E-7</v>
      </c>
      <c r="X253" s="49">
        <v>1.7236010503606015E-7</v>
      </c>
      <c r="Y253" s="49">
        <v>1.3152230312641656E-7</v>
      </c>
      <c r="Z253" s="48">
        <v>5.9545455662990513E-8</v>
      </c>
    </row>
    <row r="254" spans="1:26" x14ac:dyDescent="0.55000000000000004">
      <c r="A254" s="209"/>
      <c r="B254" s="209"/>
      <c r="C254" s="209"/>
      <c r="D254" s="51" t="s">
        <v>408</v>
      </c>
      <c r="E254" s="49">
        <v>6.6251312723193085E-5</v>
      </c>
      <c r="F254" s="49">
        <v>6.6251312723193085E-5</v>
      </c>
      <c r="G254" s="49">
        <v>4.306335327007551E-5</v>
      </c>
      <c r="H254" s="49">
        <v>4.306335327007551E-5</v>
      </c>
      <c r="I254" s="49">
        <v>8.7492423368135811E-9</v>
      </c>
      <c r="J254" s="49">
        <v>8.4193033029518468E-9</v>
      </c>
      <c r="K254" s="49">
        <v>3.2993903769890634E-10</v>
      </c>
      <c r="L254" s="49">
        <v>6.1903873390249201E-8</v>
      </c>
      <c r="M254" s="49">
        <v>6.6185942552175996E-8</v>
      </c>
      <c r="N254" s="49">
        <v>5.5508071367660013E-8</v>
      </c>
      <c r="O254" s="49">
        <v>3.81989005899664E-8</v>
      </c>
      <c r="P254" s="49">
        <v>2.2558441165701724E-8</v>
      </c>
      <c r="Q254" s="49">
        <v>1.4754639390919409E-8</v>
      </c>
      <c r="R254" s="49">
        <v>1.0611289048146732E-8</v>
      </c>
      <c r="S254" s="49">
        <v>3.054467437018875E-8</v>
      </c>
      <c r="T254" s="49">
        <v>3.0641640070451855E-8</v>
      </c>
      <c r="U254" s="49">
        <v>2.8589226572463778E-8</v>
      </c>
      <c r="V254" s="49">
        <v>2.4356622219612409E-8</v>
      </c>
      <c r="W254" s="49">
        <v>1.7089728155834639E-8</v>
      </c>
      <c r="X254" s="49">
        <v>1.1980262753310632E-8</v>
      </c>
      <c r="Y254" s="49">
        <v>9.1417428008957514E-9</v>
      </c>
      <c r="Z254" s="48">
        <v>4.138835982137443E-9</v>
      </c>
    </row>
    <row r="255" spans="1:26" x14ac:dyDescent="0.55000000000000004">
      <c r="A255" s="209"/>
      <c r="B255" s="209"/>
      <c r="C255" s="209"/>
      <c r="D255" s="51" t="s">
        <v>409</v>
      </c>
      <c r="E255" s="49">
        <v>1.5084885400755592E-4</v>
      </c>
      <c r="F255" s="49">
        <v>1.5084885400755592E-4</v>
      </c>
      <c r="G255" s="49">
        <v>9.8051755104911352E-5</v>
      </c>
      <c r="H255" s="49">
        <v>9.8051755104911352E-5</v>
      </c>
      <c r="I255" s="49">
        <v>3.1349601887510966E-8</v>
      </c>
      <c r="J255" s="49">
        <v>3.0607823025116113E-8</v>
      </c>
      <c r="K255" s="49">
        <v>7.4177886914952932E-10</v>
      </c>
      <c r="L255" s="49">
        <v>1.4095008801657842E-7</v>
      </c>
      <c r="M255" s="49">
        <v>1.5070001144159187E-7</v>
      </c>
      <c r="N255" s="49">
        <v>1.2638736667703532E-7</v>
      </c>
      <c r="O255" s="49">
        <v>8.6975791746504477E-8</v>
      </c>
      <c r="P255" s="49">
        <v>5.1363736930931711E-8</v>
      </c>
      <c r="Q255" s="49">
        <v>3.3595114601189801E-8</v>
      </c>
      <c r="R255" s="49">
        <v>2.4161042651997051E-8</v>
      </c>
      <c r="S255" s="49">
        <v>6.954774079765383E-8</v>
      </c>
      <c r="T255" s="49">
        <v>6.9768523815551801E-8</v>
      </c>
      <c r="U255" s="49">
        <v>6.5095345105648973E-8</v>
      </c>
      <c r="V255" s="49">
        <v>5.5458049030283775E-8</v>
      </c>
      <c r="W255" s="49">
        <v>3.8911921917372505E-8</v>
      </c>
      <c r="X255" s="49">
        <v>2.7278084505239584E-8</v>
      </c>
      <c r="Y255" s="49">
        <v>2.0815005295195975E-8</v>
      </c>
      <c r="Z255" s="48">
        <v>9.4237931169642112E-9</v>
      </c>
    </row>
    <row r="256" spans="1:26" x14ac:dyDescent="0.55000000000000004">
      <c r="A256" s="209"/>
      <c r="B256" s="209" t="s">
        <v>323</v>
      </c>
      <c r="C256" s="209" t="s">
        <v>406</v>
      </c>
      <c r="D256" s="51" t="s">
        <v>407</v>
      </c>
      <c r="E256" s="49">
        <v>3.9275703573992652E-4</v>
      </c>
      <c r="F256" s="49">
        <v>3.9275703573992652E-4</v>
      </c>
      <c r="G256" s="49">
        <v>3.9275703573992652E-4</v>
      </c>
      <c r="H256" s="49">
        <v>3.9275703573992652E-4</v>
      </c>
      <c r="I256" s="49">
        <v>1.7836189972410281E-7</v>
      </c>
      <c r="J256" s="49">
        <v>1.7631462538994204E-7</v>
      </c>
      <c r="K256" s="49">
        <v>2.2401567737992059E-9</v>
      </c>
      <c r="L256" s="49">
        <v>5.4872336159205398E-7</v>
      </c>
      <c r="M256" s="49">
        <v>5.9533698048999378E-7</v>
      </c>
      <c r="N256" s="49">
        <v>4.9180011431782094E-7</v>
      </c>
      <c r="O256" s="49">
        <v>3.3447695946884062E-7</v>
      </c>
      <c r="P256" s="49">
        <v>1.956374668591332E-7</v>
      </c>
      <c r="Q256" s="49">
        <v>1.2944386811710257E-7</v>
      </c>
      <c r="R256" s="49">
        <v>8.7860020422862445E-8</v>
      </c>
      <c r="S256" s="49">
        <v>2.7075165868028979E-7</v>
      </c>
      <c r="T256" s="49">
        <v>2.756189724490712E-7</v>
      </c>
      <c r="U256" s="49">
        <v>2.5329982739748882E-7</v>
      </c>
      <c r="V256" s="49">
        <v>2.1327129360071276E-7</v>
      </c>
      <c r="W256" s="49">
        <v>1.4821020216601001E-7</v>
      </c>
      <c r="X256" s="49">
        <v>1.0510399547969865E-7</v>
      </c>
      <c r="Y256" s="49">
        <v>7.5692378705632849E-8</v>
      </c>
      <c r="Z256" s="48">
        <v>3.4649048662250629E-8</v>
      </c>
    </row>
    <row r="257" spans="1:26" x14ac:dyDescent="0.55000000000000004">
      <c r="A257" s="209"/>
      <c r="B257" s="209"/>
      <c r="C257" s="209"/>
      <c r="D257" s="51" t="s">
        <v>408</v>
      </c>
      <c r="E257" s="49">
        <v>2.7879158412510321E-5</v>
      </c>
      <c r="F257" s="49">
        <v>2.7879158412510321E-5</v>
      </c>
      <c r="G257" s="49">
        <v>2.7879158412510321E-5</v>
      </c>
      <c r="H257" s="49">
        <v>2.7879158412510321E-5</v>
      </c>
      <c r="I257" s="49">
        <v>3.6850197519078322E-9</v>
      </c>
      <c r="J257" s="49">
        <v>3.5462946765066723E-9</v>
      </c>
      <c r="K257" s="49">
        <v>1.5352059888281771E-10</v>
      </c>
      <c r="L257" s="49">
        <v>3.8950150170193142E-8</v>
      </c>
      <c r="M257" s="49">
        <v>4.2258934856857749E-8</v>
      </c>
      <c r="N257" s="49">
        <v>3.4909554881752057E-8</v>
      </c>
      <c r="O257" s="49">
        <v>2.3742251035170078E-8</v>
      </c>
      <c r="P257" s="49">
        <v>1.3886977020571179E-8</v>
      </c>
      <c r="Q257" s="49">
        <v>9.1883423500386145E-9</v>
      </c>
      <c r="R257" s="49">
        <v>6.2365870107985672E-9</v>
      </c>
      <c r="S257" s="49">
        <v>1.9218824097134779E-8</v>
      </c>
      <c r="T257" s="49">
        <v>1.9564321692989698E-8</v>
      </c>
      <c r="U257" s="49">
        <v>1.7980036947198684E-8</v>
      </c>
      <c r="V257" s="49">
        <v>1.5138682793890013E-8</v>
      </c>
      <c r="W257" s="49">
        <v>1.0520437136796348E-8</v>
      </c>
      <c r="X257" s="49">
        <v>7.4606198568689593E-9</v>
      </c>
      <c r="Y257" s="49">
        <v>5.3728886424109972E-9</v>
      </c>
      <c r="Z257" s="48">
        <v>2.4595009855846734E-9</v>
      </c>
    </row>
    <row r="258" spans="1:26" x14ac:dyDescent="0.55000000000000004">
      <c r="A258" s="209"/>
      <c r="B258" s="209"/>
      <c r="C258" s="209"/>
      <c r="D258" s="51" t="s">
        <v>409</v>
      </c>
      <c r="E258" s="49">
        <v>6.2761098131921376E-5</v>
      </c>
      <c r="F258" s="49">
        <v>6.2761098131921376E-5</v>
      </c>
      <c r="G258" s="49">
        <v>6.2761098131921376E-5</v>
      </c>
      <c r="H258" s="49">
        <v>6.2761098131921376E-5</v>
      </c>
      <c r="I258" s="49">
        <v>1.3372517384503719E-8</v>
      </c>
      <c r="J258" s="49">
        <v>1.3061693671403527E-8</v>
      </c>
      <c r="K258" s="49">
        <v>3.4164920732386806E-10</v>
      </c>
      <c r="L258" s="49">
        <v>8.76839308028614E-8</v>
      </c>
      <c r="M258" s="49">
        <v>9.5132611905228175E-8</v>
      </c>
      <c r="N258" s="49">
        <v>7.8587809834753707E-8</v>
      </c>
      <c r="O258" s="49">
        <v>5.3448160989765299E-8</v>
      </c>
      <c r="P258" s="49">
        <v>3.1262131899674044E-8</v>
      </c>
      <c r="Q258" s="49">
        <v>2.06846436096755E-8</v>
      </c>
      <c r="R258" s="49">
        <v>1.4039701041239246E-8</v>
      </c>
      <c r="S258" s="49">
        <v>4.3265097435622393E-8</v>
      </c>
      <c r="T258" s="49">
        <v>4.4042875882050086E-8</v>
      </c>
      <c r="U258" s="49">
        <v>4.0476360389427553E-8</v>
      </c>
      <c r="V258" s="49">
        <v>3.4079951136150844E-8</v>
      </c>
      <c r="W258" s="49">
        <v>2.3683433257328825E-8</v>
      </c>
      <c r="X258" s="49">
        <v>1.679522344375361E-8</v>
      </c>
      <c r="Y258" s="49">
        <v>1.2095357626969312E-8</v>
      </c>
      <c r="Z258" s="48">
        <v>5.5367877476018086E-9</v>
      </c>
    </row>
    <row r="259" spans="1:26" x14ac:dyDescent="0.55000000000000004">
      <c r="A259" s="209"/>
      <c r="B259" s="209"/>
      <c r="C259" s="209" t="s">
        <v>44</v>
      </c>
      <c r="D259" s="51" t="s">
        <v>407</v>
      </c>
      <c r="E259" s="49">
        <v>3.8126319780727258E-4</v>
      </c>
      <c r="F259" s="49">
        <v>3.8126319780727258E-4</v>
      </c>
      <c r="G259" s="49">
        <v>2.4782107857472719E-4</v>
      </c>
      <c r="H259" s="49">
        <v>2.4782107857472719E-4</v>
      </c>
      <c r="I259" s="49">
        <v>1.6405561961414795E-7</v>
      </c>
      <c r="J259" s="49">
        <v>1.6207346165761013E-7</v>
      </c>
      <c r="K259" s="49">
        <v>1.9821577205230204E-9</v>
      </c>
      <c r="L259" s="49">
        <v>3.5624454452750082E-7</v>
      </c>
      <c r="M259" s="49">
        <v>3.8088700540566214E-7</v>
      </c>
      <c r="N259" s="49">
        <v>3.1943796920931968E-7</v>
      </c>
      <c r="O259" s="49">
        <v>2.1982711576602811E-7</v>
      </c>
      <c r="P259" s="49">
        <v>1.298193660300371E-7</v>
      </c>
      <c r="Q259" s="49">
        <v>8.4910030691448586E-8</v>
      </c>
      <c r="R259" s="49">
        <v>6.1065869173901013E-8</v>
      </c>
      <c r="S259" s="49">
        <v>1.7577855815501686E-7</v>
      </c>
      <c r="T259" s="49">
        <v>1.7633657657669544E-7</v>
      </c>
      <c r="U259" s="49">
        <v>1.6452534293767044E-7</v>
      </c>
      <c r="V259" s="49">
        <v>1.401675422498033E-7</v>
      </c>
      <c r="W259" s="49">
        <v>9.8348004568209914E-8</v>
      </c>
      <c r="X259" s="49">
        <v>6.894404201442405E-8</v>
      </c>
      <c r="Y259" s="49">
        <v>5.2608921250566609E-8</v>
      </c>
      <c r="Z259" s="48">
        <v>2.3818182265196199E-8</v>
      </c>
    </row>
    <row r="260" spans="1:26" x14ac:dyDescent="0.55000000000000004">
      <c r="A260" s="209"/>
      <c r="B260" s="209"/>
      <c r="C260" s="209"/>
      <c r="D260" s="51" t="s">
        <v>408</v>
      </c>
      <c r="E260" s="49">
        <v>2.6500525089277232E-5</v>
      </c>
      <c r="F260" s="49">
        <v>2.6500525089277232E-5</v>
      </c>
      <c r="G260" s="49">
        <v>1.7225341308030201E-5</v>
      </c>
      <c r="H260" s="49">
        <v>1.7225341308030201E-5</v>
      </c>
      <c r="I260" s="49">
        <v>3.4996969347254326E-9</v>
      </c>
      <c r="J260" s="49">
        <v>3.3677213211807388E-9</v>
      </c>
      <c r="K260" s="49">
        <v>1.3197561507956252E-10</v>
      </c>
      <c r="L260" s="49">
        <v>2.4761549356099674E-8</v>
      </c>
      <c r="M260" s="49">
        <v>2.6474377020870396E-8</v>
      </c>
      <c r="N260" s="49">
        <v>2.2203228547064001E-8</v>
      </c>
      <c r="O260" s="49">
        <v>1.5279560235986559E-8</v>
      </c>
      <c r="P260" s="49">
        <v>9.0233764662806871E-9</v>
      </c>
      <c r="Q260" s="49">
        <v>5.9018557563677621E-9</v>
      </c>
      <c r="R260" s="49">
        <v>4.2445156192586916E-9</v>
      </c>
      <c r="S260" s="49">
        <v>1.2217869748075498E-8</v>
      </c>
      <c r="T260" s="49">
        <v>1.225665602818074E-8</v>
      </c>
      <c r="U260" s="49">
        <v>1.143569062898551E-8</v>
      </c>
      <c r="V260" s="49">
        <v>9.7426488878449636E-9</v>
      </c>
      <c r="W260" s="49">
        <v>6.8358912623338528E-9</v>
      </c>
      <c r="X260" s="49">
        <v>4.7921051013242504E-9</v>
      </c>
      <c r="Y260" s="49">
        <v>3.6566971203583003E-9</v>
      </c>
      <c r="Z260" s="48">
        <v>1.6555343928549767E-9</v>
      </c>
    </row>
    <row r="261" spans="1:26" x14ac:dyDescent="0.55000000000000004">
      <c r="A261" s="209"/>
      <c r="B261" s="209"/>
      <c r="C261" s="209"/>
      <c r="D261" s="51" t="s">
        <v>409</v>
      </c>
      <c r="E261" s="49">
        <v>6.0339541603022365E-5</v>
      </c>
      <c r="F261" s="49">
        <v>6.0339541603022365E-5</v>
      </c>
      <c r="G261" s="49">
        <v>3.9220702041964541E-5</v>
      </c>
      <c r="H261" s="49">
        <v>3.9220702041964541E-5</v>
      </c>
      <c r="I261" s="49">
        <v>1.2539840755004385E-8</v>
      </c>
      <c r="J261" s="49">
        <v>1.2243129210046445E-8</v>
      </c>
      <c r="K261" s="49">
        <v>2.9671154765981173E-10</v>
      </c>
      <c r="L261" s="49">
        <v>5.6380035206631359E-8</v>
      </c>
      <c r="M261" s="49">
        <v>6.0280004576636759E-8</v>
      </c>
      <c r="N261" s="49">
        <v>5.0554946670814129E-8</v>
      </c>
      <c r="O261" s="49">
        <v>3.4790316698601783E-8</v>
      </c>
      <c r="P261" s="49">
        <v>2.0545494772372682E-8</v>
      </c>
      <c r="Q261" s="49">
        <v>1.3438045840475922E-8</v>
      </c>
      <c r="R261" s="49">
        <v>9.6644170607988192E-9</v>
      </c>
      <c r="S261" s="49">
        <v>2.7819096319061529E-8</v>
      </c>
      <c r="T261" s="49">
        <v>2.7907409526220725E-8</v>
      </c>
      <c r="U261" s="49">
        <v>2.6038138042259591E-8</v>
      </c>
      <c r="V261" s="49">
        <v>2.2183219612113512E-8</v>
      </c>
      <c r="W261" s="49">
        <v>1.5564768766949003E-8</v>
      </c>
      <c r="X261" s="49">
        <v>1.0911233802095833E-8</v>
      </c>
      <c r="Y261" s="49">
        <v>8.3260021180783882E-9</v>
      </c>
      <c r="Z261" s="48">
        <v>3.7695172467856845E-9</v>
      </c>
    </row>
    <row r="262" spans="1:26" x14ac:dyDescent="0.55000000000000004">
      <c r="A262" s="209"/>
      <c r="B262" s="209" t="s">
        <v>324</v>
      </c>
      <c r="C262" s="209" t="s">
        <v>406</v>
      </c>
      <c r="D262" s="51" t="s">
        <v>407</v>
      </c>
      <c r="E262" s="49">
        <v>3.9275703573992645E-5</v>
      </c>
      <c r="F262" s="49">
        <v>3.9275703573992645E-5</v>
      </c>
      <c r="G262" s="49">
        <v>3.9275703573992645E-5</v>
      </c>
      <c r="H262" s="49">
        <v>3.9275703573992645E-5</v>
      </c>
      <c r="I262" s="49">
        <v>1.783618997241028E-8</v>
      </c>
      <c r="J262" s="49">
        <v>1.7631462538994205E-8</v>
      </c>
      <c r="K262" s="49">
        <v>2.2401567737992056E-10</v>
      </c>
      <c r="L262" s="49">
        <v>5.4872336159205392E-8</v>
      </c>
      <c r="M262" s="49">
        <v>5.9533698048999379E-8</v>
      </c>
      <c r="N262" s="49">
        <v>4.9180011431782094E-8</v>
      </c>
      <c r="O262" s="49">
        <v>3.3447695946884065E-8</v>
      </c>
      <c r="P262" s="49">
        <v>1.9563746685913319E-8</v>
      </c>
      <c r="Q262" s="49">
        <v>1.2944386811710256E-8</v>
      </c>
      <c r="R262" s="49">
        <v>8.7860020422862445E-9</v>
      </c>
      <c r="S262" s="49">
        <v>2.7075165868028974E-8</v>
      </c>
      <c r="T262" s="49">
        <v>2.7561897244907119E-8</v>
      </c>
      <c r="U262" s="49">
        <v>2.5329982739748879E-8</v>
      </c>
      <c r="V262" s="49">
        <v>2.1327129360071278E-8</v>
      </c>
      <c r="W262" s="49">
        <v>1.4821020216600998E-8</v>
      </c>
      <c r="X262" s="49">
        <v>1.0510399547969862E-8</v>
      </c>
      <c r="Y262" s="49">
        <v>7.5692378705632836E-9</v>
      </c>
      <c r="Z262" s="48">
        <v>3.4649048662250615E-9</v>
      </c>
    </row>
    <row r="263" spans="1:26" x14ac:dyDescent="0.55000000000000004">
      <c r="A263" s="209"/>
      <c r="B263" s="209"/>
      <c r="C263" s="209"/>
      <c r="D263" s="51" t="s">
        <v>408</v>
      </c>
      <c r="E263" s="49">
        <v>2.787915841251032E-6</v>
      </c>
      <c r="F263" s="49">
        <v>2.787915841251032E-6</v>
      </c>
      <c r="G263" s="49">
        <v>2.787915841251032E-6</v>
      </c>
      <c r="H263" s="49">
        <v>2.787915841251032E-6</v>
      </c>
      <c r="I263" s="49">
        <v>3.6850197519078319E-10</v>
      </c>
      <c r="J263" s="49">
        <v>3.5462946765066723E-10</v>
      </c>
      <c r="K263" s="49">
        <v>1.5352059888281769E-11</v>
      </c>
      <c r="L263" s="49">
        <v>3.8950150170193148E-9</v>
      </c>
      <c r="M263" s="49">
        <v>4.2258934856857744E-9</v>
      </c>
      <c r="N263" s="49">
        <v>3.4909554881752049E-9</v>
      </c>
      <c r="O263" s="49">
        <v>2.3742251035170074E-9</v>
      </c>
      <c r="P263" s="49">
        <v>1.3886977020571178E-9</v>
      </c>
      <c r="Q263" s="49">
        <v>9.1883423500386135E-10</v>
      </c>
      <c r="R263" s="49">
        <v>6.2365870107985668E-10</v>
      </c>
      <c r="S263" s="49">
        <v>1.9218824097134776E-9</v>
      </c>
      <c r="T263" s="49">
        <v>1.9564321692989698E-9</v>
      </c>
      <c r="U263" s="49">
        <v>1.7980036947198685E-9</v>
      </c>
      <c r="V263" s="49">
        <v>1.5138682793890012E-9</v>
      </c>
      <c r="W263" s="49">
        <v>1.0520437136796348E-9</v>
      </c>
      <c r="X263" s="49">
        <v>7.4606198568689591E-10</v>
      </c>
      <c r="Y263" s="49">
        <v>5.3728886424109965E-10</v>
      </c>
      <c r="Z263" s="48">
        <v>2.4595009855846733E-10</v>
      </c>
    </row>
    <row r="264" spans="1:26" x14ac:dyDescent="0.55000000000000004">
      <c r="A264" s="209"/>
      <c r="B264" s="209"/>
      <c r="C264" s="209"/>
      <c r="D264" s="51" t="s">
        <v>409</v>
      </c>
      <c r="E264" s="49">
        <v>6.2761098131921374E-6</v>
      </c>
      <c r="F264" s="49">
        <v>6.2761098131921374E-6</v>
      </c>
      <c r="G264" s="49">
        <v>6.2761098131921374E-6</v>
      </c>
      <c r="H264" s="49">
        <v>6.2761098131921374E-6</v>
      </c>
      <c r="I264" s="49">
        <v>1.3372517384503718E-9</v>
      </c>
      <c r="J264" s="49">
        <v>1.3061693671403528E-9</v>
      </c>
      <c r="K264" s="49">
        <v>3.4164920732386805E-11</v>
      </c>
      <c r="L264" s="49">
        <v>8.7683930802861394E-9</v>
      </c>
      <c r="M264" s="49">
        <v>9.5132611905228158E-9</v>
      </c>
      <c r="N264" s="49">
        <v>7.8587809834753707E-9</v>
      </c>
      <c r="O264" s="49">
        <v>5.3448160989765296E-9</v>
      </c>
      <c r="P264" s="49">
        <v>3.1262131899674042E-9</v>
      </c>
      <c r="Q264" s="49">
        <v>2.0684643609675495E-9</v>
      </c>
      <c r="R264" s="49">
        <v>1.4039701041239248E-9</v>
      </c>
      <c r="S264" s="49">
        <v>4.3265097435622399E-9</v>
      </c>
      <c r="T264" s="49">
        <v>4.4042875882050083E-9</v>
      </c>
      <c r="U264" s="49">
        <v>4.0476360389427557E-9</v>
      </c>
      <c r="V264" s="49">
        <v>3.4079951136150855E-9</v>
      </c>
      <c r="W264" s="49">
        <v>2.368343325732882E-9</v>
      </c>
      <c r="X264" s="49">
        <v>1.6795223443753608E-9</v>
      </c>
      <c r="Y264" s="49">
        <v>1.2095357626969313E-9</v>
      </c>
      <c r="Z264" s="48">
        <v>5.5367877476018082E-10</v>
      </c>
    </row>
    <row r="265" spans="1:26" x14ac:dyDescent="0.55000000000000004">
      <c r="A265" s="209"/>
      <c r="B265" s="209"/>
      <c r="C265" s="209" t="s">
        <v>44</v>
      </c>
      <c r="D265" s="51" t="s">
        <v>407</v>
      </c>
      <c r="E265" s="49">
        <v>3.8126319780727255E-5</v>
      </c>
      <c r="F265" s="49">
        <v>3.8126319780727255E-5</v>
      </c>
      <c r="G265" s="49">
        <v>2.4782107857472717E-5</v>
      </c>
      <c r="H265" s="49">
        <v>2.4782107857472717E-5</v>
      </c>
      <c r="I265" s="49">
        <v>1.6405561961414795E-8</v>
      </c>
      <c r="J265" s="49">
        <v>1.6207346165761011E-8</v>
      </c>
      <c r="K265" s="49">
        <v>1.9821577205230201E-10</v>
      </c>
      <c r="L265" s="49">
        <v>3.562445445275007E-8</v>
      </c>
      <c r="M265" s="49">
        <v>3.8088700540566211E-8</v>
      </c>
      <c r="N265" s="49">
        <v>3.1943796920931965E-8</v>
      </c>
      <c r="O265" s="49">
        <v>2.1982711576602812E-8</v>
      </c>
      <c r="P265" s="49">
        <v>1.2981936603003708E-8</v>
      </c>
      <c r="Q265" s="49">
        <v>8.4910030691448569E-9</v>
      </c>
      <c r="R265" s="49">
        <v>6.1065869173901004E-9</v>
      </c>
      <c r="S265" s="49">
        <v>1.7577855815501683E-8</v>
      </c>
      <c r="T265" s="49">
        <v>1.7633657657669541E-8</v>
      </c>
      <c r="U265" s="49">
        <v>1.6452534293767042E-8</v>
      </c>
      <c r="V265" s="49">
        <v>1.4016754224980327E-8</v>
      </c>
      <c r="W265" s="49">
        <v>9.8348004568209894E-9</v>
      </c>
      <c r="X265" s="49">
        <v>6.8944042014424055E-9</v>
      </c>
      <c r="Y265" s="49">
        <v>5.2608921250566609E-9</v>
      </c>
      <c r="Z265" s="48">
        <v>2.3818182265196199E-9</v>
      </c>
    </row>
    <row r="266" spans="1:26" x14ac:dyDescent="0.55000000000000004">
      <c r="A266" s="209"/>
      <c r="B266" s="209"/>
      <c r="C266" s="209"/>
      <c r="D266" s="51" t="s">
        <v>408</v>
      </c>
      <c r="E266" s="49">
        <v>2.6500525089277234E-6</v>
      </c>
      <c r="F266" s="49">
        <v>2.6500525089277234E-6</v>
      </c>
      <c r="G266" s="49">
        <v>1.7225341308030202E-6</v>
      </c>
      <c r="H266" s="49">
        <v>1.7225341308030202E-6</v>
      </c>
      <c r="I266" s="49">
        <v>3.4996969347254324E-10</v>
      </c>
      <c r="J266" s="49">
        <v>3.3677213211807386E-10</v>
      </c>
      <c r="K266" s="49">
        <v>1.3197561507956253E-11</v>
      </c>
      <c r="L266" s="49">
        <v>2.4761549356099677E-9</v>
      </c>
      <c r="M266" s="49">
        <v>2.6474377020870398E-9</v>
      </c>
      <c r="N266" s="49">
        <v>2.2203228547063997E-9</v>
      </c>
      <c r="O266" s="49">
        <v>1.5279560235986559E-9</v>
      </c>
      <c r="P266" s="49">
        <v>9.0233764662806863E-10</v>
      </c>
      <c r="Q266" s="49">
        <v>5.9018557563677629E-10</v>
      </c>
      <c r="R266" s="49">
        <v>4.2445156192586914E-10</v>
      </c>
      <c r="S266" s="49">
        <v>1.2217869748075499E-9</v>
      </c>
      <c r="T266" s="49">
        <v>1.2256656028180741E-9</v>
      </c>
      <c r="U266" s="49">
        <v>1.143569062898551E-9</v>
      </c>
      <c r="V266" s="49">
        <v>9.7426488878449632E-10</v>
      </c>
      <c r="W266" s="49">
        <v>6.8358912623338528E-10</v>
      </c>
      <c r="X266" s="49">
        <v>4.7921051013242525E-10</v>
      </c>
      <c r="Y266" s="49">
        <v>3.6566971203583003E-10</v>
      </c>
      <c r="Z266" s="48">
        <v>1.6555343928549771E-10</v>
      </c>
    </row>
    <row r="267" spans="1:26" x14ac:dyDescent="0.55000000000000004">
      <c r="A267" s="209"/>
      <c r="B267" s="209"/>
      <c r="C267" s="209"/>
      <c r="D267" s="51" t="s">
        <v>409</v>
      </c>
      <c r="E267" s="49">
        <v>6.0339541603022365E-6</v>
      </c>
      <c r="F267" s="49">
        <v>6.0339541603022365E-6</v>
      </c>
      <c r="G267" s="49">
        <v>3.9220702041964541E-6</v>
      </c>
      <c r="H267" s="49">
        <v>3.9220702041964541E-6</v>
      </c>
      <c r="I267" s="49">
        <v>1.2539840755004386E-9</v>
      </c>
      <c r="J267" s="49">
        <v>1.2243129210046444E-9</v>
      </c>
      <c r="K267" s="49">
        <v>2.967115476598117E-11</v>
      </c>
      <c r="L267" s="49">
        <v>5.6380035206631364E-9</v>
      </c>
      <c r="M267" s="49">
        <v>6.0280004576636758E-9</v>
      </c>
      <c r="N267" s="49">
        <v>5.0554946670814121E-9</v>
      </c>
      <c r="O267" s="49">
        <v>3.4790316698601779E-9</v>
      </c>
      <c r="P267" s="49">
        <v>2.0545494772372683E-9</v>
      </c>
      <c r="Q267" s="49">
        <v>1.3438045840475922E-9</v>
      </c>
      <c r="R267" s="49">
        <v>9.6644170607988188E-10</v>
      </c>
      <c r="S267" s="49">
        <v>2.7819096319061531E-9</v>
      </c>
      <c r="T267" s="49">
        <v>2.7907409526220721E-9</v>
      </c>
      <c r="U267" s="49">
        <v>2.6038138042259589E-9</v>
      </c>
      <c r="V267" s="49">
        <v>2.2183219612113505E-9</v>
      </c>
      <c r="W267" s="49">
        <v>1.5564768766949001E-9</v>
      </c>
      <c r="X267" s="49">
        <v>1.0911233802095834E-9</v>
      </c>
      <c r="Y267" s="49">
        <v>8.3260021180783911E-10</v>
      </c>
      <c r="Z267" s="48">
        <v>3.7695172467856843E-10</v>
      </c>
    </row>
    <row r="268" spans="1:26" x14ac:dyDescent="0.55000000000000004">
      <c r="A268" s="209"/>
      <c r="B268" s="209" t="s">
        <v>325</v>
      </c>
      <c r="C268" s="209" t="s">
        <v>406</v>
      </c>
      <c r="D268" s="51" t="s">
        <v>407</v>
      </c>
      <c r="E268" s="49">
        <v>2.9358588421559507E-2</v>
      </c>
      <c r="F268" s="49">
        <v>2.9358588421559507E-2</v>
      </c>
      <c r="G268" s="49">
        <v>2.9358588421559507E-2</v>
      </c>
      <c r="H268" s="49">
        <v>2.9358588421559507E-2</v>
      </c>
      <c r="I268" s="49">
        <v>1.3332552004376687E-5</v>
      </c>
      <c r="J268" s="49">
        <v>1.3179518247898169E-5</v>
      </c>
      <c r="K268" s="49">
        <v>1.6745171884149064E-7</v>
      </c>
      <c r="L268" s="49">
        <v>4.1017071279006037E-5</v>
      </c>
      <c r="M268" s="49">
        <v>4.4501439291627041E-5</v>
      </c>
      <c r="N268" s="49">
        <v>3.6762058545257121E-5</v>
      </c>
      <c r="O268" s="49">
        <v>2.5002152720295837E-5</v>
      </c>
      <c r="P268" s="49">
        <v>1.4623900647720207E-5</v>
      </c>
      <c r="Q268" s="49">
        <v>9.675929141753416E-6</v>
      </c>
      <c r="R268" s="49">
        <v>6.5675365266089692E-6</v>
      </c>
      <c r="S268" s="49">
        <v>2.0238686486351663E-5</v>
      </c>
      <c r="T268" s="49">
        <v>2.0602518190568075E-5</v>
      </c>
      <c r="U268" s="49">
        <v>1.893416209796229E-5</v>
      </c>
      <c r="V268" s="49">
        <v>1.5942029196653278E-5</v>
      </c>
      <c r="W268" s="49">
        <v>1.1078712611909248E-5</v>
      </c>
      <c r="X268" s="49">
        <v>7.8565236621074738E-6</v>
      </c>
      <c r="Y268" s="49">
        <v>5.6580053082460547E-6</v>
      </c>
      <c r="Z268" s="48">
        <v>2.5900163875032342E-6</v>
      </c>
    </row>
    <row r="269" spans="1:26" x14ac:dyDescent="0.55000000000000004">
      <c r="A269" s="209"/>
      <c r="B269" s="209"/>
      <c r="C269" s="209"/>
      <c r="D269" s="51" t="s">
        <v>408</v>
      </c>
      <c r="E269" s="49">
        <v>2.0839670913351468E-3</v>
      </c>
      <c r="F269" s="49">
        <v>2.0839670913351468E-3</v>
      </c>
      <c r="G269" s="49">
        <v>2.0839670913351468E-3</v>
      </c>
      <c r="H269" s="49">
        <v>2.0839670913351468E-3</v>
      </c>
      <c r="I269" s="49">
        <v>2.7545522645511048E-7</v>
      </c>
      <c r="J269" s="49">
        <v>2.6508552706887381E-7</v>
      </c>
      <c r="K269" s="49">
        <v>1.1475664766490624E-8</v>
      </c>
      <c r="L269" s="49">
        <v>2.9115237252219383E-6</v>
      </c>
      <c r="M269" s="49">
        <v>3.1588553805501169E-6</v>
      </c>
      <c r="N269" s="49">
        <v>2.6094892274109661E-6</v>
      </c>
      <c r="O269" s="49">
        <v>1.7747332648789632E-6</v>
      </c>
      <c r="P269" s="49">
        <v>1.0380515322876956E-6</v>
      </c>
      <c r="Q269" s="49">
        <v>6.868285906653865E-7</v>
      </c>
      <c r="R269" s="49">
        <v>4.6618487905719301E-7</v>
      </c>
      <c r="S269" s="49">
        <v>1.4366071012608249E-6</v>
      </c>
      <c r="T269" s="49">
        <v>1.4624330465509801E-6</v>
      </c>
      <c r="U269" s="49">
        <v>1.3440077618031019E-6</v>
      </c>
      <c r="V269" s="49">
        <v>1.1316165388432786E-6</v>
      </c>
      <c r="W269" s="49">
        <v>7.8640267597552717E-7</v>
      </c>
      <c r="X269" s="49">
        <v>5.5768133430095485E-7</v>
      </c>
      <c r="Y269" s="49">
        <v>4.0162342602022202E-7</v>
      </c>
      <c r="Z269" s="48">
        <v>1.8384769867245436E-7</v>
      </c>
    </row>
    <row r="270" spans="1:26" x14ac:dyDescent="0.55000000000000004">
      <c r="A270" s="209"/>
      <c r="B270" s="209"/>
      <c r="C270" s="209"/>
      <c r="D270" s="51" t="s">
        <v>409</v>
      </c>
      <c r="E270" s="49">
        <v>4.6913920853611235E-3</v>
      </c>
      <c r="F270" s="49">
        <v>4.6913920853611235E-3</v>
      </c>
      <c r="G270" s="49">
        <v>4.6913920853611235E-3</v>
      </c>
      <c r="H270" s="49">
        <v>4.6913920853611235E-3</v>
      </c>
      <c r="I270" s="49">
        <v>9.9959567449165319E-7</v>
      </c>
      <c r="J270" s="49">
        <v>9.7636160193741372E-7</v>
      </c>
      <c r="K270" s="49">
        <v>2.553827824745914E-8</v>
      </c>
      <c r="L270" s="49">
        <v>6.5543738275138901E-6</v>
      </c>
      <c r="M270" s="49">
        <v>7.111162739915808E-6</v>
      </c>
      <c r="N270" s="49">
        <v>5.8744387851478416E-6</v>
      </c>
      <c r="O270" s="49">
        <v>3.995250033984957E-6</v>
      </c>
      <c r="P270" s="49">
        <v>2.3368443595006353E-6</v>
      </c>
      <c r="Q270" s="49">
        <v>1.5461771098232436E-6</v>
      </c>
      <c r="R270" s="49">
        <v>1.0494676528326339E-6</v>
      </c>
      <c r="S270" s="49">
        <v>3.234066033312775E-6</v>
      </c>
      <c r="T270" s="49">
        <v>3.2922049721832444E-6</v>
      </c>
      <c r="U270" s="49">
        <v>3.0256079391097098E-6</v>
      </c>
      <c r="V270" s="49">
        <v>2.5474763474272769E-6</v>
      </c>
      <c r="W270" s="49">
        <v>1.7703366359853295E-6</v>
      </c>
      <c r="X270" s="49">
        <v>1.2554429524205826E-6</v>
      </c>
      <c r="Y270" s="49">
        <v>9.0412798261595624E-7</v>
      </c>
      <c r="Z270" s="48">
        <v>4.1387488413323523E-7</v>
      </c>
    </row>
    <row r="271" spans="1:26" x14ac:dyDescent="0.55000000000000004">
      <c r="A271" s="209"/>
      <c r="B271" s="209"/>
      <c r="C271" s="209" t="s">
        <v>44</v>
      </c>
      <c r="D271" s="51" t="s">
        <v>407</v>
      </c>
      <c r="E271" s="49">
        <v>2.849942403609363E-2</v>
      </c>
      <c r="F271" s="49">
        <v>2.849942403609363E-2</v>
      </c>
      <c r="G271" s="49">
        <v>1.8524625623460859E-2</v>
      </c>
      <c r="H271" s="49">
        <v>1.8524625623460859E-2</v>
      </c>
      <c r="I271" s="49">
        <v>1.2263157566157561E-5</v>
      </c>
      <c r="J271" s="49">
        <v>1.2114991258906358E-5</v>
      </c>
      <c r="K271" s="49">
        <v>1.4816628960909578E-7</v>
      </c>
      <c r="L271" s="49">
        <v>2.6629279703430687E-5</v>
      </c>
      <c r="M271" s="49">
        <v>2.8471303654073253E-5</v>
      </c>
      <c r="N271" s="49">
        <v>2.3877988198396642E-5</v>
      </c>
      <c r="O271" s="49">
        <v>1.6432076903510606E-5</v>
      </c>
      <c r="P271" s="49">
        <v>9.7039976107452723E-6</v>
      </c>
      <c r="Q271" s="49">
        <v>6.3470247941857818E-6</v>
      </c>
      <c r="R271" s="49">
        <v>4.5646737207491008E-6</v>
      </c>
      <c r="S271" s="49">
        <v>1.3139447222087511E-5</v>
      </c>
      <c r="T271" s="49">
        <v>1.3181159099107986E-5</v>
      </c>
      <c r="U271" s="49">
        <v>1.2298269384590865E-5</v>
      </c>
      <c r="V271" s="49">
        <v>1.0477523783172796E-5</v>
      </c>
      <c r="W271" s="49">
        <v>7.351513341473692E-6</v>
      </c>
      <c r="X271" s="49">
        <v>5.1535671405781981E-6</v>
      </c>
      <c r="Y271" s="49">
        <v>3.9325168634798551E-6</v>
      </c>
      <c r="Z271" s="48">
        <v>1.7804091243234164E-6</v>
      </c>
    </row>
    <row r="272" spans="1:26" x14ac:dyDescent="0.55000000000000004">
      <c r="A272" s="209"/>
      <c r="B272" s="209"/>
      <c r="C272" s="209"/>
      <c r="D272" s="51" t="s">
        <v>408</v>
      </c>
      <c r="E272" s="49">
        <v>1.9809142504234735E-3</v>
      </c>
      <c r="F272" s="49">
        <v>1.9809142504234735E-3</v>
      </c>
      <c r="G272" s="49">
        <v>1.2875942627752579E-3</v>
      </c>
      <c r="H272" s="49">
        <v>1.2875942627752579E-3</v>
      </c>
      <c r="I272" s="49">
        <v>2.616023458707261E-7</v>
      </c>
      <c r="J272" s="49">
        <v>2.5173716875826024E-7</v>
      </c>
      <c r="K272" s="49">
        <v>9.8651772271972994E-9</v>
      </c>
      <c r="L272" s="49">
        <v>1.8509258143684513E-6</v>
      </c>
      <c r="M272" s="49">
        <v>1.9789596823100629E-6</v>
      </c>
      <c r="N272" s="49">
        <v>1.6596913338930342E-6</v>
      </c>
      <c r="O272" s="49">
        <v>1.1421471276399956E-6</v>
      </c>
      <c r="P272" s="49">
        <v>6.7449739085448167E-7</v>
      </c>
      <c r="Q272" s="49">
        <v>4.4116371778849037E-7</v>
      </c>
      <c r="R272" s="49">
        <v>3.1727754253958727E-7</v>
      </c>
      <c r="S272" s="49">
        <v>9.1328576366864371E-7</v>
      </c>
      <c r="T272" s="49">
        <v>9.1618503810651063E-7</v>
      </c>
      <c r="U272" s="49">
        <v>8.5481787451666711E-7</v>
      </c>
      <c r="V272" s="49">
        <v>7.2826300436641124E-7</v>
      </c>
      <c r="W272" s="49">
        <v>5.1098287185945582E-7</v>
      </c>
      <c r="X272" s="49">
        <v>3.5820985632398792E-7</v>
      </c>
      <c r="Y272" s="49">
        <v>2.7333810974678301E-7</v>
      </c>
      <c r="Z272" s="48">
        <v>1.2375119586590955E-7</v>
      </c>
    </row>
    <row r="273" spans="1:26" x14ac:dyDescent="0.55000000000000004">
      <c r="A273" s="209"/>
      <c r="B273" s="209"/>
      <c r="C273" s="209"/>
      <c r="D273" s="51" t="s">
        <v>409</v>
      </c>
      <c r="E273" s="49">
        <v>4.5103807348259219E-3</v>
      </c>
      <c r="F273" s="49">
        <v>4.5103807348259219E-3</v>
      </c>
      <c r="G273" s="49">
        <v>2.9317474776368495E-3</v>
      </c>
      <c r="H273" s="49">
        <v>2.9317474776368495E-3</v>
      </c>
      <c r="I273" s="49">
        <v>9.3735309643657785E-7</v>
      </c>
      <c r="J273" s="49">
        <v>9.1517390845097183E-7</v>
      </c>
      <c r="K273" s="49">
        <v>2.217918818757093E-8</v>
      </c>
      <c r="L273" s="49">
        <v>4.2144076316956945E-6</v>
      </c>
      <c r="M273" s="49">
        <v>4.5059303421035977E-6</v>
      </c>
      <c r="N273" s="49">
        <v>3.7789822636433557E-6</v>
      </c>
      <c r="O273" s="49">
        <v>2.6005761732204835E-6</v>
      </c>
      <c r="P273" s="49">
        <v>1.5357757342348579E-6</v>
      </c>
      <c r="Q273" s="49">
        <v>1.0044939265755751E-6</v>
      </c>
      <c r="R273" s="49">
        <v>7.2241517529471193E-7</v>
      </c>
      <c r="S273" s="49">
        <v>2.0794774498498493E-6</v>
      </c>
      <c r="T273" s="49">
        <v>2.0860788620849993E-6</v>
      </c>
      <c r="U273" s="49">
        <v>1.9463508186589042E-6</v>
      </c>
      <c r="V273" s="49">
        <v>1.6581956660054848E-6</v>
      </c>
      <c r="W273" s="49">
        <v>1.1634664653294378E-6</v>
      </c>
      <c r="X273" s="49">
        <v>8.1561472670666352E-7</v>
      </c>
      <c r="Y273" s="49">
        <v>6.2236865832635966E-7</v>
      </c>
      <c r="Z273" s="48">
        <v>2.8177141419722994E-7</v>
      </c>
    </row>
    <row r="274" spans="1:26" x14ac:dyDescent="0.55000000000000004">
      <c r="A274" s="209"/>
      <c r="B274" s="209" t="s">
        <v>326</v>
      </c>
      <c r="C274" s="209" t="s">
        <v>406</v>
      </c>
      <c r="D274" s="51" t="s">
        <v>407</v>
      </c>
      <c r="E274" s="49">
        <v>0.69714373843836963</v>
      </c>
      <c r="F274" s="49">
        <v>0.69714373843836963</v>
      </c>
      <c r="G274" s="49">
        <v>0.69714373843836963</v>
      </c>
      <c r="H274" s="49">
        <v>0.69714373843836963</v>
      </c>
      <c r="I274" s="49">
        <v>3.1659237201028253E-4</v>
      </c>
      <c r="J274" s="49">
        <v>3.1295846006714715E-4</v>
      </c>
      <c r="K274" s="49">
        <v>3.9762782734935905E-6</v>
      </c>
      <c r="L274" s="49">
        <v>9.7398396682589581E-4</v>
      </c>
      <c r="M274" s="49">
        <v>1.0567231403697391E-3</v>
      </c>
      <c r="N274" s="49">
        <v>8.7294520291413241E-4</v>
      </c>
      <c r="O274" s="49">
        <v>5.9369660305719218E-4</v>
      </c>
      <c r="P274" s="49">
        <v>3.4725650367496149E-4</v>
      </c>
      <c r="Q274" s="49">
        <v>2.2976286590785705E-4</v>
      </c>
      <c r="R274" s="49">
        <v>1.5595153625058087E-4</v>
      </c>
      <c r="S274" s="49">
        <v>4.8058419415751449E-4</v>
      </c>
      <c r="T274" s="49">
        <v>4.8922367609710148E-4</v>
      </c>
      <c r="U274" s="49">
        <v>4.4960719363054273E-4</v>
      </c>
      <c r="V274" s="49">
        <v>3.7855654614126524E-4</v>
      </c>
      <c r="W274" s="49">
        <v>2.6307310884466777E-4</v>
      </c>
      <c r="X274" s="49">
        <v>1.8655959197646509E-4</v>
      </c>
      <c r="Y274" s="49">
        <v>1.3435397220249831E-4</v>
      </c>
      <c r="Z274" s="48">
        <v>6.1502061375494878E-5</v>
      </c>
    </row>
    <row r="275" spans="1:26" x14ac:dyDescent="0.55000000000000004">
      <c r="A275" s="209"/>
      <c r="B275" s="209"/>
      <c r="C275" s="209"/>
      <c r="D275" s="51" t="s">
        <v>408</v>
      </c>
      <c r="E275" s="49">
        <v>4.9485506182205825E-2</v>
      </c>
      <c r="F275" s="49">
        <v>4.9485506182205825E-2</v>
      </c>
      <c r="G275" s="49">
        <v>4.9485506182205825E-2</v>
      </c>
      <c r="H275" s="49">
        <v>4.9485506182205825E-2</v>
      </c>
      <c r="I275" s="49">
        <v>6.5409100596364026E-6</v>
      </c>
      <c r="J275" s="49">
        <v>6.2946730507993445E-6</v>
      </c>
      <c r="K275" s="49">
        <v>2.7249906301700146E-7</v>
      </c>
      <c r="L275" s="49">
        <v>6.9136516552092831E-5</v>
      </c>
      <c r="M275" s="49">
        <v>7.5009609370922496E-5</v>
      </c>
      <c r="N275" s="49">
        <v>6.1964459915109894E-5</v>
      </c>
      <c r="O275" s="49">
        <v>4.2142495587426895E-5</v>
      </c>
      <c r="P275" s="49">
        <v>2.4649384211513852E-5</v>
      </c>
      <c r="Q275" s="49">
        <v>1.6309307671318543E-5</v>
      </c>
      <c r="R275" s="49">
        <v>1.1069941944167458E-5</v>
      </c>
      <c r="S275" s="49">
        <v>3.4113412772414234E-5</v>
      </c>
      <c r="T275" s="49">
        <v>3.472667100505672E-5</v>
      </c>
      <c r="U275" s="49">
        <v>3.1914565581277666E-5</v>
      </c>
      <c r="V275" s="49">
        <v>2.6871161959154778E-5</v>
      </c>
      <c r="W275" s="49">
        <v>1.8673775917813526E-5</v>
      </c>
      <c r="X275" s="49">
        <v>1.3242600245942405E-5</v>
      </c>
      <c r="Y275" s="49">
        <v>9.5368773402795205E-6</v>
      </c>
      <c r="Z275" s="48">
        <v>4.3656142494127952E-6</v>
      </c>
    </row>
    <row r="276" spans="1:26" x14ac:dyDescent="0.55000000000000004">
      <c r="A276" s="209"/>
      <c r="B276" s="209"/>
      <c r="C276" s="209"/>
      <c r="D276" s="51" t="s">
        <v>409</v>
      </c>
      <c r="E276" s="49">
        <v>0.11140094918416046</v>
      </c>
      <c r="F276" s="49">
        <v>0.11140094918416046</v>
      </c>
      <c r="G276" s="49">
        <v>0.11140094918416046</v>
      </c>
      <c r="H276" s="49">
        <v>0.11140094918416046</v>
      </c>
      <c r="I276" s="49">
        <v>2.3736218357494105E-5</v>
      </c>
      <c r="J276" s="49">
        <v>2.3184506266741264E-5</v>
      </c>
      <c r="K276" s="49">
        <v>6.0642734299986586E-7</v>
      </c>
      <c r="L276" s="49">
        <v>1.5563897717507902E-4</v>
      </c>
      <c r="M276" s="49">
        <v>1.6886038613178007E-4</v>
      </c>
      <c r="N276" s="49">
        <v>1.3949336245668787E-4</v>
      </c>
      <c r="O276" s="49">
        <v>9.487048575683343E-5</v>
      </c>
      <c r="P276" s="49">
        <v>5.5490284121921437E-5</v>
      </c>
      <c r="Q276" s="49">
        <v>3.6715242407174015E-5</v>
      </c>
      <c r="R276" s="49">
        <v>2.4920469348199674E-5</v>
      </c>
      <c r="S276" s="49">
        <v>7.6795547948229771E-5</v>
      </c>
      <c r="T276" s="49">
        <v>7.8176104690638921E-5</v>
      </c>
      <c r="U276" s="49">
        <v>7.1845539691233924E-5</v>
      </c>
      <c r="V276" s="49">
        <v>6.0491913266667776E-5</v>
      </c>
      <c r="W276" s="49">
        <v>4.2038094031758664E-5</v>
      </c>
      <c r="X276" s="49">
        <v>2.9811521612662659E-5</v>
      </c>
      <c r="Y276" s="49">
        <v>2.1469259787870531E-5</v>
      </c>
      <c r="Z276" s="48">
        <v>9.8277982519932121E-6</v>
      </c>
    </row>
    <row r="277" spans="1:26" x14ac:dyDescent="0.55000000000000004">
      <c r="A277" s="209"/>
      <c r="B277" s="209"/>
      <c r="C277" s="209" t="s">
        <v>44</v>
      </c>
      <c r="D277" s="51" t="s">
        <v>407</v>
      </c>
      <c r="E277" s="49">
        <v>0.67674217610790888</v>
      </c>
      <c r="F277" s="49">
        <v>0.67674217610790888</v>
      </c>
      <c r="G277" s="49">
        <v>0.43988241447014076</v>
      </c>
      <c r="H277" s="49">
        <v>0.43988241447014076</v>
      </c>
      <c r="I277" s="49">
        <v>2.9119872481511266E-4</v>
      </c>
      <c r="J277" s="49">
        <v>2.87680394442258E-4</v>
      </c>
      <c r="K277" s="49">
        <v>3.5183299539283612E-6</v>
      </c>
      <c r="L277" s="49">
        <v>6.3233406653631381E-4</v>
      </c>
      <c r="M277" s="49">
        <v>6.760744345950503E-4</v>
      </c>
      <c r="N277" s="49">
        <v>5.6700239534654233E-4</v>
      </c>
      <c r="O277" s="49">
        <v>3.9019313048470003E-4</v>
      </c>
      <c r="P277" s="49">
        <v>2.3042937470331581E-4</v>
      </c>
      <c r="Q277" s="49">
        <v>1.5071530447732123E-4</v>
      </c>
      <c r="R277" s="49">
        <v>1.0839191778367428E-4</v>
      </c>
      <c r="S277" s="49">
        <v>3.1200694072515487E-4</v>
      </c>
      <c r="T277" s="49">
        <v>3.129974234236344E-4</v>
      </c>
      <c r="U277" s="49">
        <v>2.9203248371436502E-4</v>
      </c>
      <c r="V277" s="49">
        <v>2.4879738749340079E-4</v>
      </c>
      <c r="W277" s="49">
        <v>1.7456770810857258E-4</v>
      </c>
      <c r="X277" s="49">
        <v>1.2237567457560271E-4</v>
      </c>
      <c r="Y277" s="49">
        <v>9.3380835219755733E-5</v>
      </c>
      <c r="Z277" s="48">
        <v>4.2277273520723257E-5</v>
      </c>
    </row>
    <row r="278" spans="1:26" x14ac:dyDescent="0.55000000000000004">
      <c r="A278" s="209"/>
      <c r="B278" s="209"/>
      <c r="C278" s="209"/>
      <c r="D278" s="51" t="s">
        <v>408</v>
      </c>
      <c r="E278" s="49">
        <v>4.7038432033467095E-2</v>
      </c>
      <c r="F278" s="49">
        <v>4.7038432033467095E-2</v>
      </c>
      <c r="G278" s="49">
        <v>3.0574980821753615E-2</v>
      </c>
      <c r="H278" s="49">
        <v>3.0574980821753615E-2</v>
      </c>
      <c r="I278" s="49">
        <v>6.2119620591376434E-6</v>
      </c>
      <c r="J278" s="49">
        <v>5.9777053450958119E-6</v>
      </c>
      <c r="K278" s="49">
        <v>2.342567167662235E-7</v>
      </c>
      <c r="L278" s="49">
        <v>4.3951750107076936E-5</v>
      </c>
      <c r="M278" s="49">
        <v>4.6992019212044959E-5</v>
      </c>
      <c r="N278" s="49">
        <v>3.9410730671038604E-5</v>
      </c>
      <c r="O278" s="49">
        <v>2.7121219418876145E-5</v>
      </c>
      <c r="P278" s="49">
        <v>1.6016493227648225E-5</v>
      </c>
      <c r="Q278" s="49">
        <v>1.0475793967552783E-5</v>
      </c>
      <c r="R278" s="49">
        <v>7.5340152241841801E-6</v>
      </c>
      <c r="S278" s="49">
        <v>2.1686718802834009E-5</v>
      </c>
      <c r="T278" s="49">
        <v>2.1755564450020816E-5</v>
      </c>
      <c r="U278" s="49">
        <v>2.0298350866449286E-5</v>
      </c>
      <c r="V278" s="49">
        <v>1.7293201775924814E-5</v>
      </c>
      <c r="W278" s="49">
        <v>1.2133706990642594E-5</v>
      </c>
      <c r="X278" s="49">
        <v>8.5059865548505495E-6</v>
      </c>
      <c r="Y278" s="49">
        <v>6.4906373886359844E-6</v>
      </c>
      <c r="Z278" s="48">
        <v>2.9385735473175852E-6</v>
      </c>
    </row>
    <row r="279" spans="1:26" x14ac:dyDescent="0.55000000000000004">
      <c r="A279" s="209"/>
      <c r="B279" s="209"/>
      <c r="C279" s="209"/>
      <c r="D279" s="51" t="s">
        <v>409</v>
      </c>
      <c r="E279" s="49">
        <v>0.10710268634536471</v>
      </c>
      <c r="F279" s="49">
        <v>0.10710268634536471</v>
      </c>
      <c r="G279" s="49">
        <v>6.9616746124487067E-2</v>
      </c>
      <c r="H279" s="49">
        <v>6.9616746124487067E-2</v>
      </c>
      <c r="I279" s="49">
        <v>2.2258217340132785E-5</v>
      </c>
      <c r="J279" s="49">
        <v>2.1731554347832441E-5</v>
      </c>
      <c r="K279" s="49">
        <v>5.2666299709616587E-7</v>
      </c>
      <c r="L279" s="49">
        <v>1.0007456249177067E-4</v>
      </c>
      <c r="M279" s="49">
        <v>1.0699700812353026E-4</v>
      </c>
      <c r="N279" s="49">
        <v>8.9735030340695079E-5</v>
      </c>
      <c r="O279" s="49">
        <v>6.1752812140018187E-5</v>
      </c>
      <c r="P279" s="49">
        <v>3.646825322096151E-5</v>
      </c>
      <c r="Q279" s="49">
        <v>2.3852531366844762E-5</v>
      </c>
      <c r="R279" s="49">
        <v>1.7154340282917911E-5</v>
      </c>
      <c r="S279" s="49">
        <v>4.9378895966334213E-5</v>
      </c>
      <c r="T279" s="49">
        <v>4.9535651909041783E-5</v>
      </c>
      <c r="U279" s="49">
        <v>4.6217695025010778E-5</v>
      </c>
      <c r="V279" s="49">
        <v>3.9375214811501488E-5</v>
      </c>
      <c r="W279" s="49">
        <v>2.7627464561334481E-5</v>
      </c>
      <c r="X279" s="49">
        <v>1.9367439998720106E-5</v>
      </c>
      <c r="Y279" s="49">
        <v>1.4778653759589145E-5</v>
      </c>
      <c r="Z279" s="48">
        <v>6.69089311304459E-6</v>
      </c>
    </row>
    <row r="280" spans="1:26" x14ac:dyDescent="0.55000000000000004">
      <c r="A280" s="209"/>
      <c r="B280" s="209" t="s">
        <v>327</v>
      </c>
      <c r="C280" s="209" t="s">
        <v>406</v>
      </c>
      <c r="D280" s="51" t="s">
        <v>407</v>
      </c>
      <c r="E280" s="49">
        <v>0</v>
      </c>
      <c r="F280" s="49">
        <v>0</v>
      </c>
      <c r="G280" s="49">
        <v>0</v>
      </c>
      <c r="H280" s="49">
        <v>0</v>
      </c>
      <c r="I280" s="49">
        <v>0</v>
      </c>
      <c r="J280" s="49">
        <v>0</v>
      </c>
      <c r="K280" s="49">
        <v>0</v>
      </c>
      <c r="L280" s="49">
        <v>0</v>
      </c>
      <c r="M280" s="49">
        <v>0</v>
      </c>
      <c r="N280" s="49">
        <v>0</v>
      </c>
      <c r="O280" s="49">
        <v>0</v>
      </c>
      <c r="P280" s="49">
        <v>0</v>
      </c>
      <c r="Q280" s="49">
        <v>0</v>
      </c>
      <c r="R280" s="49">
        <v>0</v>
      </c>
      <c r="S280" s="49">
        <v>0</v>
      </c>
      <c r="T280" s="49">
        <v>0</v>
      </c>
      <c r="U280" s="49">
        <v>0</v>
      </c>
      <c r="V280" s="49">
        <v>0</v>
      </c>
      <c r="W280" s="49">
        <v>0</v>
      </c>
      <c r="X280" s="49">
        <v>0</v>
      </c>
      <c r="Y280" s="49">
        <v>0</v>
      </c>
      <c r="Z280" s="48">
        <v>0</v>
      </c>
    </row>
    <row r="281" spans="1:26" x14ac:dyDescent="0.55000000000000004">
      <c r="A281" s="209"/>
      <c r="B281" s="209"/>
      <c r="C281" s="209"/>
      <c r="D281" s="51" t="s">
        <v>408</v>
      </c>
      <c r="E281" s="49">
        <v>0</v>
      </c>
      <c r="F281" s="49">
        <v>0</v>
      </c>
      <c r="G281" s="49">
        <v>0</v>
      </c>
      <c r="H281" s="49">
        <v>0</v>
      </c>
      <c r="I281" s="49">
        <v>0</v>
      </c>
      <c r="J281" s="49">
        <v>0</v>
      </c>
      <c r="K281" s="49">
        <v>0</v>
      </c>
      <c r="L281" s="49">
        <v>0</v>
      </c>
      <c r="M281" s="49">
        <v>0</v>
      </c>
      <c r="N281" s="49">
        <v>0</v>
      </c>
      <c r="O281" s="49">
        <v>0</v>
      </c>
      <c r="P281" s="49">
        <v>0</v>
      </c>
      <c r="Q281" s="49">
        <v>0</v>
      </c>
      <c r="R281" s="49">
        <v>0</v>
      </c>
      <c r="S281" s="49">
        <v>0</v>
      </c>
      <c r="T281" s="49">
        <v>0</v>
      </c>
      <c r="U281" s="49">
        <v>0</v>
      </c>
      <c r="V281" s="49">
        <v>0</v>
      </c>
      <c r="W281" s="49">
        <v>0</v>
      </c>
      <c r="X281" s="49">
        <v>0</v>
      </c>
      <c r="Y281" s="49">
        <v>0</v>
      </c>
      <c r="Z281" s="48">
        <v>0</v>
      </c>
    </row>
    <row r="282" spans="1:26" x14ac:dyDescent="0.55000000000000004">
      <c r="A282" s="209"/>
      <c r="B282" s="209"/>
      <c r="C282" s="209"/>
      <c r="D282" s="51" t="s">
        <v>409</v>
      </c>
      <c r="E282" s="49">
        <v>0</v>
      </c>
      <c r="F282" s="49">
        <v>0</v>
      </c>
      <c r="G282" s="49">
        <v>0</v>
      </c>
      <c r="H282" s="49">
        <v>0</v>
      </c>
      <c r="I282" s="49">
        <v>0</v>
      </c>
      <c r="J282" s="49">
        <v>0</v>
      </c>
      <c r="K282" s="49">
        <v>0</v>
      </c>
      <c r="L282" s="49">
        <v>0</v>
      </c>
      <c r="M282" s="49">
        <v>0</v>
      </c>
      <c r="N282" s="49">
        <v>0</v>
      </c>
      <c r="O282" s="49">
        <v>0</v>
      </c>
      <c r="P282" s="49">
        <v>0</v>
      </c>
      <c r="Q282" s="49">
        <v>0</v>
      </c>
      <c r="R282" s="49">
        <v>0</v>
      </c>
      <c r="S282" s="49">
        <v>0</v>
      </c>
      <c r="T282" s="49">
        <v>0</v>
      </c>
      <c r="U282" s="49">
        <v>0</v>
      </c>
      <c r="V282" s="49">
        <v>0</v>
      </c>
      <c r="W282" s="49">
        <v>0</v>
      </c>
      <c r="X282" s="49">
        <v>0</v>
      </c>
      <c r="Y282" s="49">
        <v>0</v>
      </c>
      <c r="Z282" s="48">
        <v>0</v>
      </c>
    </row>
    <row r="283" spans="1:26" x14ac:dyDescent="0.55000000000000004">
      <c r="A283" s="209"/>
      <c r="B283" s="209"/>
      <c r="C283" s="209" t="s">
        <v>44</v>
      </c>
      <c r="D283" s="51" t="s">
        <v>407</v>
      </c>
      <c r="E283" s="49">
        <v>0</v>
      </c>
      <c r="F283" s="49">
        <v>0</v>
      </c>
      <c r="G283" s="49">
        <v>0</v>
      </c>
      <c r="H283" s="49">
        <v>0</v>
      </c>
      <c r="I283" s="49">
        <v>0</v>
      </c>
      <c r="J283" s="49">
        <v>0</v>
      </c>
      <c r="K283" s="49">
        <v>0</v>
      </c>
      <c r="L283" s="49">
        <v>0</v>
      </c>
      <c r="M283" s="49">
        <v>0</v>
      </c>
      <c r="N283" s="49">
        <v>0</v>
      </c>
      <c r="O283" s="49">
        <v>0</v>
      </c>
      <c r="P283" s="49">
        <v>0</v>
      </c>
      <c r="Q283" s="49">
        <v>0</v>
      </c>
      <c r="R283" s="49">
        <v>0</v>
      </c>
      <c r="S283" s="49">
        <v>0</v>
      </c>
      <c r="T283" s="49">
        <v>0</v>
      </c>
      <c r="U283" s="49">
        <v>0</v>
      </c>
      <c r="V283" s="49">
        <v>0</v>
      </c>
      <c r="W283" s="49">
        <v>0</v>
      </c>
      <c r="X283" s="49">
        <v>0</v>
      </c>
      <c r="Y283" s="49">
        <v>0</v>
      </c>
      <c r="Z283" s="48">
        <v>0</v>
      </c>
    </row>
    <row r="284" spans="1:26" x14ac:dyDescent="0.55000000000000004">
      <c r="A284" s="209"/>
      <c r="B284" s="209"/>
      <c r="C284" s="209"/>
      <c r="D284" s="51" t="s">
        <v>408</v>
      </c>
      <c r="E284" s="49">
        <v>0</v>
      </c>
      <c r="F284" s="49">
        <v>0</v>
      </c>
      <c r="G284" s="49">
        <v>0</v>
      </c>
      <c r="H284" s="49">
        <v>0</v>
      </c>
      <c r="I284" s="49">
        <v>0</v>
      </c>
      <c r="J284" s="49">
        <v>0</v>
      </c>
      <c r="K284" s="49">
        <v>0</v>
      </c>
      <c r="L284" s="49">
        <v>0</v>
      </c>
      <c r="M284" s="49">
        <v>0</v>
      </c>
      <c r="N284" s="49">
        <v>0</v>
      </c>
      <c r="O284" s="49">
        <v>0</v>
      </c>
      <c r="P284" s="49">
        <v>0</v>
      </c>
      <c r="Q284" s="49">
        <v>0</v>
      </c>
      <c r="R284" s="49">
        <v>0</v>
      </c>
      <c r="S284" s="49">
        <v>0</v>
      </c>
      <c r="T284" s="49">
        <v>0</v>
      </c>
      <c r="U284" s="49">
        <v>0</v>
      </c>
      <c r="V284" s="49">
        <v>0</v>
      </c>
      <c r="W284" s="49">
        <v>0</v>
      </c>
      <c r="X284" s="49">
        <v>0</v>
      </c>
      <c r="Y284" s="49">
        <v>0</v>
      </c>
      <c r="Z284" s="48">
        <v>0</v>
      </c>
    </row>
    <row r="285" spans="1:26" x14ac:dyDescent="0.55000000000000004">
      <c r="A285" s="209"/>
      <c r="B285" s="209"/>
      <c r="C285" s="209"/>
      <c r="D285" s="51" t="s">
        <v>409</v>
      </c>
      <c r="E285" s="49">
        <v>0</v>
      </c>
      <c r="F285" s="49">
        <v>0</v>
      </c>
      <c r="G285" s="49">
        <v>0</v>
      </c>
      <c r="H285" s="49">
        <v>0</v>
      </c>
      <c r="I285" s="49">
        <v>0</v>
      </c>
      <c r="J285" s="49">
        <v>0</v>
      </c>
      <c r="K285" s="49">
        <v>0</v>
      </c>
      <c r="L285" s="49">
        <v>0</v>
      </c>
      <c r="M285" s="49">
        <v>0</v>
      </c>
      <c r="N285" s="49">
        <v>0</v>
      </c>
      <c r="O285" s="49">
        <v>0</v>
      </c>
      <c r="P285" s="49">
        <v>0</v>
      </c>
      <c r="Q285" s="49">
        <v>0</v>
      </c>
      <c r="R285" s="49">
        <v>0</v>
      </c>
      <c r="S285" s="49">
        <v>0</v>
      </c>
      <c r="T285" s="49">
        <v>0</v>
      </c>
      <c r="U285" s="49">
        <v>0</v>
      </c>
      <c r="V285" s="49">
        <v>0</v>
      </c>
      <c r="W285" s="49">
        <v>0</v>
      </c>
      <c r="X285" s="49">
        <v>0</v>
      </c>
      <c r="Y285" s="49">
        <v>0</v>
      </c>
      <c r="Z285" s="48">
        <v>0</v>
      </c>
    </row>
    <row r="286" spans="1:26" x14ac:dyDescent="0.55000000000000004">
      <c r="A286" s="209"/>
      <c r="B286" s="209" t="s">
        <v>328</v>
      </c>
      <c r="C286" s="209" t="s">
        <v>406</v>
      </c>
      <c r="D286" s="51" t="s">
        <v>407</v>
      </c>
      <c r="E286" s="49">
        <v>7.8551407147985306E-6</v>
      </c>
      <c r="F286" s="49">
        <v>7.8551407147985306E-6</v>
      </c>
      <c r="G286" s="49">
        <v>7.8551407147985306E-6</v>
      </c>
      <c r="H286" s="49">
        <v>7.8551407147985306E-6</v>
      </c>
      <c r="I286" s="49">
        <v>3.5672379944820572E-9</v>
      </c>
      <c r="J286" s="49">
        <v>3.5262925077988414E-9</v>
      </c>
      <c r="K286" s="49">
        <v>4.4803135475984123E-11</v>
      </c>
      <c r="L286" s="49">
        <v>1.0974467231841078E-8</v>
      </c>
      <c r="M286" s="49">
        <v>1.1906739609799877E-8</v>
      </c>
      <c r="N286" s="49">
        <v>9.8360022863564204E-9</v>
      </c>
      <c r="O286" s="49">
        <v>6.6895391893768132E-9</v>
      </c>
      <c r="P286" s="49">
        <v>3.9127493371826647E-9</v>
      </c>
      <c r="Q286" s="49">
        <v>2.5888773623420511E-9</v>
      </c>
      <c r="R286" s="49">
        <v>1.7572004084572491E-9</v>
      </c>
      <c r="S286" s="49">
        <v>5.4150331736057964E-9</v>
      </c>
      <c r="T286" s="49">
        <v>5.5123794489814249E-9</v>
      </c>
      <c r="U286" s="49">
        <v>5.0659965479497768E-9</v>
      </c>
      <c r="V286" s="49">
        <v>4.2654258720142553E-9</v>
      </c>
      <c r="W286" s="49">
        <v>2.9642040433202004E-9</v>
      </c>
      <c r="X286" s="49">
        <v>2.1020799095939731E-9</v>
      </c>
      <c r="Y286" s="49">
        <v>1.513847574112657E-9</v>
      </c>
      <c r="Z286" s="48">
        <v>6.9298097324501248E-10</v>
      </c>
    </row>
    <row r="287" spans="1:26" x14ac:dyDescent="0.55000000000000004">
      <c r="A287" s="209"/>
      <c r="B287" s="209"/>
      <c r="C287" s="209"/>
      <c r="D287" s="51" t="s">
        <v>408</v>
      </c>
      <c r="E287" s="49">
        <v>5.5758316825020654E-7</v>
      </c>
      <c r="F287" s="49">
        <v>5.5758316825020654E-7</v>
      </c>
      <c r="G287" s="49">
        <v>5.5758316825020654E-7</v>
      </c>
      <c r="H287" s="49">
        <v>5.5758316825020654E-7</v>
      </c>
      <c r="I287" s="49">
        <v>7.3700395038156656E-11</v>
      </c>
      <c r="J287" s="49">
        <v>7.0925893530133458E-11</v>
      </c>
      <c r="K287" s="49">
        <v>3.0704119776563548E-12</v>
      </c>
      <c r="L287" s="49">
        <v>7.7900300340386313E-10</v>
      </c>
      <c r="M287" s="49">
        <v>8.4517869713715506E-10</v>
      </c>
      <c r="N287" s="49">
        <v>6.981910976350414E-10</v>
      </c>
      <c r="O287" s="49">
        <v>4.7484502070340173E-10</v>
      </c>
      <c r="P287" s="49">
        <v>2.7773954041142364E-10</v>
      </c>
      <c r="Q287" s="49">
        <v>1.8376684700077235E-10</v>
      </c>
      <c r="R287" s="49">
        <v>1.2473174021597137E-10</v>
      </c>
      <c r="S287" s="49">
        <v>3.8437648194269561E-10</v>
      </c>
      <c r="T287" s="49">
        <v>3.9128643385979407E-10</v>
      </c>
      <c r="U287" s="49">
        <v>3.5960073894397384E-10</v>
      </c>
      <c r="V287" s="49">
        <v>3.0277365587780032E-10</v>
      </c>
      <c r="W287" s="49">
        <v>2.1040874273592699E-10</v>
      </c>
      <c r="X287" s="49">
        <v>1.4921239713737922E-10</v>
      </c>
      <c r="Y287" s="49">
        <v>1.0745777284821995E-10</v>
      </c>
      <c r="Z287" s="48">
        <v>4.9190019711693473E-11</v>
      </c>
    </row>
    <row r="288" spans="1:26" x14ac:dyDescent="0.55000000000000004">
      <c r="A288" s="209"/>
      <c r="B288" s="209"/>
      <c r="C288" s="209"/>
      <c r="D288" s="51" t="s">
        <v>409</v>
      </c>
      <c r="E288" s="49">
        <v>1.2552219626384277E-6</v>
      </c>
      <c r="F288" s="49">
        <v>1.2552219626384277E-6</v>
      </c>
      <c r="G288" s="49">
        <v>1.2552219626384277E-6</v>
      </c>
      <c r="H288" s="49">
        <v>1.2552219626384277E-6</v>
      </c>
      <c r="I288" s="49">
        <v>2.6745034769007446E-10</v>
      </c>
      <c r="J288" s="49">
        <v>2.6123387342807061E-10</v>
      </c>
      <c r="K288" s="49">
        <v>6.8329841464773619E-12</v>
      </c>
      <c r="L288" s="49">
        <v>1.7536786160572278E-9</v>
      </c>
      <c r="M288" s="49">
        <v>1.9026522381045639E-9</v>
      </c>
      <c r="N288" s="49">
        <v>1.5717561966950747E-9</v>
      </c>
      <c r="O288" s="49">
        <v>1.0689632197953064E-9</v>
      </c>
      <c r="P288" s="49">
        <v>6.2524263799348108E-10</v>
      </c>
      <c r="Q288" s="49">
        <v>4.1369287219351006E-10</v>
      </c>
      <c r="R288" s="49">
        <v>2.8079402082478498E-10</v>
      </c>
      <c r="S288" s="49">
        <v>8.6530194871244809E-10</v>
      </c>
      <c r="T288" s="49">
        <v>8.8085751764100188E-10</v>
      </c>
      <c r="U288" s="49">
        <v>8.0952720778855122E-10</v>
      </c>
      <c r="V288" s="49">
        <v>6.8159902272301714E-10</v>
      </c>
      <c r="W288" s="49">
        <v>4.7366866514657654E-10</v>
      </c>
      <c r="X288" s="49">
        <v>3.3590446887507217E-10</v>
      </c>
      <c r="Y288" s="49">
        <v>2.4190715253938628E-10</v>
      </c>
      <c r="Z288" s="48">
        <v>1.1073575495203617E-10</v>
      </c>
    </row>
    <row r="289" spans="1:26" x14ac:dyDescent="0.55000000000000004">
      <c r="A289" s="209"/>
      <c r="B289" s="209"/>
      <c r="C289" s="209" t="s">
        <v>44</v>
      </c>
      <c r="D289" s="51" t="s">
        <v>407</v>
      </c>
      <c r="E289" s="49">
        <v>7.6252639561454531E-6</v>
      </c>
      <c r="F289" s="49">
        <v>7.6252639561454531E-6</v>
      </c>
      <c r="G289" s="49">
        <v>4.9564215714945445E-6</v>
      </c>
      <c r="H289" s="49">
        <v>4.9564215714945445E-6</v>
      </c>
      <c r="I289" s="49">
        <v>3.2811123922829595E-9</v>
      </c>
      <c r="J289" s="49">
        <v>3.241469233152203E-9</v>
      </c>
      <c r="K289" s="49">
        <v>3.9643154410460413E-11</v>
      </c>
      <c r="L289" s="49">
        <v>7.1248908905500166E-9</v>
      </c>
      <c r="M289" s="49">
        <v>7.6177401081132445E-9</v>
      </c>
      <c r="N289" s="49">
        <v>6.3887593841863949E-9</v>
      </c>
      <c r="O289" s="49">
        <v>4.3965423153205638E-9</v>
      </c>
      <c r="P289" s="49">
        <v>2.5963873206007416E-9</v>
      </c>
      <c r="Q289" s="49">
        <v>1.6982006138289721E-9</v>
      </c>
      <c r="R289" s="49">
        <v>1.2213173834780203E-9</v>
      </c>
      <c r="S289" s="49">
        <v>3.5155711631003369E-9</v>
      </c>
      <c r="T289" s="49">
        <v>3.5267315315339095E-9</v>
      </c>
      <c r="U289" s="49">
        <v>3.2905068587534092E-9</v>
      </c>
      <c r="V289" s="49">
        <v>2.8033508449960665E-9</v>
      </c>
      <c r="W289" s="49">
        <v>1.9669600913641985E-9</v>
      </c>
      <c r="X289" s="49">
        <v>1.3788808402884816E-9</v>
      </c>
      <c r="Y289" s="49">
        <v>1.0521784250113327E-9</v>
      </c>
      <c r="Z289" s="48">
        <v>4.7636364530392415E-10</v>
      </c>
    </row>
    <row r="290" spans="1:26" x14ac:dyDescent="0.55000000000000004">
      <c r="A290" s="209"/>
      <c r="B290" s="209"/>
      <c r="C290" s="209"/>
      <c r="D290" s="51" t="s">
        <v>408</v>
      </c>
      <c r="E290" s="49">
        <v>5.300105017855448E-7</v>
      </c>
      <c r="F290" s="49">
        <v>5.300105017855448E-7</v>
      </c>
      <c r="G290" s="49">
        <v>3.4450682616060415E-7</v>
      </c>
      <c r="H290" s="49">
        <v>3.4450682616060415E-7</v>
      </c>
      <c r="I290" s="49">
        <v>6.9993938694508656E-11</v>
      </c>
      <c r="J290" s="49">
        <v>6.7354426423614793E-11</v>
      </c>
      <c r="K290" s="49">
        <v>2.6395123015912512E-12</v>
      </c>
      <c r="L290" s="49">
        <v>4.9523098712199372E-10</v>
      </c>
      <c r="M290" s="49">
        <v>5.2948754041740816E-10</v>
      </c>
      <c r="N290" s="49">
        <v>4.4406457094128015E-10</v>
      </c>
      <c r="O290" s="49">
        <v>3.0559120471973127E-10</v>
      </c>
      <c r="P290" s="49">
        <v>1.8046752932561379E-10</v>
      </c>
      <c r="Q290" s="49">
        <v>1.1803711512735529E-10</v>
      </c>
      <c r="R290" s="49">
        <v>8.4890312385173876E-11</v>
      </c>
      <c r="S290" s="49">
        <v>2.443573949615101E-10</v>
      </c>
      <c r="T290" s="49">
        <v>2.4513312056361492E-10</v>
      </c>
      <c r="U290" s="49">
        <v>2.2871381257971026E-10</v>
      </c>
      <c r="V290" s="49">
        <v>1.9485297775689935E-10</v>
      </c>
      <c r="W290" s="49">
        <v>1.3671782524667715E-10</v>
      </c>
      <c r="X290" s="49">
        <v>9.584210202648507E-11</v>
      </c>
      <c r="Y290" s="49">
        <v>7.3133942407166032E-11</v>
      </c>
      <c r="Z290" s="48">
        <v>3.3110687857099553E-11</v>
      </c>
    </row>
    <row r="291" spans="1:26" x14ac:dyDescent="0.55000000000000004">
      <c r="A291" s="209"/>
      <c r="B291" s="209"/>
      <c r="C291" s="209"/>
      <c r="D291" s="51" t="s">
        <v>409</v>
      </c>
      <c r="E291" s="49">
        <v>1.2067908320604475E-6</v>
      </c>
      <c r="F291" s="49">
        <v>1.2067908320604475E-6</v>
      </c>
      <c r="G291" s="49">
        <v>7.8441404083929092E-7</v>
      </c>
      <c r="H291" s="49">
        <v>7.8441404083929092E-7</v>
      </c>
      <c r="I291" s="49">
        <v>2.5079681510008775E-10</v>
      </c>
      <c r="J291" s="49">
        <v>2.4486258420092896E-10</v>
      </c>
      <c r="K291" s="49">
        <v>5.934230953196236E-12</v>
      </c>
      <c r="L291" s="49">
        <v>1.1276007041326274E-9</v>
      </c>
      <c r="M291" s="49">
        <v>1.2056000915327355E-9</v>
      </c>
      <c r="N291" s="49">
        <v>1.0110989334162828E-9</v>
      </c>
      <c r="O291" s="49">
        <v>6.9580633397203578E-10</v>
      </c>
      <c r="P291" s="49">
        <v>4.1090989544745361E-10</v>
      </c>
      <c r="Q291" s="49">
        <v>2.6876091680951839E-10</v>
      </c>
      <c r="R291" s="49">
        <v>1.9328834121597647E-10</v>
      </c>
      <c r="S291" s="49">
        <v>5.5638192638123062E-10</v>
      </c>
      <c r="T291" s="49">
        <v>5.581481905244146E-10</v>
      </c>
      <c r="U291" s="49">
        <v>5.2076276084519191E-10</v>
      </c>
      <c r="V291" s="49">
        <v>4.4366439224227024E-10</v>
      </c>
      <c r="W291" s="49">
        <v>3.1129537533898004E-10</v>
      </c>
      <c r="X291" s="49">
        <v>2.1822467604191666E-10</v>
      </c>
      <c r="Y291" s="49">
        <v>1.6652004236156783E-10</v>
      </c>
      <c r="Z291" s="48">
        <v>7.5390344935713691E-11</v>
      </c>
    </row>
    <row r="292" spans="1:26" x14ac:dyDescent="0.55000000000000004">
      <c r="A292" s="209"/>
      <c r="B292" s="209" t="s">
        <v>329</v>
      </c>
      <c r="C292" s="209" t="s">
        <v>406</v>
      </c>
      <c r="D292" s="51" t="s">
        <v>407</v>
      </c>
      <c r="E292" s="49">
        <v>5.8913555360988977E-4</v>
      </c>
      <c r="F292" s="49">
        <v>5.8913555360988977E-4</v>
      </c>
      <c r="G292" s="49">
        <v>5.8913555360988977E-4</v>
      </c>
      <c r="H292" s="49">
        <v>5.8913555360988977E-4</v>
      </c>
      <c r="I292" s="49">
        <v>2.6754284958615425E-7</v>
      </c>
      <c r="J292" s="49">
        <v>2.6447193808491312E-7</v>
      </c>
      <c r="K292" s="49">
        <v>3.3602351606988091E-9</v>
      </c>
      <c r="L292" s="49">
        <v>8.2308504238808102E-7</v>
      </c>
      <c r="M292" s="49">
        <v>8.9300547073499072E-7</v>
      </c>
      <c r="N292" s="49">
        <v>7.3770017147673146E-7</v>
      </c>
      <c r="O292" s="49">
        <v>5.017154392032609E-7</v>
      </c>
      <c r="P292" s="49">
        <v>2.9345620028869981E-7</v>
      </c>
      <c r="Q292" s="49">
        <v>1.9416580217565382E-7</v>
      </c>
      <c r="R292" s="49">
        <v>1.3179003063429368E-7</v>
      </c>
      <c r="S292" s="49">
        <v>4.0612748802043471E-7</v>
      </c>
      <c r="T292" s="49">
        <v>4.1342845867360685E-7</v>
      </c>
      <c r="U292" s="49">
        <v>3.7994974109623329E-7</v>
      </c>
      <c r="V292" s="49">
        <v>3.1990694040106912E-7</v>
      </c>
      <c r="W292" s="49">
        <v>2.2231530324901498E-7</v>
      </c>
      <c r="X292" s="49">
        <v>1.5765599321954797E-7</v>
      </c>
      <c r="Y292" s="49">
        <v>1.1353856805844927E-7</v>
      </c>
      <c r="Z292" s="48">
        <v>5.197357299337593E-8</v>
      </c>
    </row>
    <row r="293" spans="1:26" x14ac:dyDescent="0.55000000000000004">
      <c r="A293" s="209"/>
      <c r="B293" s="209"/>
      <c r="C293" s="209"/>
      <c r="D293" s="51" t="s">
        <v>408</v>
      </c>
      <c r="E293" s="49">
        <v>4.1818737618765491E-5</v>
      </c>
      <c r="F293" s="49">
        <v>4.1818737618765491E-5</v>
      </c>
      <c r="G293" s="49">
        <v>4.1818737618765491E-5</v>
      </c>
      <c r="H293" s="49">
        <v>4.1818737618765491E-5</v>
      </c>
      <c r="I293" s="49">
        <v>5.5275296278617489E-9</v>
      </c>
      <c r="J293" s="49">
        <v>5.3194420147600088E-9</v>
      </c>
      <c r="K293" s="49">
        <v>2.3028089832422657E-10</v>
      </c>
      <c r="L293" s="49">
        <v>5.8425225255289733E-8</v>
      </c>
      <c r="M293" s="49">
        <v>6.3388402285286627E-8</v>
      </c>
      <c r="N293" s="49">
        <v>5.2364332322628085E-8</v>
      </c>
      <c r="O293" s="49">
        <v>3.561337655275513E-8</v>
      </c>
      <c r="P293" s="49">
        <v>2.0830465530856775E-8</v>
      </c>
      <c r="Q293" s="49">
        <v>1.3782513525057925E-8</v>
      </c>
      <c r="R293" s="49">
        <v>9.3548805161978541E-9</v>
      </c>
      <c r="S293" s="49">
        <v>2.8828236145702171E-8</v>
      </c>
      <c r="T293" s="49">
        <v>2.9346482539484557E-8</v>
      </c>
      <c r="U293" s="49">
        <v>2.6970055420798037E-8</v>
      </c>
      <c r="V293" s="49">
        <v>2.2708024190835019E-8</v>
      </c>
      <c r="W293" s="49">
        <v>1.5780655705194524E-8</v>
      </c>
      <c r="X293" s="49">
        <v>1.1190929785303442E-8</v>
      </c>
      <c r="Y293" s="49">
        <v>8.0593329636164953E-9</v>
      </c>
      <c r="Z293" s="48">
        <v>3.6892514783770103E-9</v>
      </c>
    </row>
    <row r="294" spans="1:26" x14ac:dyDescent="0.55000000000000004">
      <c r="A294" s="209"/>
      <c r="B294" s="209"/>
      <c r="C294" s="209"/>
      <c r="D294" s="51" t="s">
        <v>409</v>
      </c>
      <c r="E294" s="49">
        <v>9.414164719788207E-5</v>
      </c>
      <c r="F294" s="49">
        <v>9.414164719788207E-5</v>
      </c>
      <c r="G294" s="49">
        <v>9.414164719788207E-5</v>
      </c>
      <c r="H294" s="49">
        <v>9.414164719788207E-5</v>
      </c>
      <c r="I294" s="49">
        <v>2.005877607675558E-8</v>
      </c>
      <c r="J294" s="49">
        <v>1.9592540507105292E-8</v>
      </c>
      <c r="K294" s="49">
        <v>5.1247381098580212E-10</v>
      </c>
      <c r="L294" s="49">
        <v>1.3152589620429212E-7</v>
      </c>
      <c r="M294" s="49">
        <v>1.4269891785784229E-7</v>
      </c>
      <c r="N294" s="49">
        <v>1.1788171475213059E-7</v>
      </c>
      <c r="O294" s="49">
        <v>8.0172241484647965E-8</v>
      </c>
      <c r="P294" s="49">
        <v>4.6893197849511076E-8</v>
      </c>
      <c r="Q294" s="49">
        <v>3.1026965414513251E-8</v>
      </c>
      <c r="R294" s="49">
        <v>2.1059551561858878E-8</v>
      </c>
      <c r="S294" s="49">
        <v>6.4897646153433616E-8</v>
      </c>
      <c r="T294" s="49">
        <v>6.6064313823075136E-8</v>
      </c>
      <c r="U294" s="49">
        <v>6.071454058414134E-8</v>
      </c>
      <c r="V294" s="49">
        <v>5.1119926704226283E-8</v>
      </c>
      <c r="W294" s="49">
        <v>3.552514988599324E-8</v>
      </c>
      <c r="X294" s="49">
        <v>2.5192835165630414E-8</v>
      </c>
      <c r="Y294" s="49">
        <v>1.814303644045397E-8</v>
      </c>
      <c r="Z294" s="48">
        <v>8.3051816214027133E-9</v>
      </c>
    </row>
    <row r="295" spans="1:26" x14ac:dyDescent="0.55000000000000004">
      <c r="A295" s="209"/>
      <c r="B295" s="209"/>
      <c r="C295" s="209" t="s">
        <v>44</v>
      </c>
      <c r="D295" s="51" t="s">
        <v>407</v>
      </c>
      <c r="E295" s="49">
        <v>5.7189479671090893E-4</v>
      </c>
      <c r="F295" s="49">
        <v>5.7189479671090893E-4</v>
      </c>
      <c r="G295" s="49">
        <v>3.7173161786209079E-4</v>
      </c>
      <c r="H295" s="49">
        <v>3.7173161786209079E-4</v>
      </c>
      <c r="I295" s="49">
        <v>2.4608342942122196E-7</v>
      </c>
      <c r="J295" s="49">
        <v>2.431101924864152E-7</v>
      </c>
      <c r="K295" s="49">
        <v>2.9732365807845308E-9</v>
      </c>
      <c r="L295" s="49">
        <v>5.343668167912512E-7</v>
      </c>
      <c r="M295" s="49">
        <v>5.7133050810849323E-7</v>
      </c>
      <c r="N295" s="49">
        <v>4.7915695381397941E-7</v>
      </c>
      <c r="O295" s="49">
        <v>3.2974067364904227E-7</v>
      </c>
      <c r="P295" s="49">
        <v>1.9472904904505563E-7</v>
      </c>
      <c r="Q295" s="49">
        <v>1.2736504603717287E-7</v>
      </c>
      <c r="R295" s="49">
        <v>9.1598803760851499E-8</v>
      </c>
      <c r="S295" s="49">
        <v>2.6366783723252523E-7</v>
      </c>
      <c r="T295" s="49">
        <v>2.6450486486504318E-7</v>
      </c>
      <c r="U295" s="49">
        <v>2.4678801440650561E-7</v>
      </c>
      <c r="V295" s="49">
        <v>2.1025131337470495E-7</v>
      </c>
      <c r="W295" s="49">
        <v>1.4752200685231484E-7</v>
      </c>
      <c r="X295" s="49">
        <v>1.0341606302163609E-7</v>
      </c>
      <c r="Y295" s="49">
        <v>7.8913381875849927E-8</v>
      </c>
      <c r="Z295" s="48">
        <v>3.5727273397794304E-8</v>
      </c>
    </row>
    <row r="296" spans="1:26" x14ac:dyDescent="0.55000000000000004">
      <c r="A296" s="209"/>
      <c r="B296" s="209"/>
      <c r="C296" s="209"/>
      <c r="D296" s="51" t="s">
        <v>408</v>
      </c>
      <c r="E296" s="49">
        <v>3.9750787633915856E-5</v>
      </c>
      <c r="F296" s="49">
        <v>3.9750787633915856E-5</v>
      </c>
      <c r="G296" s="49">
        <v>2.5838011962045306E-5</v>
      </c>
      <c r="H296" s="49">
        <v>2.5838011962045306E-5</v>
      </c>
      <c r="I296" s="49">
        <v>5.2495454020881493E-9</v>
      </c>
      <c r="J296" s="49">
        <v>5.0515819817711084E-9</v>
      </c>
      <c r="K296" s="49">
        <v>1.9796342261934381E-10</v>
      </c>
      <c r="L296" s="49">
        <v>3.7142324034149523E-8</v>
      </c>
      <c r="M296" s="49">
        <v>3.9711565531305601E-8</v>
      </c>
      <c r="N296" s="49">
        <v>3.3304842820595999E-8</v>
      </c>
      <c r="O296" s="49">
        <v>2.2919340353979841E-8</v>
      </c>
      <c r="P296" s="49">
        <v>1.3535064699421032E-8</v>
      </c>
      <c r="Q296" s="49">
        <v>8.8527836345516456E-9</v>
      </c>
      <c r="R296" s="49">
        <v>6.3667734288880394E-9</v>
      </c>
      <c r="S296" s="49">
        <v>1.8326804622113251E-8</v>
      </c>
      <c r="T296" s="49">
        <v>1.8384984042271113E-8</v>
      </c>
      <c r="U296" s="49">
        <v>1.7153535943478266E-8</v>
      </c>
      <c r="V296" s="49">
        <v>1.4613973331767447E-8</v>
      </c>
      <c r="W296" s="49">
        <v>1.0253836893500782E-8</v>
      </c>
      <c r="X296" s="49">
        <v>7.1881576519863777E-9</v>
      </c>
      <c r="Y296" s="49">
        <v>5.4850456805374523E-9</v>
      </c>
      <c r="Z296" s="48">
        <v>2.4833015892824661E-9</v>
      </c>
    </row>
    <row r="297" spans="1:26" x14ac:dyDescent="0.55000000000000004">
      <c r="A297" s="209"/>
      <c r="B297" s="209"/>
      <c r="C297" s="209"/>
      <c r="D297" s="51" t="s">
        <v>409</v>
      </c>
      <c r="E297" s="49">
        <v>9.0509312404533554E-5</v>
      </c>
      <c r="F297" s="49">
        <v>9.0509312404533554E-5</v>
      </c>
      <c r="G297" s="49">
        <v>5.8831053062946811E-5</v>
      </c>
      <c r="H297" s="49">
        <v>5.8831053062946811E-5</v>
      </c>
      <c r="I297" s="49">
        <v>1.8809761132506579E-8</v>
      </c>
      <c r="J297" s="49">
        <v>1.836469381506967E-8</v>
      </c>
      <c r="K297" s="49">
        <v>4.4506732148971764E-10</v>
      </c>
      <c r="L297" s="49">
        <v>8.4570052809947025E-8</v>
      </c>
      <c r="M297" s="49">
        <v>9.0420006864955139E-8</v>
      </c>
      <c r="N297" s="49">
        <v>7.5832420006221194E-8</v>
      </c>
      <c r="O297" s="49">
        <v>5.2185475047902674E-8</v>
      </c>
      <c r="P297" s="49">
        <v>3.0818242158559032E-8</v>
      </c>
      <c r="Q297" s="49">
        <v>2.0157068760713883E-8</v>
      </c>
      <c r="R297" s="49">
        <v>1.4496625591198231E-8</v>
      </c>
      <c r="S297" s="49">
        <v>4.1728644478592291E-8</v>
      </c>
      <c r="T297" s="49">
        <v>4.1861114289331079E-8</v>
      </c>
      <c r="U297" s="49">
        <v>3.9057207063389392E-8</v>
      </c>
      <c r="V297" s="49">
        <v>3.327482941817026E-8</v>
      </c>
      <c r="W297" s="49">
        <v>2.3347153150423502E-8</v>
      </c>
      <c r="X297" s="49">
        <v>1.636685070314375E-8</v>
      </c>
      <c r="Y297" s="49">
        <v>1.2489003177117588E-8</v>
      </c>
      <c r="Z297" s="48">
        <v>5.6542758701785267E-9</v>
      </c>
    </row>
    <row r="298" spans="1:26" x14ac:dyDescent="0.55000000000000004">
      <c r="A298" s="209"/>
      <c r="B298" s="209" t="s">
        <v>330</v>
      </c>
      <c r="C298" s="209" t="s">
        <v>406</v>
      </c>
      <c r="D298" s="51" t="s">
        <v>407</v>
      </c>
      <c r="E298" s="49">
        <v>0</v>
      </c>
      <c r="F298" s="49">
        <v>0</v>
      </c>
      <c r="G298" s="49">
        <v>0</v>
      </c>
      <c r="H298" s="49">
        <v>0</v>
      </c>
      <c r="I298" s="49">
        <v>0</v>
      </c>
      <c r="J298" s="49">
        <v>0</v>
      </c>
      <c r="K298" s="49">
        <v>0</v>
      </c>
      <c r="L298" s="49">
        <v>0</v>
      </c>
      <c r="M298" s="49">
        <v>0</v>
      </c>
      <c r="N298" s="49">
        <v>0</v>
      </c>
      <c r="O298" s="49">
        <v>0</v>
      </c>
      <c r="P298" s="49">
        <v>0</v>
      </c>
      <c r="Q298" s="49">
        <v>0</v>
      </c>
      <c r="R298" s="49">
        <v>0</v>
      </c>
      <c r="S298" s="49">
        <v>0</v>
      </c>
      <c r="T298" s="49">
        <v>0</v>
      </c>
      <c r="U298" s="49">
        <v>0</v>
      </c>
      <c r="V298" s="49">
        <v>0</v>
      </c>
      <c r="W298" s="49">
        <v>0</v>
      </c>
      <c r="X298" s="49">
        <v>0</v>
      </c>
      <c r="Y298" s="49">
        <v>0</v>
      </c>
      <c r="Z298" s="48">
        <v>0</v>
      </c>
    </row>
    <row r="299" spans="1:26" x14ac:dyDescent="0.55000000000000004">
      <c r="A299" s="209"/>
      <c r="B299" s="209"/>
      <c r="C299" s="209"/>
      <c r="D299" s="51" t="s">
        <v>408</v>
      </c>
      <c r="E299" s="49">
        <v>0</v>
      </c>
      <c r="F299" s="49">
        <v>0</v>
      </c>
      <c r="G299" s="49">
        <v>0</v>
      </c>
      <c r="H299" s="49">
        <v>0</v>
      </c>
      <c r="I299" s="49">
        <v>0</v>
      </c>
      <c r="J299" s="49">
        <v>0</v>
      </c>
      <c r="K299" s="49">
        <v>0</v>
      </c>
      <c r="L299" s="49">
        <v>0</v>
      </c>
      <c r="M299" s="49">
        <v>0</v>
      </c>
      <c r="N299" s="49">
        <v>0</v>
      </c>
      <c r="O299" s="49">
        <v>0</v>
      </c>
      <c r="P299" s="49">
        <v>0</v>
      </c>
      <c r="Q299" s="49">
        <v>0</v>
      </c>
      <c r="R299" s="49">
        <v>0</v>
      </c>
      <c r="S299" s="49">
        <v>0</v>
      </c>
      <c r="T299" s="49">
        <v>0</v>
      </c>
      <c r="U299" s="49">
        <v>0</v>
      </c>
      <c r="V299" s="49">
        <v>0</v>
      </c>
      <c r="W299" s="49">
        <v>0</v>
      </c>
      <c r="X299" s="49">
        <v>0</v>
      </c>
      <c r="Y299" s="49">
        <v>0</v>
      </c>
      <c r="Z299" s="48">
        <v>0</v>
      </c>
    </row>
    <row r="300" spans="1:26" x14ac:dyDescent="0.55000000000000004">
      <c r="A300" s="209"/>
      <c r="B300" s="209"/>
      <c r="C300" s="209"/>
      <c r="D300" s="51" t="s">
        <v>409</v>
      </c>
      <c r="E300" s="49">
        <v>0</v>
      </c>
      <c r="F300" s="49">
        <v>0</v>
      </c>
      <c r="G300" s="49">
        <v>0</v>
      </c>
      <c r="H300" s="49">
        <v>0</v>
      </c>
      <c r="I300" s="49">
        <v>0</v>
      </c>
      <c r="J300" s="49">
        <v>0</v>
      </c>
      <c r="K300" s="49">
        <v>0</v>
      </c>
      <c r="L300" s="49">
        <v>0</v>
      </c>
      <c r="M300" s="49">
        <v>0</v>
      </c>
      <c r="N300" s="49">
        <v>0</v>
      </c>
      <c r="O300" s="49">
        <v>0</v>
      </c>
      <c r="P300" s="49">
        <v>0</v>
      </c>
      <c r="Q300" s="49">
        <v>0</v>
      </c>
      <c r="R300" s="49">
        <v>0</v>
      </c>
      <c r="S300" s="49">
        <v>0</v>
      </c>
      <c r="T300" s="49">
        <v>0</v>
      </c>
      <c r="U300" s="49">
        <v>0</v>
      </c>
      <c r="V300" s="49">
        <v>0</v>
      </c>
      <c r="W300" s="49">
        <v>0</v>
      </c>
      <c r="X300" s="49">
        <v>0</v>
      </c>
      <c r="Y300" s="49">
        <v>0</v>
      </c>
      <c r="Z300" s="48">
        <v>0</v>
      </c>
    </row>
    <row r="301" spans="1:26" x14ac:dyDescent="0.55000000000000004">
      <c r="A301" s="209"/>
      <c r="B301" s="209"/>
      <c r="C301" s="209" t="s">
        <v>44</v>
      </c>
      <c r="D301" s="51" t="s">
        <v>407</v>
      </c>
      <c r="E301" s="49">
        <v>0</v>
      </c>
      <c r="F301" s="49">
        <v>0</v>
      </c>
      <c r="G301" s="49">
        <v>0</v>
      </c>
      <c r="H301" s="49">
        <v>0</v>
      </c>
      <c r="I301" s="49">
        <v>0</v>
      </c>
      <c r="J301" s="49">
        <v>0</v>
      </c>
      <c r="K301" s="49">
        <v>0</v>
      </c>
      <c r="L301" s="49">
        <v>0</v>
      </c>
      <c r="M301" s="49">
        <v>0</v>
      </c>
      <c r="N301" s="49">
        <v>0</v>
      </c>
      <c r="O301" s="49">
        <v>0</v>
      </c>
      <c r="P301" s="49">
        <v>0</v>
      </c>
      <c r="Q301" s="49">
        <v>0</v>
      </c>
      <c r="R301" s="49">
        <v>0</v>
      </c>
      <c r="S301" s="49">
        <v>0</v>
      </c>
      <c r="T301" s="49">
        <v>0</v>
      </c>
      <c r="U301" s="49">
        <v>0</v>
      </c>
      <c r="V301" s="49">
        <v>0</v>
      </c>
      <c r="W301" s="49">
        <v>0</v>
      </c>
      <c r="X301" s="49">
        <v>0</v>
      </c>
      <c r="Y301" s="49">
        <v>0</v>
      </c>
      <c r="Z301" s="48">
        <v>0</v>
      </c>
    </row>
    <row r="302" spans="1:26" x14ac:dyDescent="0.55000000000000004">
      <c r="A302" s="209"/>
      <c r="B302" s="209"/>
      <c r="C302" s="209"/>
      <c r="D302" s="51" t="s">
        <v>408</v>
      </c>
      <c r="E302" s="49">
        <v>0</v>
      </c>
      <c r="F302" s="49">
        <v>0</v>
      </c>
      <c r="G302" s="49">
        <v>0</v>
      </c>
      <c r="H302" s="49">
        <v>0</v>
      </c>
      <c r="I302" s="49">
        <v>0</v>
      </c>
      <c r="J302" s="49">
        <v>0</v>
      </c>
      <c r="K302" s="49">
        <v>0</v>
      </c>
      <c r="L302" s="49">
        <v>0</v>
      </c>
      <c r="M302" s="49">
        <v>0</v>
      </c>
      <c r="N302" s="49">
        <v>0</v>
      </c>
      <c r="O302" s="49">
        <v>0</v>
      </c>
      <c r="P302" s="49">
        <v>0</v>
      </c>
      <c r="Q302" s="49">
        <v>0</v>
      </c>
      <c r="R302" s="49">
        <v>0</v>
      </c>
      <c r="S302" s="49">
        <v>0</v>
      </c>
      <c r="T302" s="49">
        <v>0</v>
      </c>
      <c r="U302" s="49">
        <v>0</v>
      </c>
      <c r="V302" s="49">
        <v>0</v>
      </c>
      <c r="W302" s="49">
        <v>0</v>
      </c>
      <c r="X302" s="49">
        <v>0</v>
      </c>
      <c r="Y302" s="49">
        <v>0</v>
      </c>
      <c r="Z302" s="48">
        <v>0</v>
      </c>
    </row>
    <row r="303" spans="1:26" x14ac:dyDescent="0.55000000000000004">
      <c r="A303" s="209"/>
      <c r="B303" s="209"/>
      <c r="C303" s="209"/>
      <c r="D303" s="51" t="s">
        <v>409</v>
      </c>
      <c r="E303" s="49">
        <v>0</v>
      </c>
      <c r="F303" s="49">
        <v>0</v>
      </c>
      <c r="G303" s="49">
        <v>0</v>
      </c>
      <c r="H303" s="49">
        <v>0</v>
      </c>
      <c r="I303" s="49">
        <v>0</v>
      </c>
      <c r="J303" s="49">
        <v>0</v>
      </c>
      <c r="K303" s="49">
        <v>0</v>
      </c>
      <c r="L303" s="49">
        <v>0</v>
      </c>
      <c r="M303" s="49">
        <v>0</v>
      </c>
      <c r="N303" s="49">
        <v>0</v>
      </c>
      <c r="O303" s="49">
        <v>0</v>
      </c>
      <c r="P303" s="49">
        <v>0</v>
      </c>
      <c r="Q303" s="49">
        <v>0</v>
      </c>
      <c r="R303" s="49">
        <v>0</v>
      </c>
      <c r="S303" s="49">
        <v>0</v>
      </c>
      <c r="T303" s="49">
        <v>0</v>
      </c>
      <c r="U303" s="49">
        <v>0</v>
      </c>
      <c r="V303" s="49">
        <v>0</v>
      </c>
      <c r="W303" s="49">
        <v>0</v>
      </c>
      <c r="X303" s="49">
        <v>0</v>
      </c>
      <c r="Y303" s="49">
        <v>0</v>
      </c>
      <c r="Z303" s="48">
        <v>0</v>
      </c>
    </row>
    <row r="304" spans="1:26" x14ac:dyDescent="0.55000000000000004">
      <c r="A304" s="209"/>
      <c r="B304" s="209" t="s">
        <v>331</v>
      </c>
      <c r="C304" s="209" t="s">
        <v>406</v>
      </c>
      <c r="D304" s="51" t="s">
        <v>407</v>
      </c>
      <c r="E304" s="49">
        <v>0</v>
      </c>
      <c r="F304" s="49">
        <v>0</v>
      </c>
      <c r="G304" s="49">
        <v>0</v>
      </c>
      <c r="H304" s="49">
        <v>0</v>
      </c>
      <c r="I304" s="49">
        <v>0</v>
      </c>
      <c r="J304" s="49">
        <v>0</v>
      </c>
      <c r="K304" s="49">
        <v>0</v>
      </c>
      <c r="L304" s="49">
        <v>0</v>
      </c>
      <c r="M304" s="49">
        <v>0</v>
      </c>
      <c r="N304" s="49">
        <v>0</v>
      </c>
      <c r="O304" s="49">
        <v>0</v>
      </c>
      <c r="P304" s="49">
        <v>0</v>
      </c>
      <c r="Q304" s="49">
        <v>0</v>
      </c>
      <c r="R304" s="49">
        <v>0</v>
      </c>
      <c r="S304" s="49">
        <v>0</v>
      </c>
      <c r="T304" s="49">
        <v>0</v>
      </c>
      <c r="U304" s="49">
        <v>0</v>
      </c>
      <c r="V304" s="49">
        <v>0</v>
      </c>
      <c r="W304" s="49">
        <v>0</v>
      </c>
      <c r="X304" s="49">
        <v>0</v>
      </c>
      <c r="Y304" s="49">
        <v>0</v>
      </c>
      <c r="Z304" s="48">
        <v>0</v>
      </c>
    </row>
    <row r="305" spans="1:26" x14ac:dyDescent="0.55000000000000004">
      <c r="A305" s="209"/>
      <c r="B305" s="209"/>
      <c r="C305" s="209"/>
      <c r="D305" s="51" t="s">
        <v>408</v>
      </c>
      <c r="E305" s="49">
        <v>0</v>
      </c>
      <c r="F305" s="49">
        <v>0</v>
      </c>
      <c r="G305" s="49">
        <v>0</v>
      </c>
      <c r="H305" s="49">
        <v>0</v>
      </c>
      <c r="I305" s="49">
        <v>0</v>
      </c>
      <c r="J305" s="49">
        <v>0</v>
      </c>
      <c r="K305" s="49">
        <v>0</v>
      </c>
      <c r="L305" s="49">
        <v>0</v>
      </c>
      <c r="M305" s="49">
        <v>0</v>
      </c>
      <c r="N305" s="49">
        <v>0</v>
      </c>
      <c r="O305" s="49">
        <v>0</v>
      </c>
      <c r="P305" s="49">
        <v>0</v>
      </c>
      <c r="Q305" s="49">
        <v>0</v>
      </c>
      <c r="R305" s="49">
        <v>0</v>
      </c>
      <c r="S305" s="49">
        <v>0</v>
      </c>
      <c r="T305" s="49">
        <v>0</v>
      </c>
      <c r="U305" s="49">
        <v>0</v>
      </c>
      <c r="V305" s="49">
        <v>0</v>
      </c>
      <c r="W305" s="49">
        <v>0</v>
      </c>
      <c r="X305" s="49">
        <v>0</v>
      </c>
      <c r="Y305" s="49">
        <v>0</v>
      </c>
      <c r="Z305" s="48">
        <v>0</v>
      </c>
    </row>
    <row r="306" spans="1:26" x14ac:dyDescent="0.55000000000000004">
      <c r="A306" s="209"/>
      <c r="B306" s="209"/>
      <c r="C306" s="209"/>
      <c r="D306" s="51" t="s">
        <v>409</v>
      </c>
      <c r="E306" s="49">
        <v>0</v>
      </c>
      <c r="F306" s="49">
        <v>0</v>
      </c>
      <c r="G306" s="49">
        <v>0</v>
      </c>
      <c r="H306" s="49">
        <v>0</v>
      </c>
      <c r="I306" s="49">
        <v>0</v>
      </c>
      <c r="J306" s="49">
        <v>0</v>
      </c>
      <c r="K306" s="49">
        <v>0</v>
      </c>
      <c r="L306" s="49">
        <v>0</v>
      </c>
      <c r="M306" s="49">
        <v>0</v>
      </c>
      <c r="N306" s="49">
        <v>0</v>
      </c>
      <c r="O306" s="49">
        <v>0</v>
      </c>
      <c r="P306" s="49">
        <v>0</v>
      </c>
      <c r="Q306" s="49">
        <v>0</v>
      </c>
      <c r="R306" s="49">
        <v>0</v>
      </c>
      <c r="S306" s="49">
        <v>0</v>
      </c>
      <c r="T306" s="49">
        <v>0</v>
      </c>
      <c r="U306" s="49">
        <v>0</v>
      </c>
      <c r="V306" s="49">
        <v>0</v>
      </c>
      <c r="W306" s="49">
        <v>0</v>
      </c>
      <c r="X306" s="49">
        <v>0</v>
      </c>
      <c r="Y306" s="49">
        <v>0</v>
      </c>
      <c r="Z306" s="48">
        <v>0</v>
      </c>
    </row>
    <row r="307" spans="1:26" x14ac:dyDescent="0.55000000000000004">
      <c r="A307" s="209"/>
      <c r="B307" s="209"/>
      <c r="C307" s="209" t="s">
        <v>44</v>
      </c>
      <c r="D307" s="51" t="s">
        <v>407</v>
      </c>
      <c r="E307" s="49">
        <v>0</v>
      </c>
      <c r="F307" s="49">
        <v>0</v>
      </c>
      <c r="G307" s="49">
        <v>0</v>
      </c>
      <c r="H307" s="49">
        <v>0</v>
      </c>
      <c r="I307" s="49">
        <v>0</v>
      </c>
      <c r="J307" s="49">
        <v>0</v>
      </c>
      <c r="K307" s="49">
        <v>0</v>
      </c>
      <c r="L307" s="49">
        <v>0</v>
      </c>
      <c r="M307" s="49">
        <v>0</v>
      </c>
      <c r="N307" s="49">
        <v>0</v>
      </c>
      <c r="O307" s="49">
        <v>0</v>
      </c>
      <c r="P307" s="49">
        <v>0</v>
      </c>
      <c r="Q307" s="49">
        <v>0</v>
      </c>
      <c r="R307" s="49">
        <v>0</v>
      </c>
      <c r="S307" s="49">
        <v>0</v>
      </c>
      <c r="T307" s="49">
        <v>0</v>
      </c>
      <c r="U307" s="49">
        <v>0</v>
      </c>
      <c r="V307" s="49">
        <v>0</v>
      </c>
      <c r="W307" s="49">
        <v>0</v>
      </c>
      <c r="X307" s="49">
        <v>0</v>
      </c>
      <c r="Y307" s="49">
        <v>0</v>
      </c>
      <c r="Z307" s="48">
        <v>0</v>
      </c>
    </row>
    <row r="308" spans="1:26" x14ac:dyDescent="0.55000000000000004">
      <c r="A308" s="209"/>
      <c r="B308" s="209"/>
      <c r="C308" s="209"/>
      <c r="D308" s="51" t="s">
        <v>408</v>
      </c>
      <c r="E308" s="49">
        <v>0</v>
      </c>
      <c r="F308" s="49">
        <v>0</v>
      </c>
      <c r="G308" s="49">
        <v>0</v>
      </c>
      <c r="H308" s="49">
        <v>0</v>
      </c>
      <c r="I308" s="49">
        <v>0</v>
      </c>
      <c r="J308" s="49">
        <v>0</v>
      </c>
      <c r="K308" s="49">
        <v>0</v>
      </c>
      <c r="L308" s="49">
        <v>0</v>
      </c>
      <c r="M308" s="49">
        <v>0</v>
      </c>
      <c r="N308" s="49">
        <v>0</v>
      </c>
      <c r="O308" s="49">
        <v>0</v>
      </c>
      <c r="P308" s="49">
        <v>0</v>
      </c>
      <c r="Q308" s="49">
        <v>0</v>
      </c>
      <c r="R308" s="49">
        <v>0</v>
      </c>
      <c r="S308" s="49">
        <v>0</v>
      </c>
      <c r="T308" s="49">
        <v>0</v>
      </c>
      <c r="U308" s="49">
        <v>0</v>
      </c>
      <c r="V308" s="49">
        <v>0</v>
      </c>
      <c r="W308" s="49">
        <v>0</v>
      </c>
      <c r="X308" s="49">
        <v>0</v>
      </c>
      <c r="Y308" s="49">
        <v>0</v>
      </c>
      <c r="Z308" s="48">
        <v>0</v>
      </c>
    </row>
    <row r="309" spans="1:26" x14ac:dyDescent="0.55000000000000004">
      <c r="A309" s="209"/>
      <c r="B309" s="209"/>
      <c r="C309" s="209"/>
      <c r="D309" s="51" t="s">
        <v>409</v>
      </c>
      <c r="E309" s="49">
        <v>0</v>
      </c>
      <c r="F309" s="49">
        <v>0</v>
      </c>
      <c r="G309" s="49">
        <v>0</v>
      </c>
      <c r="H309" s="49">
        <v>0</v>
      </c>
      <c r="I309" s="49">
        <v>0</v>
      </c>
      <c r="J309" s="49">
        <v>0</v>
      </c>
      <c r="K309" s="49">
        <v>0</v>
      </c>
      <c r="L309" s="49">
        <v>0</v>
      </c>
      <c r="M309" s="49">
        <v>0</v>
      </c>
      <c r="N309" s="49">
        <v>0</v>
      </c>
      <c r="O309" s="49">
        <v>0</v>
      </c>
      <c r="P309" s="49">
        <v>0</v>
      </c>
      <c r="Q309" s="49">
        <v>0</v>
      </c>
      <c r="R309" s="49">
        <v>0</v>
      </c>
      <c r="S309" s="49">
        <v>0</v>
      </c>
      <c r="T309" s="49">
        <v>0</v>
      </c>
      <c r="U309" s="49">
        <v>0</v>
      </c>
      <c r="V309" s="49">
        <v>0</v>
      </c>
      <c r="W309" s="49">
        <v>0</v>
      </c>
      <c r="X309" s="49">
        <v>0</v>
      </c>
      <c r="Y309" s="49">
        <v>0</v>
      </c>
      <c r="Z309" s="48">
        <v>0</v>
      </c>
    </row>
    <row r="310" spans="1:26" x14ac:dyDescent="0.55000000000000004">
      <c r="A310" s="209"/>
      <c r="B310" s="209" t="s">
        <v>332</v>
      </c>
      <c r="C310" s="209" t="s">
        <v>406</v>
      </c>
      <c r="D310" s="51" t="s">
        <v>407</v>
      </c>
      <c r="E310" s="49">
        <v>3.6182741917540734E-3</v>
      </c>
      <c r="F310" s="49">
        <v>3.6182741917540734E-3</v>
      </c>
      <c r="G310" s="49">
        <v>3.6182741917540734E-3</v>
      </c>
      <c r="H310" s="49">
        <v>3.6182741917540734E-3</v>
      </c>
      <c r="I310" s="49">
        <v>1.6431590012082975E-6</v>
      </c>
      <c r="J310" s="49">
        <v>1.6242984864048414E-6</v>
      </c>
      <c r="K310" s="49">
        <v>2.0637444278625186E-8</v>
      </c>
      <c r="L310" s="49">
        <v>5.0551139686667978E-6</v>
      </c>
      <c r="M310" s="49">
        <v>5.4845419327640693E-6</v>
      </c>
      <c r="N310" s="49">
        <v>4.5307085531529264E-6</v>
      </c>
      <c r="O310" s="49">
        <v>3.0813689891066943E-6</v>
      </c>
      <c r="P310" s="49">
        <v>1.8023101634397647E-6</v>
      </c>
      <c r="Q310" s="49">
        <v>1.1925016350288071E-6</v>
      </c>
      <c r="R310" s="49">
        <v>8.0941043814562063E-7</v>
      </c>
      <c r="S310" s="49">
        <v>2.4942996555921697E-6</v>
      </c>
      <c r="T310" s="49">
        <v>2.539139783687069E-6</v>
      </c>
      <c r="U310" s="49">
        <v>2.333524659899366E-6</v>
      </c>
      <c r="V310" s="49">
        <v>1.9647617922965667E-6</v>
      </c>
      <c r="W310" s="49">
        <v>1.3653864874543672E-6</v>
      </c>
      <c r="X310" s="49">
        <v>9.6827055835672394E-7</v>
      </c>
      <c r="Y310" s="49">
        <v>6.9731603882564275E-7</v>
      </c>
      <c r="Z310" s="48">
        <v>3.1920436080098393E-7</v>
      </c>
    </row>
    <row r="311" spans="1:26" x14ac:dyDescent="0.55000000000000004">
      <c r="A311" s="209"/>
      <c r="B311" s="209"/>
      <c r="C311" s="209"/>
      <c r="D311" s="51" t="s">
        <v>408</v>
      </c>
      <c r="E311" s="49">
        <v>2.568367468752514E-4</v>
      </c>
      <c r="F311" s="49">
        <v>2.568367468752514E-4</v>
      </c>
      <c r="G311" s="49">
        <v>2.568367468752514E-4</v>
      </c>
      <c r="H311" s="49">
        <v>2.568367468752514E-4</v>
      </c>
      <c r="I311" s="49">
        <v>3.3948244464450908E-8</v>
      </c>
      <c r="J311" s="49">
        <v>3.2670239707317722E-8</v>
      </c>
      <c r="K311" s="49">
        <v>1.4143085172079582E-9</v>
      </c>
      <c r="L311" s="49">
        <v>3.588282584429045E-7</v>
      </c>
      <c r="M311" s="49">
        <v>3.893104373688022E-7</v>
      </c>
      <c r="N311" s="49">
        <v>3.2160427434814093E-7</v>
      </c>
      <c r="O311" s="49">
        <v>2.1872548766150442E-7</v>
      </c>
      <c r="P311" s="49">
        <v>1.2793377580201202E-7</v>
      </c>
      <c r="Q311" s="49">
        <v>8.4647603899730739E-8</v>
      </c>
      <c r="R311" s="49">
        <v>5.7454557836981818E-8</v>
      </c>
      <c r="S311" s="49">
        <v>1.7705341699485419E-7</v>
      </c>
      <c r="T311" s="49">
        <v>1.8023631359666763E-7</v>
      </c>
      <c r="U311" s="49">
        <v>1.6564109037606791E-7</v>
      </c>
      <c r="V311" s="49">
        <v>1.3946511523871176E-7</v>
      </c>
      <c r="W311" s="49">
        <v>9.6919527122736373E-8</v>
      </c>
      <c r="X311" s="49">
        <v>6.8730960431405311E-8</v>
      </c>
      <c r="Y311" s="49">
        <v>4.9497736618211324E-8</v>
      </c>
      <c r="Z311" s="48">
        <v>2.2658152829698811E-8</v>
      </c>
    </row>
    <row r="312" spans="1:26" x14ac:dyDescent="0.55000000000000004">
      <c r="A312" s="209"/>
      <c r="B312" s="209"/>
      <c r="C312" s="209"/>
      <c r="D312" s="51" t="s">
        <v>409</v>
      </c>
      <c r="E312" s="49">
        <v>5.781866165403258E-4</v>
      </c>
      <c r="F312" s="49">
        <v>5.781866165403258E-4</v>
      </c>
      <c r="G312" s="49">
        <v>5.781866165403258E-4</v>
      </c>
      <c r="H312" s="49">
        <v>5.781866165403258E-4</v>
      </c>
      <c r="I312" s="49">
        <v>1.2319431640474053E-7</v>
      </c>
      <c r="J312" s="49">
        <v>1.2033085294780503E-7</v>
      </c>
      <c r="K312" s="49">
        <v>3.147443322471135E-9</v>
      </c>
      <c r="L312" s="49">
        <v>8.0778821252136078E-7</v>
      </c>
      <c r="M312" s="49">
        <v>8.7640918717691486E-7</v>
      </c>
      <c r="N312" s="49">
        <v>7.2399019810266875E-7</v>
      </c>
      <c r="O312" s="49">
        <v>4.923911831182129E-7</v>
      </c>
      <c r="P312" s="49">
        <v>2.880023901257472E-7</v>
      </c>
      <c r="Q312" s="49">
        <v>1.9055727925413557E-7</v>
      </c>
      <c r="R312" s="49">
        <v>1.2934074584241659E-7</v>
      </c>
      <c r="S312" s="49">
        <v>3.9857971012567144E-7</v>
      </c>
      <c r="T312" s="49">
        <v>4.0574499406338648E-7</v>
      </c>
      <c r="U312" s="49">
        <v>3.7288847008760143E-7</v>
      </c>
      <c r="V312" s="49">
        <v>3.1396154984178975E-7</v>
      </c>
      <c r="W312" s="49">
        <v>2.1818362888314182E-7</v>
      </c>
      <c r="X312" s="49">
        <v>1.5472599597558014E-7</v>
      </c>
      <c r="Y312" s="49">
        <v>1.1142848213845483E-7</v>
      </c>
      <c r="Z312" s="48">
        <v>5.100765712478166E-8</v>
      </c>
    </row>
    <row r="313" spans="1:26" x14ac:dyDescent="0.55000000000000004">
      <c r="A313" s="209"/>
      <c r="B313" s="209"/>
      <c r="C313" s="209" t="s">
        <v>44</v>
      </c>
      <c r="D313" s="51" t="s">
        <v>407</v>
      </c>
      <c r="E313" s="49">
        <v>3.5123872097994994E-3</v>
      </c>
      <c r="F313" s="49">
        <v>3.5123872097994994E-3</v>
      </c>
      <c r="G313" s="49">
        <v>2.2830516863696746E-3</v>
      </c>
      <c r="H313" s="49">
        <v>2.2830516863696746E-3</v>
      </c>
      <c r="I313" s="49">
        <v>1.5113623956953381E-6</v>
      </c>
      <c r="J313" s="49">
        <v>1.4931017655207335E-6</v>
      </c>
      <c r="K313" s="49">
        <v>1.8260628000318327E-8</v>
      </c>
      <c r="L313" s="49">
        <v>3.2819028664596008E-6</v>
      </c>
      <c r="M313" s="49">
        <v>3.5089215372996634E-6</v>
      </c>
      <c r="N313" s="49">
        <v>2.942822291340858E-6</v>
      </c>
      <c r="O313" s="49">
        <v>2.0251573039945352E-6</v>
      </c>
      <c r="P313" s="49">
        <v>1.1959609095517166E-6</v>
      </c>
      <c r="Q313" s="49">
        <v>7.8223365774497004E-7</v>
      </c>
      <c r="R313" s="49">
        <v>5.6256931976456307E-7</v>
      </c>
      <c r="S313" s="49">
        <v>1.6193599670030926E-6</v>
      </c>
      <c r="T313" s="49">
        <v>1.6245007117128068E-6</v>
      </c>
      <c r="U313" s="49">
        <v>1.5156897218132889E-6</v>
      </c>
      <c r="V313" s="49">
        <v>1.2912934829763134E-6</v>
      </c>
      <c r="W313" s="49">
        <v>9.060309920846338E-7</v>
      </c>
      <c r="X313" s="49">
        <v>6.3514698705788173E-7</v>
      </c>
      <c r="Y313" s="49">
        <v>4.8465968702084503E-7</v>
      </c>
      <c r="Z313" s="48">
        <v>2.1942500411812005E-7</v>
      </c>
    </row>
    <row r="314" spans="1:26" x14ac:dyDescent="0.55000000000000004">
      <c r="A314" s="209"/>
      <c r="B314" s="209"/>
      <c r="C314" s="209"/>
      <c r="D314" s="51" t="s">
        <v>408</v>
      </c>
      <c r="E314" s="49">
        <v>2.4413608738496655E-4</v>
      </c>
      <c r="F314" s="49">
        <v>2.4413608738496655E-4</v>
      </c>
      <c r="G314" s="49">
        <v>1.5868845680022827E-4</v>
      </c>
      <c r="H314" s="49">
        <v>1.5868845680022827E-4</v>
      </c>
      <c r="I314" s="49">
        <v>3.2240958011158055E-8</v>
      </c>
      <c r="J314" s="49">
        <v>3.1025132671377561E-8</v>
      </c>
      <c r="K314" s="49">
        <v>1.21582535392047E-9</v>
      </c>
      <c r="L314" s="49">
        <v>2.2811577344306832E-7</v>
      </c>
      <c r="M314" s="49">
        <v>2.438951983047686E-7</v>
      </c>
      <c r="N314" s="49">
        <v>2.0454724298982715E-7</v>
      </c>
      <c r="O314" s="49">
        <v>1.407629486740262E-7</v>
      </c>
      <c r="P314" s="49">
        <v>8.3127855695610871E-8</v>
      </c>
      <c r="Q314" s="49">
        <v>5.4370846155538034E-8</v>
      </c>
      <c r="R314" s="49">
        <v>3.9102600142420703E-8</v>
      </c>
      <c r="S314" s="49">
        <v>1.1255712505414556E-7</v>
      </c>
      <c r="T314" s="49">
        <v>1.1291444365961508E-7</v>
      </c>
      <c r="U314" s="49">
        <v>1.0535129991952904E-7</v>
      </c>
      <c r="V314" s="49">
        <v>8.9754152879271755E-8</v>
      </c>
      <c r="W314" s="49">
        <v>6.2975648254250652E-8</v>
      </c>
      <c r="X314" s="49">
        <v>4.4147268245949685E-8</v>
      </c>
      <c r="Y314" s="49">
        <v>3.3687322221300856E-8</v>
      </c>
      <c r="Z314" s="48">
        <v>1.5251610594176481E-8</v>
      </c>
    </row>
    <row r="315" spans="1:26" x14ac:dyDescent="0.55000000000000004">
      <c r="A315" s="209"/>
      <c r="B315" s="209"/>
      <c r="C315" s="209"/>
      <c r="D315" s="51" t="s">
        <v>409</v>
      </c>
      <c r="E315" s="49">
        <v>5.5587802701784368E-4</v>
      </c>
      <c r="F315" s="49">
        <v>5.5587802701784368E-4</v>
      </c>
      <c r="G315" s="49">
        <v>3.613207175615984E-4</v>
      </c>
      <c r="H315" s="49">
        <v>3.613207175615984E-4</v>
      </c>
      <c r="I315" s="49">
        <v>1.1552328295547791E-7</v>
      </c>
      <c r="J315" s="49">
        <v>1.1278982784755289E-7</v>
      </c>
      <c r="K315" s="49">
        <v>2.7334551328160163E-9</v>
      </c>
      <c r="L315" s="49">
        <v>5.1940107434109152E-7</v>
      </c>
      <c r="M315" s="49">
        <v>5.5532954216226612E-7</v>
      </c>
      <c r="N315" s="49">
        <v>4.6573744620487523E-7</v>
      </c>
      <c r="O315" s="49">
        <v>3.2050579258586906E-7</v>
      </c>
      <c r="P315" s="49">
        <v>1.8927537059048334E-7</v>
      </c>
      <c r="Q315" s="49">
        <v>1.2379799730538444E-7</v>
      </c>
      <c r="R315" s="49">
        <v>8.9033442172609144E-8</v>
      </c>
      <c r="S315" s="49">
        <v>2.5628342483935443E-7</v>
      </c>
      <c r="T315" s="49">
        <v>2.5709701026030847E-7</v>
      </c>
      <c r="U315" s="49">
        <v>2.3987634671431652E-7</v>
      </c>
      <c r="V315" s="49">
        <v>2.0436291067659579E-7</v>
      </c>
      <c r="W315" s="49">
        <v>1.4339043226551769E-7</v>
      </c>
      <c r="X315" s="49">
        <v>1.0051974140180787E-7</v>
      </c>
      <c r="Y315" s="49">
        <v>7.670329451279719E-8</v>
      </c>
      <c r="Z315" s="48">
        <v>3.4726677636013121E-8</v>
      </c>
    </row>
    <row r="316" spans="1:26" x14ac:dyDescent="0.55000000000000004">
      <c r="A316" s="209"/>
      <c r="B316" s="209" t="s">
        <v>333</v>
      </c>
      <c r="C316" s="209" t="s">
        <v>406</v>
      </c>
      <c r="D316" s="51" t="s">
        <v>407</v>
      </c>
      <c r="E316" s="49">
        <v>1.7674066608296693E-4</v>
      </c>
      <c r="F316" s="49">
        <v>1.7674066608296693E-4</v>
      </c>
      <c r="G316" s="49">
        <v>1.7674066608296693E-4</v>
      </c>
      <c r="H316" s="49">
        <v>1.7674066608296693E-4</v>
      </c>
      <c r="I316" s="49">
        <v>8.0262854875846277E-8</v>
      </c>
      <c r="J316" s="49">
        <v>7.9341581425473926E-8</v>
      </c>
      <c r="K316" s="49">
        <v>1.0080705482096428E-9</v>
      </c>
      <c r="L316" s="49">
        <v>2.4692551271642431E-7</v>
      </c>
      <c r="M316" s="49">
        <v>2.6790164122049722E-7</v>
      </c>
      <c r="N316" s="49">
        <v>2.2131005144301945E-7</v>
      </c>
      <c r="O316" s="49">
        <v>1.505146317609783E-7</v>
      </c>
      <c r="P316" s="49">
        <v>8.8036860086609957E-8</v>
      </c>
      <c r="Q316" s="49">
        <v>5.8249740652696159E-8</v>
      </c>
      <c r="R316" s="49">
        <v>3.9537009190288107E-8</v>
      </c>
      <c r="S316" s="49">
        <v>1.2183824640613041E-7</v>
      </c>
      <c r="T316" s="49">
        <v>1.2402853760208205E-7</v>
      </c>
      <c r="U316" s="49">
        <v>1.1398492232886998E-7</v>
      </c>
      <c r="V316" s="49">
        <v>9.5972082120320739E-8</v>
      </c>
      <c r="W316" s="49">
        <v>6.6694590974704501E-8</v>
      </c>
      <c r="X316" s="49">
        <v>4.7296797965864392E-8</v>
      </c>
      <c r="Y316" s="49">
        <v>3.4061570417534779E-8</v>
      </c>
      <c r="Z316" s="48">
        <v>1.5592071898012778E-8</v>
      </c>
    </row>
    <row r="317" spans="1:26" x14ac:dyDescent="0.55000000000000004">
      <c r="A317" s="209"/>
      <c r="B317" s="209"/>
      <c r="C317" s="209"/>
      <c r="D317" s="51" t="s">
        <v>408</v>
      </c>
      <c r="E317" s="49">
        <v>1.2545621285629647E-5</v>
      </c>
      <c r="F317" s="49">
        <v>1.2545621285629647E-5</v>
      </c>
      <c r="G317" s="49">
        <v>1.2545621285629647E-5</v>
      </c>
      <c r="H317" s="49">
        <v>1.2545621285629647E-5</v>
      </c>
      <c r="I317" s="49">
        <v>1.6582588883585246E-9</v>
      </c>
      <c r="J317" s="49">
        <v>1.5958326044280027E-9</v>
      </c>
      <c r="K317" s="49">
        <v>6.9084269497267972E-11</v>
      </c>
      <c r="L317" s="49">
        <v>1.7527567576586918E-8</v>
      </c>
      <c r="M317" s="49">
        <v>1.9016520685585993E-8</v>
      </c>
      <c r="N317" s="49">
        <v>1.5709299696788428E-8</v>
      </c>
      <c r="O317" s="49">
        <v>1.0684012965826536E-8</v>
      </c>
      <c r="P317" s="49">
        <v>6.2491396592570313E-9</v>
      </c>
      <c r="Q317" s="49">
        <v>4.1347540575173774E-9</v>
      </c>
      <c r="R317" s="49">
        <v>2.806464154859356E-9</v>
      </c>
      <c r="S317" s="49">
        <v>8.6484708437106508E-9</v>
      </c>
      <c r="T317" s="49">
        <v>8.8039447618453657E-9</v>
      </c>
      <c r="U317" s="49">
        <v>8.0910166262394096E-9</v>
      </c>
      <c r="V317" s="49">
        <v>6.8124072572505061E-9</v>
      </c>
      <c r="W317" s="49">
        <v>4.7341967115583571E-9</v>
      </c>
      <c r="X317" s="49">
        <v>3.3572789355910323E-9</v>
      </c>
      <c r="Y317" s="49">
        <v>2.417799889084949E-9</v>
      </c>
      <c r="Z317" s="48">
        <v>1.106775443513103E-9</v>
      </c>
    </row>
    <row r="318" spans="1:26" x14ac:dyDescent="0.55000000000000004">
      <c r="A318" s="209"/>
      <c r="B318" s="209"/>
      <c r="C318" s="209"/>
      <c r="D318" s="51" t="s">
        <v>409</v>
      </c>
      <c r="E318" s="49">
        <v>2.8242494159364624E-5</v>
      </c>
      <c r="F318" s="49">
        <v>2.8242494159364624E-5</v>
      </c>
      <c r="G318" s="49">
        <v>2.8242494159364624E-5</v>
      </c>
      <c r="H318" s="49">
        <v>2.8242494159364624E-5</v>
      </c>
      <c r="I318" s="49">
        <v>6.0176328230266743E-9</v>
      </c>
      <c r="J318" s="49">
        <v>5.8777621521315882E-9</v>
      </c>
      <c r="K318" s="49">
        <v>1.5374214329574065E-10</v>
      </c>
      <c r="L318" s="49">
        <v>3.9457768861287632E-8</v>
      </c>
      <c r="M318" s="49">
        <v>4.2809675357352688E-8</v>
      </c>
      <c r="N318" s="49">
        <v>3.5364514425639175E-8</v>
      </c>
      <c r="O318" s="49">
        <v>2.4051672445394389E-8</v>
      </c>
      <c r="P318" s="49">
        <v>1.4067959354853322E-8</v>
      </c>
      <c r="Q318" s="49">
        <v>9.3080896243539775E-9</v>
      </c>
      <c r="R318" s="49">
        <v>6.3178654685576622E-9</v>
      </c>
      <c r="S318" s="49">
        <v>1.9469293846030085E-8</v>
      </c>
      <c r="T318" s="49">
        <v>1.9819294146922541E-8</v>
      </c>
      <c r="U318" s="49">
        <v>1.8214362175242401E-8</v>
      </c>
      <c r="V318" s="49">
        <v>1.5335978011267883E-8</v>
      </c>
      <c r="W318" s="49">
        <v>1.0657544965797972E-8</v>
      </c>
      <c r="X318" s="49">
        <v>7.5578505496891258E-9</v>
      </c>
      <c r="Y318" s="49">
        <v>5.442910932136191E-9</v>
      </c>
      <c r="Z318" s="48">
        <v>2.4915544864208144E-9</v>
      </c>
    </row>
    <row r="319" spans="1:26" x14ac:dyDescent="0.55000000000000004">
      <c r="A319" s="209"/>
      <c r="B319" s="209"/>
      <c r="C319" s="209" t="s">
        <v>44</v>
      </c>
      <c r="D319" s="51" t="s">
        <v>407</v>
      </c>
      <c r="E319" s="49">
        <v>1.7156843901327268E-4</v>
      </c>
      <c r="F319" s="49">
        <v>1.7156843901327268E-4</v>
      </c>
      <c r="G319" s="49">
        <v>1.1151948535862725E-4</v>
      </c>
      <c r="H319" s="49">
        <v>1.1151948535862725E-4</v>
      </c>
      <c r="I319" s="49">
        <v>7.3825028826366584E-8</v>
      </c>
      <c r="J319" s="49">
        <v>7.293305774592456E-8</v>
      </c>
      <c r="K319" s="49">
        <v>8.9197097423535918E-10</v>
      </c>
      <c r="L319" s="49">
        <v>1.6031004503737537E-7</v>
      </c>
      <c r="M319" s="49">
        <v>1.7139915243254797E-7</v>
      </c>
      <c r="N319" s="49">
        <v>1.4374708614419385E-7</v>
      </c>
      <c r="O319" s="49">
        <v>9.8922202094712692E-8</v>
      </c>
      <c r="P319" s="49">
        <v>5.8418714713516696E-8</v>
      </c>
      <c r="Q319" s="49">
        <v>3.820951381115186E-8</v>
      </c>
      <c r="R319" s="49">
        <v>2.7479641128255459E-8</v>
      </c>
      <c r="S319" s="49">
        <v>7.9100351169757582E-8</v>
      </c>
      <c r="T319" s="49">
        <v>7.9351459459512956E-8</v>
      </c>
      <c r="U319" s="49">
        <v>7.4036404321951703E-8</v>
      </c>
      <c r="V319" s="49">
        <v>6.3075394012411495E-8</v>
      </c>
      <c r="W319" s="49">
        <v>4.4256602055694464E-8</v>
      </c>
      <c r="X319" s="49">
        <v>3.1024818906490832E-8</v>
      </c>
      <c r="Y319" s="49">
        <v>2.3674014562754984E-8</v>
      </c>
      <c r="Z319" s="48">
        <v>1.0718182019338292E-8</v>
      </c>
    </row>
    <row r="320" spans="1:26" x14ac:dyDescent="0.55000000000000004">
      <c r="A320" s="209"/>
      <c r="B320" s="209"/>
      <c r="C320" s="209"/>
      <c r="D320" s="51" t="s">
        <v>408</v>
      </c>
      <c r="E320" s="49">
        <v>1.1925236290174756E-5</v>
      </c>
      <c r="F320" s="49">
        <v>1.1925236290174756E-5</v>
      </c>
      <c r="G320" s="49">
        <v>7.7514035886135914E-6</v>
      </c>
      <c r="H320" s="49">
        <v>7.7514035886135914E-6</v>
      </c>
      <c r="I320" s="49">
        <v>1.5748636206264448E-9</v>
      </c>
      <c r="J320" s="49">
        <v>1.5154745945313325E-9</v>
      </c>
      <c r="K320" s="49">
        <v>5.9389026785803146E-11</v>
      </c>
      <c r="L320" s="49">
        <v>1.1142697210244854E-8</v>
      </c>
      <c r="M320" s="49">
        <v>1.1913469659391679E-8</v>
      </c>
      <c r="N320" s="49">
        <v>9.9914528461788006E-9</v>
      </c>
      <c r="O320" s="49">
        <v>6.8758021061939529E-9</v>
      </c>
      <c r="P320" s="49">
        <v>4.0605194098263099E-9</v>
      </c>
      <c r="Q320" s="49">
        <v>2.6558350903654935E-9</v>
      </c>
      <c r="R320" s="49">
        <v>1.9100320286664112E-9</v>
      </c>
      <c r="S320" s="49">
        <v>5.4980413866339746E-9</v>
      </c>
      <c r="T320" s="49">
        <v>5.5154952126813347E-9</v>
      </c>
      <c r="U320" s="49">
        <v>5.1460607830434796E-9</v>
      </c>
      <c r="V320" s="49">
        <v>4.3841919995302339E-9</v>
      </c>
      <c r="W320" s="49">
        <v>3.0761510680502344E-9</v>
      </c>
      <c r="X320" s="49">
        <v>2.1564472955959129E-9</v>
      </c>
      <c r="Y320" s="49">
        <v>1.645513704161235E-9</v>
      </c>
      <c r="Z320" s="48">
        <v>7.4499047678473975E-10</v>
      </c>
    </row>
    <row r="321" spans="1:26" x14ac:dyDescent="0.55000000000000004">
      <c r="A321" s="209"/>
      <c r="B321" s="209"/>
      <c r="C321" s="209"/>
      <c r="D321" s="51" t="s">
        <v>409</v>
      </c>
      <c r="E321" s="49">
        <v>2.7152793721360068E-5</v>
      </c>
      <c r="F321" s="49">
        <v>2.7152793721360068E-5</v>
      </c>
      <c r="G321" s="49">
        <v>1.7649315918884043E-5</v>
      </c>
      <c r="H321" s="49">
        <v>1.7649315918884043E-5</v>
      </c>
      <c r="I321" s="49">
        <v>5.6429283397519742E-9</v>
      </c>
      <c r="J321" s="49">
        <v>5.5094081445209005E-9</v>
      </c>
      <c r="K321" s="49">
        <v>1.335201964469153E-10</v>
      </c>
      <c r="L321" s="49">
        <v>2.5371015842984114E-8</v>
      </c>
      <c r="M321" s="49">
        <v>2.7126002059486536E-8</v>
      </c>
      <c r="N321" s="49">
        <v>2.2749726001866355E-8</v>
      </c>
      <c r="O321" s="49">
        <v>1.5655642514370806E-8</v>
      </c>
      <c r="P321" s="49">
        <v>9.2454726475677055E-9</v>
      </c>
      <c r="Q321" s="49">
        <v>6.0471206282141644E-9</v>
      </c>
      <c r="R321" s="49">
        <v>4.3489876773594694E-9</v>
      </c>
      <c r="S321" s="49">
        <v>1.2518593343577687E-8</v>
      </c>
      <c r="T321" s="49">
        <v>1.2558334286799325E-8</v>
      </c>
      <c r="U321" s="49">
        <v>1.1717162119016816E-8</v>
      </c>
      <c r="V321" s="49">
        <v>9.982448825451079E-9</v>
      </c>
      <c r="W321" s="49">
        <v>7.0041459451270497E-9</v>
      </c>
      <c r="X321" s="49">
        <v>4.9100552109431239E-9</v>
      </c>
      <c r="Y321" s="49">
        <v>3.7467009531352753E-9</v>
      </c>
      <c r="Z321" s="48">
        <v>1.696282761053558E-9</v>
      </c>
    </row>
    <row r="322" spans="1:26" x14ac:dyDescent="0.55000000000000004">
      <c r="A322" s="209"/>
      <c r="B322" s="209" t="s">
        <v>334</v>
      </c>
      <c r="C322" s="209" t="s">
        <v>406</v>
      </c>
      <c r="D322" s="51" t="s">
        <v>407</v>
      </c>
      <c r="E322" s="49">
        <v>0</v>
      </c>
      <c r="F322" s="49">
        <v>0</v>
      </c>
      <c r="G322" s="49">
        <v>0</v>
      </c>
      <c r="H322" s="49">
        <v>0</v>
      </c>
      <c r="I322" s="49">
        <v>0</v>
      </c>
      <c r="J322" s="49">
        <v>0</v>
      </c>
      <c r="K322" s="49">
        <v>0</v>
      </c>
      <c r="L322" s="49">
        <v>0</v>
      </c>
      <c r="M322" s="49">
        <v>0</v>
      </c>
      <c r="N322" s="49">
        <v>0</v>
      </c>
      <c r="O322" s="49">
        <v>0</v>
      </c>
      <c r="P322" s="49">
        <v>0</v>
      </c>
      <c r="Q322" s="49">
        <v>0</v>
      </c>
      <c r="R322" s="49">
        <v>0</v>
      </c>
      <c r="S322" s="49">
        <v>0</v>
      </c>
      <c r="T322" s="49">
        <v>0</v>
      </c>
      <c r="U322" s="49">
        <v>0</v>
      </c>
      <c r="V322" s="49">
        <v>0</v>
      </c>
      <c r="W322" s="49">
        <v>0</v>
      </c>
      <c r="X322" s="49">
        <v>0</v>
      </c>
      <c r="Y322" s="49">
        <v>0</v>
      </c>
      <c r="Z322" s="48">
        <v>0</v>
      </c>
    </row>
    <row r="323" spans="1:26" x14ac:dyDescent="0.55000000000000004">
      <c r="A323" s="209"/>
      <c r="B323" s="209"/>
      <c r="C323" s="209"/>
      <c r="D323" s="51" t="s">
        <v>408</v>
      </c>
      <c r="E323" s="49">
        <v>0</v>
      </c>
      <c r="F323" s="49">
        <v>0</v>
      </c>
      <c r="G323" s="49">
        <v>0</v>
      </c>
      <c r="H323" s="49">
        <v>0</v>
      </c>
      <c r="I323" s="49">
        <v>0</v>
      </c>
      <c r="J323" s="49">
        <v>0</v>
      </c>
      <c r="K323" s="49">
        <v>0</v>
      </c>
      <c r="L323" s="49">
        <v>0</v>
      </c>
      <c r="M323" s="49">
        <v>0</v>
      </c>
      <c r="N323" s="49">
        <v>0</v>
      </c>
      <c r="O323" s="49">
        <v>0</v>
      </c>
      <c r="P323" s="49">
        <v>0</v>
      </c>
      <c r="Q323" s="49">
        <v>0</v>
      </c>
      <c r="R323" s="49">
        <v>0</v>
      </c>
      <c r="S323" s="49">
        <v>0</v>
      </c>
      <c r="T323" s="49">
        <v>0</v>
      </c>
      <c r="U323" s="49">
        <v>0</v>
      </c>
      <c r="V323" s="49">
        <v>0</v>
      </c>
      <c r="W323" s="49">
        <v>0</v>
      </c>
      <c r="X323" s="49">
        <v>0</v>
      </c>
      <c r="Y323" s="49">
        <v>0</v>
      </c>
      <c r="Z323" s="48">
        <v>0</v>
      </c>
    </row>
    <row r="324" spans="1:26" x14ac:dyDescent="0.55000000000000004">
      <c r="A324" s="209"/>
      <c r="B324" s="209"/>
      <c r="C324" s="209"/>
      <c r="D324" s="51" t="s">
        <v>409</v>
      </c>
      <c r="E324" s="49">
        <v>0</v>
      </c>
      <c r="F324" s="49">
        <v>0</v>
      </c>
      <c r="G324" s="49">
        <v>0</v>
      </c>
      <c r="H324" s="49">
        <v>0</v>
      </c>
      <c r="I324" s="49">
        <v>0</v>
      </c>
      <c r="J324" s="49">
        <v>0</v>
      </c>
      <c r="K324" s="49">
        <v>0</v>
      </c>
      <c r="L324" s="49">
        <v>0</v>
      </c>
      <c r="M324" s="49">
        <v>0</v>
      </c>
      <c r="N324" s="49">
        <v>0</v>
      </c>
      <c r="O324" s="49">
        <v>0</v>
      </c>
      <c r="P324" s="49">
        <v>0</v>
      </c>
      <c r="Q324" s="49">
        <v>0</v>
      </c>
      <c r="R324" s="49">
        <v>0</v>
      </c>
      <c r="S324" s="49">
        <v>0</v>
      </c>
      <c r="T324" s="49">
        <v>0</v>
      </c>
      <c r="U324" s="49">
        <v>0</v>
      </c>
      <c r="V324" s="49">
        <v>0</v>
      </c>
      <c r="W324" s="49">
        <v>0</v>
      </c>
      <c r="X324" s="49">
        <v>0</v>
      </c>
      <c r="Y324" s="49">
        <v>0</v>
      </c>
      <c r="Z324" s="48">
        <v>0</v>
      </c>
    </row>
    <row r="325" spans="1:26" x14ac:dyDescent="0.55000000000000004">
      <c r="A325" s="209"/>
      <c r="B325" s="209"/>
      <c r="C325" s="209" t="s">
        <v>44</v>
      </c>
      <c r="D325" s="51" t="s">
        <v>407</v>
      </c>
      <c r="E325" s="49">
        <v>0</v>
      </c>
      <c r="F325" s="49">
        <v>0</v>
      </c>
      <c r="G325" s="49">
        <v>0</v>
      </c>
      <c r="H325" s="49">
        <v>0</v>
      </c>
      <c r="I325" s="49">
        <v>0</v>
      </c>
      <c r="J325" s="49">
        <v>0</v>
      </c>
      <c r="K325" s="49">
        <v>0</v>
      </c>
      <c r="L325" s="49">
        <v>0</v>
      </c>
      <c r="M325" s="49">
        <v>0</v>
      </c>
      <c r="N325" s="49">
        <v>0</v>
      </c>
      <c r="O325" s="49">
        <v>0</v>
      </c>
      <c r="P325" s="49">
        <v>0</v>
      </c>
      <c r="Q325" s="49">
        <v>0</v>
      </c>
      <c r="R325" s="49">
        <v>0</v>
      </c>
      <c r="S325" s="49">
        <v>0</v>
      </c>
      <c r="T325" s="49">
        <v>0</v>
      </c>
      <c r="U325" s="49">
        <v>0</v>
      </c>
      <c r="V325" s="49">
        <v>0</v>
      </c>
      <c r="W325" s="49">
        <v>0</v>
      </c>
      <c r="X325" s="49">
        <v>0</v>
      </c>
      <c r="Y325" s="49">
        <v>0</v>
      </c>
      <c r="Z325" s="48">
        <v>0</v>
      </c>
    </row>
    <row r="326" spans="1:26" x14ac:dyDescent="0.55000000000000004">
      <c r="A326" s="209"/>
      <c r="B326" s="209"/>
      <c r="C326" s="209"/>
      <c r="D326" s="51" t="s">
        <v>408</v>
      </c>
      <c r="E326" s="49">
        <v>0</v>
      </c>
      <c r="F326" s="49">
        <v>0</v>
      </c>
      <c r="G326" s="49">
        <v>0</v>
      </c>
      <c r="H326" s="49">
        <v>0</v>
      </c>
      <c r="I326" s="49">
        <v>0</v>
      </c>
      <c r="J326" s="49">
        <v>0</v>
      </c>
      <c r="K326" s="49">
        <v>0</v>
      </c>
      <c r="L326" s="49">
        <v>0</v>
      </c>
      <c r="M326" s="49">
        <v>0</v>
      </c>
      <c r="N326" s="49">
        <v>0</v>
      </c>
      <c r="O326" s="49">
        <v>0</v>
      </c>
      <c r="P326" s="49">
        <v>0</v>
      </c>
      <c r="Q326" s="49">
        <v>0</v>
      </c>
      <c r="R326" s="49">
        <v>0</v>
      </c>
      <c r="S326" s="49">
        <v>0</v>
      </c>
      <c r="T326" s="49">
        <v>0</v>
      </c>
      <c r="U326" s="49">
        <v>0</v>
      </c>
      <c r="V326" s="49">
        <v>0</v>
      </c>
      <c r="W326" s="49">
        <v>0</v>
      </c>
      <c r="X326" s="49">
        <v>0</v>
      </c>
      <c r="Y326" s="49">
        <v>0</v>
      </c>
      <c r="Z326" s="48">
        <v>0</v>
      </c>
    </row>
    <row r="327" spans="1:26" x14ac:dyDescent="0.55000000000000004">
      <c r="A327" s="209"/>
      <c r="B327" s="209"/>
      <c r="C327" s="209"/>
      <c r="D327" s="51" t="s">
        <v>409</v>
      </c>
      <c r="E327" s="49">
        <v>0</v>
      </c>
      <c r="F327" s="49">
        <v>0</v>
      </c>
      <c r="G327" s="49">
        <v>0</v>
      </c>
      <c r="H327" s="49">
        <v>0</v>
      </c>
      <c r="I327" s="49">
        <v>0</v>
      </c>
      <c r="J327" s="49">
        <v>0</v>
      </c>
      <c r="K327" s="49">
        <v>0</v>
      </c>
      <c r="L327" s="49">
        <v>0</v>
      </c>
      <c r="M327" s="49">
        <v>0</v>
      </c>
      <c r="N327" s="49">
        <v>0</v>
      </c>
      <c r="O327" s="49">
        <v>0</v>
      </c>
      <c r="P327" s="49">
        <v>0</v>
      </c>
      <c r="Q327" s="49">
        <v>0</v>
      </c>
      <c r="R327" s="49">
        <v>0</v>
      </c>
      <c r="S327" s="49">
        <v>0</v>
      </c>
      <c r="T327" s="49">
        <v>0</v>
      </c>
      <c r="U327" s="49">
        <v>0</v>
      </c>
      <c r="V327" s="49">
        <v>0</v>
      </c>
      <c r="W327" s="49">
        <v>0</v>
      </c>
      <c r="X327" s="49">
        <v>0</v>
      </c>
      <c r="Y327" s="49">
        <v>0</v>
      </c>
      <c r="Z327" s="48">
        <v>0</v>
      </c>
    </row>
    <row r="328" spans="1:26" x14ac:dyDescent="0.55000000000000004">
      <c r="A328" s="209"/>
      <c r="B328" s="209" t="s">
        <v>335</v>
      </c>
      <c r="C328" s="209" t="s">
        <v>406</v>
      </c>
      <c r="D328" s="51" t="s">
        <v>407</v>
      </c>
      <c r="E328" s="49">
        <v>1.9637851786996322E-5</v>
      </c>
      <c r="F328" s="49">
        <v>1.9637851786996322E-5</v>
      </c>
      <c r="G328" s="49">
        <v>1.9637851786996322E-5</v>
      </c>
      <c r="H328" s="49">
        <v>1.9637851786996322E-5</v>
      </c>
      <c r="I328" s="49">
        <v>8.9180949862051401E-9</v>
      </c>
      <c r="J328" s="49">
        <v>8.8157312694971025E-9</v>
      </c>
      <c r="K328" s="49">
        <v>1.1200783868996028E-10</v>
      </c>
      <c r="L328" s="49">
        <v>2.7436168079602696E-8</v>
      </c>
      <c r="M328" s="49">
        <v>2.9766849024499689E-8</v>
      </c>
      <c r="N328" s="49">
        <v>2.4590005715891047E-8</v>
      </c>
      <c r="O328" s="49">
        <v>1.6723847973442032E-8</v>
      </c>
      <c r="P328" s="49">
        <v>9.7818733429566593E-9</v>
      </c>
      <c r="Q328" s="49">
        <v>6.4721934058551281E-9</v>
      </c>
      <c r="R328" s="49">
        <v>4.3930010211431223E-9</v>
      </c>
      <c r="S328" s="49">
        <v>1.3537582934014487E-8</v>
      </c>
      <c r="T328" s="49">
        <v>1.3780948622453559E-8</v>
      </c>
      <c r="U328" s="49">
        <v>1.266499136987444E-8</v>
      </c>
      <c r="V328" s="49">
        <v>1.0663564680035639E-8</v>
      </c>
      <c r="W328" s="49">
        <v>7.4105101083004989E-9</v>
      </c>
      <c r="X328" s="49">
        <v>5.2551997739849312E-9</v>
      </c>
      <c r="Y328" s="49">
        <v>3.7846189352816418E-9</v>
      </c>
      <c r="Z328" s="48">
        <v>1.7324524331125307E-9</v>
      </c>
    </row>
    <row r="329" spans="1:26" x14ac:dyDescent="0.55000000000000004">
      <c r="A329" s="209"/>
      <c r="B329" s="209"/>
      <c r="C329" s="209"/>
      <c r="D329" s="51" t="s">
        <v>408</v>
      </c>
      <c r="E329" s="49">
        <v>1.393957920625516E-6</v>
      </c>
      <c r="F329" s="49">
        <v>1.393957920625516E-6</v>
      </c>
      <c r="G329" s="49">
        <v>1.393957920625516E-6</v>
      </c>
      <c r="H329" s="49">
        <v>1.393957920625516E-6</v>
      </c>
      <c r="I329" s="49">
        <v>1.8425098759539159E-10</v>
      </c>
      <c r="J329" s="49">
        <v>1.7731473382533361E-10</v>
      </c>
      <c r="K329" s="49">
        <v>7.6760299441408846E-12</v>
      </c>
      <c r="L329" s="49">
        <v>1.9475075085096574E-9</v>
      </c>
      <c r="M329" s="49">
        <v>2.1129467428428872E-9</v>
      </c>
      <c r="N329" s="49">
        <v>1.7454777440876025E-9</v>
      </c>
      <c r="O329" s="49">
        <v>1.1871125517585037E-9</v>
      </c>
      <c r="P329" s="49">
        <v>6.943488510285589E-10</v>
      </c>
      <c r="Q329" s="49">
        <v>4.5941711750193067E-10</v>
      </c>
      <c r="R329" s="49">
        <v>3.1182935053992834E-10</v>
      </c>
      <c r="S329" s="49">
        <v>9.6094120485673882E-10</v>
      </c>
      <c r="T329" s="49">
        <v>9.782160846494849E-10</v>
      </c>
      <c r="U329" s="49">
        <v>8.9900184735993424E-10</v>
      </c>
      <c r="V329" s="49">
        <v>7.5693413969450062E-10</v>
      </c>
      <c r="W329" s="49">
        <v>5.2602185683981739E-10</v>
      </c>
      <c r="X329" s="49">
        <v>3.7303099284344795E-10</v>
      </c>
      <c r="Y329" s="49">
        <v>2.6864443212054983E-10</v>
      </c>
      <c r="Z329" s="48">
        <v>1.2297504927923366E-10</v>
      </c>
    </row>
    <row r="330" spans="1:26" x14ac:dyDescent="0.55000000000000004">
      <c r="A330" s="209"/>
      <c r="B330" s="209"/>
      <c r="C330" s="209"/>
      <c r="D330" s="51" t="s">
        <v>409</v>
      </c>
      <c r="E330" s="49">
        <v>3.1380549065960687E-6</v>
      </c>
      <c r="F330" s="49">
        <v>3.1380549065960687E-6</v>
      </c>
      <c r="G330" s="49">
        <v>3.1380549065960687E-6</v>
      </c>
      <c r="H330" s="49">
        <v>3.1380549065960687E-6</v>
      </c>
      <c r="I330" s="49">
        <v>6.6862586922518592E-10</v>
      </c>
      <c r="J330" s="49">
        <v>6.530846835701764E-10</v>
      </c>
      <c r="K330" s="49">
        <v>1.7082460366193402E-11</v>
      </c>
      <c r="L330" s="49">
        <v>4.3841965401430697E-9</v>
      </c>
      <c r="M330" s="49">
        <v>4.7566305952614079E-9</v>
      </c>
      <c r="N330" s="49">
        <v>3.9293904917376853E-9</v>
      </c>
      <c r="O330" s="49">
        <v>2.6724080494882648E-9</v>
      </c>
      <c r="P330" s="49">
        <v>1.5631065949837021E-9</v>
      </c>
      <c r="Q330" s="49">
        <v>1.0342321804837748E-9</v>
      </c>
      <c r="R330" s="49">
        <v>7.0198505206196238E-10</v>
      </c>
      <c r="S330" s="49">
        <v>2.16325487178112E-9</v>
      </c>
      <c r="T330" s="49">
        <v>2.2021437941025041E-9</v>
      </c>
      <c r="U330" s="49">
        <v>2.0238180194713778E-9</v>
      </c>
      <c r="V330" s="49">
        <v>1.7039975568075427E-9</v>
      </c>
      <c r="W330" s="49">
        <v>1.184171662866441E-9</v>
      </c>
      <c r="X330" s="49">
        <v>8.3976117218768039E-10</v>
      </c>
      <c r="Y330" s="49">
        <v>6.0476788134846563E-10</v>
      </c>
      <c r="Z330" s="48">
        <v>2.7683938738009041E-10</v>
      </c>
    </row>
    <row r="331" spans="1:26" x14ac:dyDescent="0.55000000000000004">
      <c r="A331" s="209"/>
      <c r="B331" s="209"/>
      <c r="C331" s="209" t="s">
        <v>44</v>
      </c>
      <c r="D331" s="51" t="s">
        <v>407</v>
      </c>
      <c r="E331" s="49">
        <v>1.9063159890363628E-5</v>
      </c>
      <c r="F331" s="49">
        <v>1.9063159890363628E-5</v>
      </c>
      <c r="G331" s="49">
        <v>1.2391053928736358E-5</v>
      </c>
      <c r="H331" s="49">
        <v>1.2391053928736358E-5</v>
      </c>
      <c r="I331" s="49">
        <v>8.2027809807073973E-9</v>
      </c>
      <c r="J331" s="49">
        <v>8.1036730828805056E-9</v>
      </c>
      <c r="K331" s="49">
        <v>9.9107886026151007E-11</v>
      </c>
      <c r="L331" s="49">
        <v>1.7812227226375035E-8</v>
      </c>
      <c r="M331" s="49">
        <v>1.9044350270283106E-8</v>
      </c>
      <c r="N331" s="49">
        <v>1.5971898460465983E-8</v>
      </c>
      <c r="O331" s="49">
        <v>1.0991355788301406E-8</v>
      </c>
      <c r="P331" s="49">
        <v>6.4909683015018538E-9</v>
      </c>
      <c r="Q331" s="49">
        <v>4.2455015345724285E-9</v>
      </c>
      <c r="R331" s="49">
        <v>3.0532934586950502E-9</v>
      </c>
      <c r="S331" s="49">
        <v>8.7889279077508415E-9</v>
      </c>
      <c r="T331" s="49">
        <v>8.8168288288347705E-9</v>
      </c>
      <c r="U331" s="49">
        <v>8.2262671468835212E-9</v>
      </c>
      <c r="V331" s="49">
        <v>7.0083771124901634E-9</v>
      </c>
      <c r="W331" s="49">
        <v>4.9174002284104947E-9</v>
      </c>
      <c r="X331" s="49">
        <v>3.4472021007212027E-9</v>
      </c>
      <c r="Y331" s="49">
        <v>2.6304460625283305E-9</v>
      </c>
      <c r="Z331" s="48">
        <v>1.19090911325981E-9</v>
      </c>
    </row>
    <row r="332" spans="1:26" x14ac:dyDescent="0.55000000000000004">
      <c r="A332" s="209"/>
      <c r="B332" s="209"/>
      <c r="C332" s="209"/>
      <c r="D332" s="51" t="s">
        <v>408</v>
      </c>
      <c r="E332" s="49">
        <v>1.3250262544638617E-6</v>
      </c>
      <c r="F332" s="49">
        <v>1.3250262544638617E-6</v>
      </c>
      <c r="G332" s="49">
        <v>8.6126706540151011E-7</v>
      </c>
      <c r="H332" s="49">
        <v>8.6126706540151011E-7</v>
      </c>
      <c r="I332" s="49">
        <v>1.7498484673627162E-10</v>
      </c>
      <c r="J332" s="49">
        <v>1.6838606605903693E-10</v>
      </c>
      <c r="K332" s="49">
        <v>6.5987807539781263E-12</v>
      </c>
      <c r="L332" s="49">
        <v>1.2380774678049838E-9</v>
      </c>
      <c r="M332" s="49">
        <v>1.3237188510435199E-9</v>
      </c>
      <c r="N332" s="49">
        <v>1.1101614273531999E-9</v>
      </c>
      <c r="O332" s="49">
        <v>7.6397801179932795E-10</v>
      </c>
      <c r="P332" s="49">
        <v>4.5116882331403432E-10</v>
      </c>
      <c r="Q332" s="49">
        <v>2.9509278781838815E-10</v>
      </c>
      <c r="R332" s="49">
        <v>2.1222578096293457E-10</v>
      </c>
      <c r="S332" s="49">
        <v>6.1089348740377493E-10</v>
      </c>
      <c r="T332" s="49">
        <v>6.1283280140903704E-10</v>
      </c>
      <c r="U332" s="49">
        <v>5.7178453144927552E-10</v>
      </c>
      <c r="V332" s="49">
        <v>4.8713244439224816E-10</v>
      </c>
      <c r="W332" s="49">
        <v>3.4179456311669264E-10</v>
      </c>
      <c r="X332" s="49">
        <v>2.3960525506621262E-10</v>
      </c>
      <c r="Y332" s="49">
        <v>1.8283485601791502E-10</v>
      </c>
      <c r="Z332" s="48">
        <v>8.2776719642748853E-11</v>
      </c>
    </row>
    <row r="333" spans="1:26" x14ac:dyDescent="0.55000000000000004">
      <c r="A333" s="209"/>
      <c r="B333" s="209"/>
      <c r="C333" s="209"/>
      <c r="D333" s="51" t="s">
        <v>409</v>
      </c>
      <c r="E333" s="49">
        <v>3.0169770801511183E-6</v>
      </c>
      <c r="F333" s="49">
        <v>3.0169770801511183E-6</v>
      </c>
      <c r="G333" s="49">
        <v>1.961035102098227E-6</v>
      </c>
      <c r="H333" s="49">
        <v>1.961035102098227E-6</v>
      </c>
      <c r="I333" s="49">
        <v>6.2699203775021929E-10</v>
      </c>
      <c r="J333" s="49">
        <v>6.1215646050232221E-10</v>
      </c>
      <c r="K333" s="49">
        <v>1.4835577382990585E-11</v>
      </c>
      <c r="L333" s="49">
        <v>2.8190017603315682E-9</v>
      </c>
      <c r="M333" s="49">
        <v>3.0140002288318379E-9</v>
      </c>
      <c r="N333" s="49">
        <v>2.5277473335407061E-9</v>
      </c>
      <c r="O333" s="49">
        <v>1.7395158349300889E-9</v>
      </c>
      <c r="P333" s="49">
        <v>1.0272747386186342E-9</v>
      </c>
      <c r="Q333" s="49">
        <v>6.7190229202379611E-10</v>
      </c>
      <c r="R333" s="49">
        <v>4.8322085303994094E-10</v>
      </c>
      <c r="S333" s="49">
        <v>1.3909548159530766E-9</v>
      </c>
      <c r="T333" s="49">
        <v>1.395370476311036E-9</v>
      </c>
      <c r="U333" s="49">
        <v>1.3019069021129795E-9</v>
      </c>
      <c r="V333" s="49">
        <v>1.1091609806056752E-9</v>
      </c>
      <c r="W333" s="49">
        <v>7.7823843834745006E-10</v>
      </c>
      <c r="X333" s="49">
        <v>5.4556169010479169E-10</v>
      </c>
      <c r="Y333" s="49">
        <v>4.1630010590391956E-10</v>
      </c>
      <c r="Z333" s="48">
        <v>1.8847586233928421E-10</v>
      </c>
    </row>
    <row r="334" spans="1:26" x14ac:dyDescent="0.55000000000000004">
      <c r="A334" s="209"/>
      <c r="B334" s="209" t="s">
        <v>336</v>
      </c>
      <c r="C334" s="209" t="s">
        <v>406</v>
      </c>
      <c r="D334" s="51" t="s">
        <v>407</v>
      </c>
      <c r="E334" s="49">
        <v>1.2764603661547613E-3</v>
      </c>
      <c r="F334" s="49">
        <v>1.2764603661547613E-3</v>
      </c>
      <c r="G334" s="49">
        <v>1.2764603661547613E-3</v>
      </c>
      <c r="H334" s="49">
        <v>1.2764603661547613E-3</v>
      </c>
      <c r="I334" s="49">
        <v>5.7967617410333432E-7</v>
      </c>
      <c r="J334" s="49">
        <v>5.7302253251731177E-7</v>
      </c>
      <c r="K334" s="49">
        <v>7.2805095148474205E-9</v>
      </c>
      <c r="L334" s="49">
        <v>1.7833509251741757E-6</v>
      </c>
      <c r="M334" s="49">
        <v>1.93484518659248E-6</v>
      </c>
      <c r="N334" s="49">
        <v>1.5983503715329183E-6</v>
      </c>
      <c r="O334" s="49">
        <v>1.0870501182737323E-6</v>
      </c>
      <c r="P334" s="49">
        <v>6.3582176729218284E-7</v>
      </c>
      <c r="Q334" s="49">
        <v>4.2069257138058334E-7</v>
      </c>
      <c r="R334" s="49">
        <v>2.8554506637430302E-7</v>
      </c>
      <c r="S334" s="49">
        <v>8.7994289071094194E-7</v>
      </c>
      <c r="T334" s="49">
        <v>8.9576166045948161E-7</v>
      </c>
      <c r="U334" s="49">
        <v>8.2322443904183892E-7</v>
      </c>
      <c r="V334" s="49">
        <v>6.9313170420231657E-7</v>
      </c>
      <c r="W334" s="49">
        <v>4.8168315703953248E-7</v>
      </c>
      <c r="X334" s="49">
        <v>3.4158798530902067E-7</v>
      </c>
      <c r="Y334" s="49">
        <v>2.4600023079330681E-7</v>
      </c>
      <c r="Z334" s="48">
        <v>1.1260940815231453E-7</v>
      </c>
    </row>
    <row r="335" spans="1:26" x14ac:dyDescent="0.55000000000000004">
      <c r="A335" s="209"/>
      <c r="B335" s="209"/>
      <c r="C335" s="209"/>
      <c r="D335" s="51" t="s">
        <v>408</v>
      </c>
      <c r="E335" s="49">
        <v>9.0607264840658567E-5</v>
      </c>
      <c r="F335" s="49">
        <v>9.0607264840658567E-5</v>
      </c>
      <c r="G335" s="49">
        <v>9.0607264840658567E-5</v>
      </c>
      <c r="H335" s="49">
        <v>9.0607264840658567E-5</v>
      </c>
      <c r="I335" s="49">
        <v>1.1976314193700457E-8</v>
      </c>
      <c r="J335" s="49">
        <v>1.1525457698646687E-8</v>
      </c>
      <c r="K335" s="49">
        <v>4.9894194636915764E-10</v>
      </c>
      <c r="L335" s="49">
        <v>1.2658798805312776E-7</v>
      </c>
      <c r="M335" s="49">
        <v>1.3734153828478773E-7</v>
      </c>
      <c r="N335" s="49">
        <v>1.1345605336569422E-7</v>
      </c>
      <c r="O335" s="49">
        <v>7.7162315864302789E-8</v>
      </c>
      <c r="P335" s="49">
        <v>4.5132675316856348E-8</v>
      </c>
      <c r="Q335" s="49">
        <v>2.9862112637625507E-8</v>
      </c>
      <c r="R335" s="49">
        <v>2.0268907785095348E-8</v>
      </c>
      <c r="S335" s="49">
        <v>6.2461178315688031E-8</v>
      </c>
      <c r="T335" s="49">
        <v>6.3584045502216528E-8</v>
      </c>
      <c r="U335" s="49">
        <v>5.843512007839575E-8</v>
      </c>
      <c r="V335" s="49">
        <v>4.920071908014255E-8</v>
      </c>
      <c r="W335" s="49">
        <v>3.4191420694588146E-8</v>
      </c>
      <c r="X335" s="49">
        <v>2.4247014534824127E-8</v>
      </c>
      <c r="Y335" s="49">
        <v>1.7461888087835743E-8</v>
      </c>
      <c r="Z335" s="48">
        <v>7.9933782031501889E-9</v>
      </c>
    </row>
    <row r="336" spans="1:26" x14ac:dyDescent="0.55000000000000004">
      <c r="A336" s="209"/>
      <c r="B336" s="209"/>
      <c r="C336" s="209"/>
      <c r="D336" s="51" t="s">
        <v>409</v>
      </c>
      <c r="E336" s="49">
        <v>2.0397356892874454E-4</v>
      </c>
      <c r="F336" s="49">
        <v>2.0397356892874454E-4</v>
      </c>
      <c r="G336" s="49">
        <v>2.0397356892874454E-4</v>
      </c>
      <c r="H336" s="49">
        <v>2.0397356892874454E-4</v>
      </c>
      <c r="I336" s="49">
        <v>4.3460681499637097E-8</v>
      </c>
      <c r="J336" s="49">
        <v>4.2450504432061476E-8</v>
      </c>
      <c r="K336" s="49">
        <v>1.1103599238025713E-9</v>
      </c>
      <c r="L336" s="49">
        <v>2.8497277510929959E-7</v>
      </c>
      <c r="M336" s="49">
        <v>3.0918098869199167E-7</v>
      </c>
      <c r="N336" s="49">
        <v>2.5541038196294966E-7</v>
      </c>
      <c r="O336" s="49">
        <v>1.7370652321673728E-7</v>
      </c>
      <c r="P336" s="49">
        <v>1.0160192867394068E-7</v>
      </c>
      <c r="Q336" s="49">
        <v>6.7225091731445383E-8</v>
      </c>
      <c r="R336" s="49">
        <v>4.5629028384027573E-8</v>
      </c>
      <c r="S336" s="49">
        <v>1.4061156666577285E-7</v>
      </c>
      <c r="T336" s="49">
        <v>1.4313934661666284E-7</v>
      </c>
      <c r="U336" s="49">
        <v>1.3154817126563958E-7</v>
      </c>
      <c r="V336" s="49">
        <v>1.1075984119249029E-7</v>
      </c>
      <c r="W336" s="49">
        <v>7.6971158086318705E-8</v>
      </c>
      <c r="X336" s="49">
        <v>5.4584476192199247E-8</v>
      </c>
      <c r="Y336" s="49">
        <v>3.9309912287650282E-8</v>
      </c>
      <c r="Z336" s="48">
        <v>1.799456017970588E-8</v>
      </c>
    </row>
    <row r="337" spans="1:26" x14ac:dyDescent="0.55000000000000004">
      <c r="A337" s="209"/>
      <c r="B337" s="209"/>
      <c r="C337" s="209" t="s">
        <v>44</v>
      </c>
      <c r="D337" s="51" t="s">
        <v>407</v>
      </c>
      <c r="E337" s="49">
        <v>1.2391053928736363E-3</v>
      </c>
      <c r="F337" s="49">
        <v>1.2391053928736363E-3</v>
      </c>
      <c r="G337" s="49">
        <v>8.0541850536786357E-4</v>
      </c>
      <c r="H337" s="49">
        <v>8.0541850536786357E-4</v>
      </c>
      <c r="I337" s="49">
        <v>5.3318076374598099E-7</v>
      </c>
      <c r="J337" s="49">
        <v>5.2673875038723301E-7</v>
      </c>
      <c r="K337" s="49">
        <v>6.4420125916998172E-9</v>
      </c>
      <c r="L337" s="49">
        <v>1.157794769714378E-6</v>
      </c>
      <c r="M337" s="49">
        <v>1.237882767568402E-6</v>
      </c>
      <c r="N337" s="49">
        <v>1.0381733999302891E-6</v>
      </c>
      <c r="O337" s="49">
        <v>7.1443812623959175E-7</v>
      </c>
      <c r="P337" s="49">
        <v>4.2191293959762062E-7</v>
      </c>
      <c r="Q337" s="49">
        <v>2.7595759974720801E-7</v>
      </c>
      <c r="R337" s="49">
        <v>1.9846407481517831E-7</v>
      </c>
      <c r="S337" s="49">
        <v>5.7128031400380486E-7</v>
      </c>
      <c r="T337" s="49">
        <v>5.7309387387426037E-7</v>
      </c>
      <c r="U337" s="49">
        <v>5.34707364547429E-7</v>
      </c>
      <c r="V337" s="49">
        <v>4.5554451231186088E-7</v>
      </c>
      <c r="W337" s="49">
        <v>3.1963101484668226E-7</v>
      </c>
      <c r="X337" s="49">
        <v>2.240681365468782E-7</v>
      </c>
      <c r="Y337" s="49">
        <v>1.7097899406434157E-7</v>
      </c>
      <c r="Z337" s="48">
        <v>7.7409092361887685E-8</v>
      </c>
    </row>
    <row r="338" spans="1:26" x14ac:dyDescent="0.55000000000000004">
      <c r="A338" s="209"/>
      <c r="B338" s="209"/>
      <c r="C338" s="209"/>
      <c r="D338" s="51" t="s">
        <v>408</v>
      </c>
      <c r="E338" s="49">
        <v>8.612670654015102E-5</v>
      </c>
      <c r="F338" s="49">
        <v>8.612670654015102E-5</v>
      </c>
      <c r="G338" s="49">
        <v>5.5982359251098163E-5</v>
      </c>
      <c r="H338" s="49">
        <v>5.5982359251098163E-5</v>
      </c>
      <c r="I338" s="49">
        <v>1.1374015037857657E-8</v>
      </c>
      <c r="J338" s="49">
        <v>1.0945094293837404E-8</v>
      </c>
      <c r="K338" s="49">
        <v>4.2892074900857832E-10</v>
      </c>
      <c r="L338" s="49">
        <v>8.0475035407323962E-8</v>
      </c>
      <c r="M338" s="49">
        <v>8.6041725317828803E-8</v>
      </c>
      <c r="N338" s="49">
        <v>7.2160492777957996E-8</v>
      </c>
      <c r="O338" s="49">
        <v>4.9658570766956315E-8</v>
      </c>
      <c r="P338" s="49">
        <v>2.9325973515412238E-8</v>
      </c>
      <c r="Q338" s="49">
        <v>1.9181031208195237E-8</v>
      </c>
      <c r="R338" s="49">
        <v>1.3794675762590748E-8</v>
      </c>
      <c r="S338" s="49">
        <v>3.9708076681245377E-8</v>
      </c>
      <c r="T338" s="49">
        <v>3.983413209158741E-8</v>
      </c>
      <c r="U338" s="49">
        <v>3.7165994544202921E-8</v>
      </c>
      <c r="V338" s="49">
        <v>3.1663608885496137E-8</v>
      </c>
      <c r="W338" s="49">
        <v>2.2216646602585032E-8</v>
      </c>
      <c r="X338" s="49">
        <v>1.5574341579303819E-8</v>
      </c>
      <c r="Y338" s="49">
        <v>1.1884265641164479E-8</v>
      </c>
      <c r="Z338" s="48">
        <v>5.3804867767786767E-9</v>
      </c>
    </row>
    <row r="339" spans="1:26" x14ac:dyDescent="0.55000000000000004">
      <c r="A339" s="209"/>
      <c r="B339" s="209"/>
      <c r="C339" s="209"/>
      <c r="D339" s="51" t="s">
        <v>409</v>
      </c>
      <c r="E339" s="49">
        <v>1.9610351020982273E-4</v>
      </c>
      <c r="F339" s="49">
        <v>1.9610351020982273E-4</v>
      </c>
      <c r="G339" s="49">
        <v>1.2746728163638479E-4</v>
      </c>
      <c r="H339" s="49">
        <v>1.2746728163638479E-4</v>
      </c>
      <c r="I339" s="49">
        <v>4.0754482453764262E-8</v>
      </c>
      <c r="J339" s="49">
        <v>3.9790169932650957E-8</v>
      </c>
      <c r="K339" s="49">
        <v>9.6431252989438832E-10</v>
      </c>
      <c r="L339" s="49">
        <v>1.83235114421552E-7</v>
      </c>
      <c r="M339" s="49">
        <v>1.9591001487406945E-7</v>
      </c>
      <c r="N339" s="49">
        <v>1.6430357668014592E-7</v>
      </c>
      <c r="O339" s="49">
        <v>1.1306852927045582E-7</v>
      </c>
      <c r="P339" s="49">
        <v>6.6772858010211233E-8</v>
      </c>
      <c r="Q339" s="49">
        <v>4.367364898154676E-8</v>
      </c>
      <c r="R339" s="49">
        <v>3.1409355447596182E-8</v>
      </c>
      <c r="S339" s="49">
        <v>9.0412063036950005E-8</v>
      </c>
      <c r="T339" s="49">
        <v>9.0699080960217337E-8</v>
      </c>
      <c r="U339" s="49">
        <v>8.4623948637343682E-8</v>
      </c>
      <c r="V339" s="49">
        <v>7.2095463739368915E-8</v>
      </c>
      <c r="W339" s="49">
        <v>5.0585498492584261E-8</v>
      </c>
      <c r="X339" s="49">
        <v>3.5461509856811469E-8</v>
      </c>
      <c r="Y339" s="49">
        <v>2.7059506883754777E-8</v>
      </c>
      <c r="Z339" s="48">
        <v>1.2250931052053476E-8</v>
      </c>
    </row>
    <row r="340" spans="1:26" x14ac:dyDescent="0.55000000000000004">
      <c r="A340" s="209"/>
      <c r="B340" s="209" t="s">
        <v>337</v>
      </c>
      <c r="C340" s="209" t="s">
        <v>406</v>
      </c>
      <c r="D340" s="51" t="s">
        <v>407</v>
      </c>
      <c r="E340" s="49">
        <v>3.9275703573992652E-4</v>
      </c>
      <c r="F340" s="49">
        <v>3.9275703573992652E-4</v>
      </c>
      <c r="G340" s="49">
        <v>3.9275703573992652E-4</v>
      </c>
      <c r="H340" s="49">
        <v>3.9275703573992652E-4</v>
      </c>
      <c r="I340" s="49">
        <v>1.7836189972410281E-7</v>
      </c>
      <c r="J340" s="49">
        <v>1.7631462538994204E-7</v>
      </c>
      <c r="K340" s="49">
        <v>2.2401567737992059E-9</v>
      </c>
      <c r="L340" s="49">
        <v>5.4872336159205398E-7</v>
      </c>
      <c r="M340" s="49">
        <v>5.9533698048999378E-7</v>
      </c>
      <c r="N340" s="49">
        <v>4.9180011431782094E-7</v>
      </c>
      <c r="O340" s="49">
        <v>3.3447695946884062E-7</v>
      </c>
      <c r="P340" s="49">
        <v>1.956374668591332E-7</v>
      </c>
      <c r="Q340" s="49">
        <v>1.2944386811710257E-7</v>
      </c>
      <c r="R340" s="49">
        <v>8.7860020422862445E-8</v>
      </c>
      <c r="S340" s="49">
        <v>2.7075165868028979E-7</v>
      </c>
      <c r="T340" s="49">
        <v>2.756189724490712E-7</v>
      </c>
      <c r="U340" s="49">
        <v>2.5329982739748882E-7</v>
      </c>
      <c r="V340" s="49">
        <v>2.1327129360071276E-7</v>
      </c>
      <c r="W340" s="49">
        <v>1.4821020216601001E-7</v>
      </c>
      <c r="X340" s="49">
        <v>1.0510399547969865E-7</v>
      </c>
      <c r="Y340" s="49">
        <v>7.5692378705632849E-8</v>
      </c>
      <c r="Z340" s="48">
        <v>3.4649048662250629E-8</v>
      </c>
    </row>
    <row r="341" spans="1:26" x14ac:dyDescent="0.55000000000000004">
      <c r="A341" s="209"/>
      <c r="B341" s="209"/>
      <c r="C341" s="209"/>
      <c r="D341" s="51" t="s">
        <v>408</v>
      </c>
      <c r="E341" s="49">
        <v>2.7879158412510321E-5</v>
      </c>
      <c r="F341" s="49">
        <v>2.7879158412510321E-5</v>
      </c>
      <c r="G341" s="49">
        <v>2.7879158412510321E-5</v>
      </c>
      <c r="H341" s="49">
        <v>2.7879158412510321E-5</v>
      </c>
      <c r="I341" s="49">
        <v>3.6850197519078322E-9</v>
      </c>
      <c r="J341" s="49">
        <v>3.5462946765066723E-9</v>
      </c>
      <c r="K341" s="49">
        <v>1.5352059888281771E-10</v>
      </c>
      <c r="L341" s="49">
        <v>3.8950150170193142E-8</v>
      </c>
      <c r="M341" s="49">
        <v>4.2258934856857749E-8</v>
      </c>
      <c r="N341" s="49">
        <v>3.4909554881752057E-8</v>
      </c>
      <c r="O341" s="49">
        <v>2.3742251035170078E-8</v>
      </c>
      <c r="P341" s="49">
        <v>1.3886977020571179E-8</v>
      </c>
      <c r="Q341" s="49">
        <v>9.1883423500386145E-9</v>
      </c>
      <c r="R341" s="49">
        <v>6.2365870107985672E-9</v>
      </c>
      <c r="S341" s="49">
        <v>1.9218824097134779E-8</v>
      </c>
      <c r="T341" s="49">
        <v>1.9564321692989698E-8</v>
      </c>
      <c r="U341" s="49">
        <v>1.7980036947198684E-8</v>
      </c>
      <c r="V341" s="49">
        <v>1.5138682793890013E-8</v>
      </c>
      <c r="W341" s="49">
        <v>1.0520437136796348E-8</v>
      </c>
      <c r="X341" s="49">
        <v>7.4606198568689593E-9</v>
      </c>
      <c r="Y341" s="49">
        <v>5.3728886424109972E-9</v>
      </c>
      <c r="Z341" s="48">
        <v>2.4595009855846734E-9</v>
      </c>
    </row>
    <row r="342" spans="1:26" x14ac:dyDescent="0.55000000000000004">
      <c r="A342" s="209"/>
      <c r="B342" s="209"/>
      <c r="C342" s="209"/>
      <c r="D342" s="51" t="s">
        <v>409</v>
      </c>
      <c r="E342" s="49">
        <v>6.2761098131921376E-5</v>
      </c>
      <c r="F342" s="49">
        <v>6.2761098131921376E-5</v>
      </c>
      <c r="G342" s="49">
        <v>6.2761098131921376E-5</v>
      </c>
      <c r="H342" s="49">
        <v>6.2761098131921376E-5</v>
      </c>
      <c r="I342" s="49">
        <v>1.3372517384503719E-8</v>
      </c>
      <c r="J342" s="49">
        <v>1.3061693671403527E-8</v>
      </c>
      <c r="K342" s="49">
        <v>3.4164920732386806E-10</v>
      </c>
      <c r="L342" s="49">
        <v>8.76839308028614E-8</v>
      </c>
      <c r="M342" s="49">
        <v>9.5132611905228175E-8</v>
      </c>
      <c r="N342" s="49">
        <v>7.8587809834753707E-8</v>
      </c>
      <c r="O342" s="49">
        <v>5.3448160989765299E-8</v>
      </c>
      <c r="P342" s="49">
        <v>3.1262131899674044E-8</v>
      </c>
      <c r="Q342" s="49">
        <v>2.06846436096755E-8</v>
      </c>
      <c r="R342" s="49">
        <v>1.4039701041239246E-8</v>
      </c>
      <c r="S342" s="49">
        <v>4.3265097435622393E-8</v>
      </c>
      <c r="T342" s="49">
        <v>4.4042875882050086E-8</v>
      </c>
      <c r="U342" s="49">
        <v>4.0476360389427553E-8</v>
      </c>
      <c r="V342" s="49">
        <v>3.4079951136150844E-8</v>
      </c>
      <c r="W342" s="49">
        <v>2.3683433257328825E-8</v>
      </c>
      <c r="X342" s="49">
        <v>1.679522344375361E-8</v>
      </c>
      <c r="Y342" s="49">
        <v>1.2095357626969312E-8</v>
      </c>
      <c r="Z342" s="48">
        <v>5.5367877476018086E-9</v>
      </c>
    </row>
    <row r="343" spans="1:26" x14ac:dyDescent="0.55000000000000004">
      <c r="A343" s="209"/>
      <c r="B343" s="209"/>
      <c r="C343" s="209" t="s">
        <v>44</v>
      </c>
      <c r="D343" s="51" t="s">
        <v>407</v>
      </c>
      <c r="E343" s="49">
        <v>3.8126319780727258E-4</v>
      </c>
      <c r="F343" s="49">
        <v>3.8126319780727258E-4</v>
      </c>
      <c r="G343" s="49">
        <v>2.4782107857472719E-4</v>
      </c>
      <c r="H343" s="49">
        <v>2.4782107857472719E-4</v>
      </c>
      <c r="I343" s="49">
        <v>1.6405561961414795E-7</v>
      </c>
      <c r="J343" s="49">
        <v>1.6207346165761013E-7</v>
      </c>
      <c r="K343" s="49">
        <v>1.9821577205230204E-9</v>
      </c>
      <c r="L343" s="49">
        <v>3.5624454452750082E-7</v>
      </c>
      <c r="M343" s="49">
        <v>3.8088700540566214E-7</v>
      </c>
      <c r="N343" s="49">
        <v>3.1943796920931968E-7</v>
      </c>
      <c r="O343" s="49">
        <v>2.1982711576602811E-7</v>
      </c>
      <c r="P343" s="49">
        <v>1.298193660300371E-7</v>
      </c>
      <c r="Q343" s="49">
        <v>8.4910030691448586E-8</v>
      </c>
      <c r="R343" s="49">
        <v>6.1065869173901013E-8</v>
      </c>
      <c r="S343" s="49">
        <v>1.7577855815501686E-7</v>
      </c>
      <c r="T343" s="49">
        <v>1.7633657657669544E-7</v>
      </c>
      <c r="U343" s="49">
        <v>1.6452534293767044E-7</v>
      </c>
      <c r="V343" s="49">
        <v>1.401675422498033E-7</v>
      </c>
      <c r="W343" s="49">
        <v>9.8348004568209914E-8</v>
      </c>
      <c r="X343" s="49">
        <v>6.894404201442405E-8</v>
      </c>
      <c r="Y343" s="49">
        <v>5.2608921250566609E-8</v>
      </c>
      <c r="Z343" s="48">
        <v>2.3818182265196199E-8</v>
      </c>
    </row>
    <row r="344" spans="1:26" x14ac:dyDescent="0.55000000000000004">
      <c r="A344" s="209"/>
      <c r="B344" s="209"/>
      <c r="C344" s="209"/>
      <c r="D344" s="51" t="s">
        <v>408</v>
      </c>
      <c r="E344" s="49">
        <v>2.6500525089277232E-5</v>
      </c>
      <c r="F344" s="49">
        <v>2.6500525089277232E-5</v>
      </c>
      <c r="G344" s="49">
        <v>1.7225341308030201E-5</v>
      </c>
      <c r="H344" s="49">
        <v>1.7225341308030201E-5</v>
      </c>
      <c r="I344" s="49">
        <v>3.4996969347254326E-9</v>
      </c>
      <c r="J344" s="49">
        <v>3.3677213211807388E-9</v>
      </c>
      <c r="K344" s="49">
        <v>1.3197561507956252E-10</v>
      </c>
      <c r="L344" s="49">
        <v>2.4761549356099674E-8</v>
      </c>
      <c r="M344" s="49">
        <v>2.6474377020870396E-8</v>
      </c>
      <c r="N344" s="49">
        <v>2.2203228547064001E-8</v>
      </c>
      <c r="O344" s="49">
        <v>1.5279560235986559E-8</v>
      </c>
      <c r="P344" s="49">
        <v>9.0233764662806871E-9</v>
      </c>
      <c r="Q344" s="49">
        <v>5.9018557563677621E-9</v>
      </c>
      <c r="R344" s="49">
        <v>4.2445156192586916E-9</v>
      </c>
      <c r="S344" s="49">
        <v>1.2217869748075498E-8</v>
      </c>
      <c r="T344" s="49">
        <v>1.225665602818074E-8</v>
      </c>
      <c r="U344" s="49">
        <v>1.143569062898551E-8</v>
      </c>
      <c r="V344" s="49">
        <v>9.7426488878449636E-9</v>
      </c>
      <c r="W344" s="49">
        <v>6.8358912623338528E-9</v>
      </c>
      <c r="X344" s="49">
        <v>4.7921051013242504E-9</v>
      </c>
      <c r="Y344" s="49">
        <v>3.6566971203583003E-9</v>
      </c>
      <c r="Z344" s="48">
        <v>1.6555343928549767E-9</v>
      </c>
    </row>
    <row r="345" spans="1:26" x14ac:dyDescent="0.55000000000000004">
      <c r="A345" s="209"/>
      <c r="B345" s="209"/>
      <c r="C345" s="209"/>
      <c r="D345" s="51" t="s">
        <v>409</v>
      </c>
      <c r="E345" s="49">
        <v>6.0339541603022365E-5</v>
      </c>
      <c r="F345" s="49">
        <v>6.0339541603022365E-5</v>
      </c>
      <c r="G345" s="49">
        <v>3.9220702041964541E-5</v>
      </c>
      <c r="H345" s="49">
        <v>3.9220702041964541E-5</v>
      </c>
      <c r="I345" s="49">
        <v>1.2539840755004385E-8</v>
      </c>
      <c r="J345" s="49">
        <v>1.2243129210046445E-8</v>
      </c>
      <c r="K345" s="49">
        <v>2.9671154765981173E-10</v>
      </c>
      <c r="L345" s="49">
        <v>5.6380035206631359E-8</v>
      </c>
      <c r="M345" s="49">
        <v>6.0280004576636759E-8</v>
      </c>
      <c r="N345" s="49">
        <v>5.0554946670814129E-8</v>
      </c>
      <c r="O345" s="49">
        <v>3.4790316698601783E-8</v>
      </c>
      <c r="P345" s="49">
        <v>2.0545494772372682E-8</v>
      </c>
      <c r="Q345" s="49">
        <v>1.3438045840475922E-8</v>
      </c>
      <c r="R345" s="49">
        <v>9.6644170607988192E-9</v>
      </c>
      <c r="S345" s="49">
        <v>2.7819096319061529E-8</v>
      </c>
      <c r="T345" s="49">
        <v>2.7907409526220725E-8</v>
      </c>
      <c r="U345" s="49">
        <v>2.6038138042259591E-8</v>
      </c>
      <c r="V345" s="49">
        <v>2.2183219612113512E-8</v>
      </c>
      <c r="W345" s="49">
        <v>1.5564768766949003E-8</v>
      </c>
      <c r="X345" s="49">
        <v>1.0911233802095833E-8</v>
      </c>
      <c r="Y345" s="49">
        <v>8.3260021180783882E-9</v>
      </c>
      <c r="Z345" s="48">
        <v>3.7695172467856845E-9</v>
      </c>
    </row>
    <row r="346" spans="1:26" x14ac:dyDescent="0.55000000000000004">
      <c r="A346" s="209"/>
      <c r="B346" s="209" t="s">
        <v>338</v>
      </c>
      <c r="C346" s="209" t="s">
        <v>406</v>
      </c>
      <c r="D346" s="51" t="s">
        <v>407</v>
      </c>
      <c r="E346" s="49">
        <v>2.9456777680494489E-5</v>
      </c>
      <c r="F346" s="49">
        <v>2.9456777680494489E-5</v>
      </c>
      <c r="G346" s="49">
        <v>2.9456777680494489E-5</v>
      </c>
      <c r="H346" s="49">
        <v>2.9456777680494489E-5</v>
      </c>
      <c r="I346" s="49">
        <v>1.3377142479307713E-8</v>
      </c>
      <c r="J346" s="49">
        <v>1.3223596904245655E-8</v>
      </c>
      <c r="K346" s="49">
        <v>1.6801175803494046E-10</v>
      </c>
      <c r="L346" s="49">
        <v>4.1154252119404044E-8</v>
      </c>
      <c r="M346" s="49">
        <v>4.4650273536749536E-8</v>
      </c>
      <c r="N346" s="49">
        <v>3.688500857383657E-8</v>
      </c>
      <c r="O346" s="49">
        <v>2.5085771960163048E-8</v>
      </c>
      <c r="P346" s="49">
        <v>1.4672810014434991E-8</v>
      </c>
      <c r="Q346" s="49">
        <v>9.7082901087826892E-9</v>
      </c>
      <c r="R346" s="49">
        <v>6.5895015317146842E-9</v>
      </c>
      <c r="S346" s="49">
        <v>2.0306374401021737E-8</v>
      </c>
      <c r="T346" s="49">
        <v>2.0671422933680344E-8</v>
      </c>
      <c r="U346" s="49">
        <v>1.8997487054811668E-8</v>
      </c>
      <c r="V346" s="49">
        <v>1.5995347020053459E-8</v>
      </c>
      <c r="W346" s="49">
        <v>1.1115765162450751E-8</v>
      </c>
      <c r="X346" s="49">
        <v>7.8827996609773981E-9</v>
      </c>
      <c r="Y346" s="49">
        <v>5.6769284029224643E-9</v>
      </c>
      <c r="Z346" s="48">
        <v>2.5986786496687968E-9</v>
      </c>
    </row>
    <row r="347" spans="1:26" x14ac:dyDescent="0.55000000000000004">
      <c r="A347" s="209"/>
      <c r="B347" s="209"/>
      <c r="C347" s="209"/>
      <c r="D347" s="51" t="s">
        <v>408</v>
      </c>
      <c r="E347" s="49">
        <v>2.0909368809382746E-6</v>
      </c>
      <c r="F347" s="49">
        <v>2.0909368809382746E-6</v>
      </c>
      <c r="G347" s="49">
        <v>2.0909368809382746E-6</v>
      </c>
      <c r="H347" s="49">
        <v>2.0909368809382746E-6</v>
      </c>
      <c r="I347" s="49">
        <v>2.7637648139308746E-10</v>
      </c>
      <c r="J347" s="49">
        <v>2.6597210073800047E-10</v>
      </c>
      <c r="K347" s="49">
        <v>1.1514044916211329E-11</v>
      </c>
      <c r="L347" s="49">
        <v>2.921261262764487E-9</v>
      </c>
      <c r="M347" s="49">
        <v>3.1694201142643318E-9</v>
      </c>
      <c r="N347" s="49">
        <v>2.6182166161314044E-9</v>
      </c>
      <c r="O347" s="49">
        <v>1.780668827637756E-9</v>
      </c>
      <c r="P347" s="49">
        <v>1.0415232765428386E-9</v>
      </c>
      <c r="Q347" s="49">
        <v>6.8912567625289619E-10</v>
      </c>
      <c r="R347" s="49">
        <v>4.6774402580989266E-10</v>
      </c>
      <c r="S347" s="49">
        <v>1.4414118072851085E-9</v>
      </c>
      <c r="T347" s="49">
        <v>1.4673241269742278E-9</v>
      </c>
      <c r="U347" s="49">
        <v>1.3485027710399019E-9</v>
      </c>
      <c r="V347" s="49">
        <v>1.1354012095417513E-9</v>
      </c>
      <c r="W347" s="49">
        <v>7.8903278525972625E-10</v>
      </c>
      <c r="X347" s="49">
        <v>5.5954648926517211E-10</v>
      </c>
      <c r="Y347" s="49">
        <v>4.0296664818082487E-10</v>
      </c>
      <c r="Z347" s="48">
        <v>1.8446257391885053E-10</v>
      </c>
    </row>
    <row r="348" spans="1:26" x14ac:dyDescent="0.55000000000000004">
      <c r="A348" s="209"/>
      <c r="B348" s="209"/>
      <c r="C348" s="209"/>
      <c r="D348" s="51" t="s">
        <v>409</v>
      </c>
      <c r="E348" s="49">
        <v>4.7070823598941037E-6</v>
      </c>
      <c r="F348" s="49">
        <v>4.7070823598941037E-6</v>
      </c>
      <c r="G348" s="49">
        <v>4.7070823598941037E-6</v>
      </c>
      <c r="H348" s="49">
        <v>4.7070823598941037E-6</v>
      </c>
      <c r="I348" s="49">
        <v>1.002938803837779E-9</v>
      </c>
      <c r="J348" s="49">
        <v>9.7962702535526471E-10</v>
      </c>
      <c r="K348" s="49">
        <v>2.5623690549290105E-11</v>
      </c>
      <c r="L348" s="49">
        <v>6.5762948102146054E-9</v>
      </c>
      <c r="M348" s="49">
        <v>7.1349458928921139E-9</v>
      </c>
      <c r="N348" s="49">
        <v>5.8940857376065288E-9</v>
      </c>
      <c r="O348" s="49">
        <v>4.0086120742323976E-9</v>
      </c>
      <c r="P348" s="49">
        <v>2.3446598924755536E-9</v>
      </c>
      <c r="Q348" s="49">
        <v>1.5513482707256626E-9</v>
      </c>
      <c r="R348" s="49">
        <v>1.0529775780929436E-9</v>
      </c>
      <c r="S348" s="49">
        <v>3.2448823076716799E-9</v>
      </c>
      <c r="T348" s="49">
        <v>3.3032156911537566E-9</v>
      </c>
      <c r="U348" s="49">
        <v>3.0357270292070668E-9</v>
      </c>
      <c r="V348" s="49">
        <v>2.5559963352113138E-9</v>
      </c>
      <c r="W348" s="49">
        <v>1.7762574942996619E-9</v>
      </c>
      <c r="X348" s="49">
        <v>1.2596417582815207E-9</v>
      </c>
      <c r="Y348" s="49">
        <v>9.071518220226984E-10</v>
      </c>
      <c r="Z348" s="48">
        <v>4.1525908107013572E-10</v>
      </c>
    </row>
    <row r="349" spans="1:26" x14ac:dyDescent="0.55000000000000004">
      <c r="A349" s="209"/>
      <c r="B349" s="209"/>
      <c r="C349" s="209" t="s">
        <v>44</v>
      </c>
      <c r="D349" s="51" t="s">
        <v>407</v>
      </c>
      <c r="E349" s="49">
        <v>2.8594739835545448E-5</v>
      </c>
      <c r="F349" s="49">
        <v>2.8594739835545448E-5</v>
      </c>
      <c r="G349" s="49">
        <v>1.8586580893104541E-5</v>
      </c>
      <c r="H349" s="49">
        <v>1.8586580893104541E-5</v>
      </c>
      <c r="I349" s="49">
        <v>1.2304171471061098E-8</v>
      </c>
      <c r="J349" s="49">
        <v>1.215550962432076E-8</v>
      </c>
      <c r="K349" s="49">
        <v>1.4866182903922653E-10</v>
      </c>
      <c r="L349" s="49">
        <v>2.6718340839562561E-8</v>
      </c>
      <c r="M349" s="49">
        <v>2.8566525405424665E-8</v>
      </c>
      <c r="N349" s="49">
        <v>2.3957847690698974E-8</v>
      </c>
      <c r="O349" s="49">
        <v>1.6487033682452114E-8</v>
      </c>
      <c r="P349" s="49">
        <v>9.7364524522527815E-9</v>
      </c>
      <c r="Q349" s="49">
        <v>6.3682523018586431E-9</v>
      </c>
      <c r="R349" s="49">
        <v>4.579940188042576E-9</v>
      </c>
      <c r="S349" s="49">
        <v>1.3183391861626265E-8</v>
      </c>
      <c r="T349" s="49">
        <v>1.322524324325216E-8</v>
      </c>
      <c r="U349" s="49">
        <v>1.2339400720325283E-8</v>
      </c>
      <c r="V349" s="49">
        <v>1.051256566873525E-8</v>
      </c>
      <c r="W349" s="49">
        <v>7.3761003426157437E-9</v>
      </c>
      <c r="X349" s="49">
        <v>5.1708031510818039E-9</v>
      </c>
      <c r="Y349" s="49">
        <v>3.9456690937924965E-9</v>
      </c>
      <c r="Z349" s="48">
        <v>1.7863636698897156E-9</v>
      </c>
    </row>
    <row r="350" spans="1:26" x14ac:dyDescent="0.55000000000000004">
      <c r="A350" s="209"/>
      <c r="B350" s="209"/>
      <c r="C350" s="209"/>
      <c r="D350" s="51" t="s">
        <v>408</v>
      </c>
      <c r="E350" s="49">
        <v>1.9875393816957927E-6</v>
      </c>
      <c r="F350" s="49">
        <v>1.9875393816957927E-6</v>
      </c>
      <c r="G350" s="49">
        <v>1.2919005981022654E-6</v>
      </c>
      <c r="H350" s="49">
        <v>1.2919005981022654E-6</v>
      </c>
      <c r="I350" s="49">
        <v>2.6247727010440746E-10</v>
      </c>
      <c r="J350" s="49">
        <v>2.5257909908855542E-10</v>
      </c>
      <c r="K350" s="49">
        <v>9.8981711309671899E-12</v>
      </c>
      <c r="L350" s="49">
        <v>1.8571162017074759E-9</v>
      </c>
      <c r="M350" s="49">
        <v>1.98557827656528E-9</v>
      </c>
      <c r="N350" s="49">
        <v>1.6652421410298001E-9</v>
      </c>
      <c r="O350" s="49">
        <v>1.1459670176989921E-9</v>
      </c>
      <c r="P350" s="49">
        <v>6.7675323497105168E-10</v>
      </c>
      <c r="Q350" s="49">
        <v>4.4263918172758232E-10</v>
      </c>
      <c r="R350" s="49">
        <v>3.1833867144440193E-10</v>
      </c>
      <c r="S350" s="49">
        <v>9.1634023110566239E-10</v>
      </c>
      <c r="T350" s="49">
        <v>9.1924920211355561E-10</v>
      </c>
      <c r="U350" s="49">
        <v>8.5767679717391334E-10</v>
      </c>
      <c r="V350" s="49">
        <v>7.3069866658837239E-10</v>
      </c>
      <c r="W350" s="49">
        <v>5.1269184467503916E-10</v>
      </c>
      <c r="X350" s="49">
        <v>3.5940788259931888E-10</v>
      </c>
      <c r="Y350" s="49">
        <v>2.7425228402687263E-10</v>
      </c>
      <c r="Z350" s="48">
        <v>1.2416507946412329E-10</v>
      </c>
    </row>
    <row r="351" spans="1:26" x14ac:dyDescent="0.55000000000000004">
      <c r="A351" s="209"/>
      <c r="B351" s="209"/>
      <c r="C351" s="209"/>
      <c r="D351" s="51" t="s">
        <v>409</v>
      </c>
      <c r="E351" s="49">
        <v>4.5254656202266782E-6</v>
      </c>
      <c r="F351" s="49">
        <v>4.5254656202266782E-6</v>
      </c>
      <c r="G351" s="49">
        <v>2.941552653147341E-6</v>
      </c>
      <c r="H351" s="49">
        <v>2.941552653147341E-6</v>
      </c>
      <c r="I351" s="49">
        <v>9.4048805662532909E-10</v>
      </c>
      <c r="J351" s="49">
        <v>9.1823469075348342E-10</v>
      </c>
      <c r="K351" s="49">
        <v>2.2253366074485884E-11</v>
      </c>
      <c r="L351" s="49">
        <v>4.2285026404973537E-9</v>
      </c>
      <c r="M351" s="49">
        <v>4.5210003432477583E-9</v>
      </c>
      <c r="N351" s="49">
        <v>3.7916210003110597E-9</v>
      </c>
      <c r="O351" s="49">
        <v>2.6092737523951341E-9</v>
      </c>
      <c r="P351" s="49">
        <v>1.5409121079279511E-9</v>
      </c>
      <c r="Q351" s="49">
        <v>1.0078534380356942E-9</v>
      </c>
      <c r="R351" s="49">
        <v>7.2483127955991157E-10</v>
      </c>
      <c r="S351" s="49">
        <v>2.0864322239296151E-9</v>
      </c>
      <c r="T351" s="49">
        <v>2.0930557144665544E-9</v>
      </c>
      <c r="U351" s="49">
        <v>1.9528603531694694E-9</v>
      </c>
      <c r="V351" s="49">
        <v>1.6637414709085138E-9</v>
      </c>
      <c r="W351" s="49">
        <v>1.1673576575211754E-9</v>
      </c>
      <c r="X351" s="49">
        <v>8.1834253515718759E-10</v>
      </c>
      <c r="Y351" s="49">
        <v>6.2445015885587939E-10</v>
      </c>
      <c r="Z351" s="48">
        <v>2.827137935089264E-10</v>
      </c>
    </row>
    <row r="352" spans="1:26" x14ac:dyDescent="0.55000000000000004">
      <c r="A352" s="209"/>
      <c r="B352" s="209" t="s">
        <v>339</v>
      </c>
      <c r="C352" s="209" t="s">
        <v>406</v>
      </c>
      <c r="D352" s="51" t="s">
        <v>407</v>
      </c>
      <c r="E352" s="49">
        <v>9.8189258934981629E-5</v>
      </c>
      <c r="F352" s="49">
        <v>9.8189258934981629E-5</v>
      </c>
      <c r="G352" s="49">
        <v>9.8189258934981629E-5</v>
      </c>
      <c r="H352" s="49">
        <v>9.8189258934981629E-5</v>
      </c>
      <c r="I352" s="49">
        <v>4.4590474931025704E-8</v>
      </c>
      <c r="J352" s="49">
        <v>4.4078656347485509E-8</v>
      </c>
      <c r="K352" s="49">
        <v>5.6003919344980149E-10</v>
      </c>
      <c r="L352" s="49">
        <v>1.3718084039801349E-7</v>
      </c>
      <c r="M352" s="49">
        <v>1.4883424512249844E-7</v>
      </c>
      <c r="N352" s="49">
        <v>1.2295002857945523E-7</v>
      </c>
      <c r="O352" s="49">
        <v>8.3619239867210155E-8</v>
      </c>
      <c r="P352" s="49">
        <v>4.89093667147833E-8</v>
      </c>
      <c r="Q352" s="49">
        <v>3.2360967029275643E-8</v>
      </c>
      <c r="R352" s="49">
        <v>2.1965005105715611E-8</v>
      </c>
      <c r="S352" s="49">
        <v>6.7687914670072448E-8</v>
      </c>
      <c r="T352" s="49">
        <v>6.89047431122678E-8</v>
      </c>
      <c r="U352" s="49">
        <v>6.3324956849372206E-8</v>
      </c>
      <c r="V352" s="49">
        <v>5.3317823400178189E-8</v>
      </c>
      <c r="W352" s="49">
        <v>3.7052550541502502E-8</v>
      </c>
      <c r="X352" s="49">
        <v>2.6275998869924664E-8</v>
      </c>
      <c r="Y352" s="49">
        <v>1.8923094676408212E-8</v>
      </c>
      <c r="Z352" s="48">
        <v>8.6622621655626572E-9</v>
      </c>
    </row>
    <row r="353" spans="1:26" x14ac:dyDescent="0.55000000000000004">
      <c r="A353" s="209"/>
      <c r="B353" s="209"/>
      <c r="C353" s="209"/>
      <c r="D353" s="51" t="s">
        <v>408</v>
      </c>
      <c r="E353" s="49">
        <v>6.9697896031275804E-6</v>
      </c>
      <c r="F353" s="49">
        <v>6.9697896031275804E-6</v>
      </c>
      <c r="G353" s="49">
        <v>6.9697896031275804E-6</v>
      </c>
      <c r="H353" s="49">
        <v>6.9697896031275804E-6</v>
      </c>
      <c r="I353" s="49">
        <v>9.2125493797695805E-10</v>
      </c>
      <c r="J353" s="49">
        <v>8.8657366912666807E-10</v>
      </c>
      <c r="K353" s="49">
        <v>3.8380149720704428E-11</v>
      </c>
      <c r="L353" s="49">
        <v>9.7375375425482855E-9</v>
      </c>
      <c r="M353" s="49">
        <v>1.0564733714214437E-8</v>
      </c>
      <c r="N353" s="49">
        <v>8.7273887204380141E-9</v>
      </c>
      <c r="O353" s="49">
        <v>5.9355627587925194E-9</v>
      </c>
      <c r="P353" s="49">
        <v>3.4717442551427948E-9</v>
      </c>
      <c r="Q353" s="49">
        <v>2.2970855875096536E-9</v>
      </c>
      <c r="R353" s="49">
        <v>1.5591467526996418E-9</v>
      </c>
      <c r="S353" s="49">
        <v>4.8047060242836947E-9</v>
      </c>
      <c r="T353" s="49">
        <v>4.8910804232474245E-9</v>
      </c>
      <c r="U353" s="49">
        <v>4.495009236799671E-9</v>
      </c>
      <c r="V353" s="49">
        <v>3.7846706984725032E-9</v>
      </c>
      <c r="W353" s="49">
        <v>2.6301092841990871E-9</v>
      </c>
      <c r="X353" s="49">
        <v>1.8651549642172398E-9</v>
      </c>
      <c r="Y353" s="49">
        <v>1.3432221606027493E-9</v>
      </c>
      <c r="Z353" s="48">
        <v>6.1487524639616834E-10</v>
      </c>
    </row>
    <row r="354" spans="1:26" x14ac:dyDescent="0.55000000000000004">
      <c r="A354" s="209"/>
      <c r="B354" s="209"/>
      <c r="C354" s="209"/>
      <c r="D354" s="51" t="s">
        <v>409</v>
      </c>
      <c r="E354" s="49">
        <v>1.5690274532980344E-5</v>
      </c>
      <c r="F354" s="49">
        <v>1.5690274532980344E-5</v>
      </c>
      <c r="G354" s="49">
        <v>1.5690274532980344E-5</v>
      </c>
      <c r="H354" s="49">
        <v>1.5690274532980344E-5</v>
      </c>
      <c r="I354" s="49">
        <v>3.3431293461259298E-9</v>
      </c>
      <c r="J354" s="49">
        <v>3.2654234178508818E-9</v>
      </c>
      <c r="K354" s="49">
        <v>8.5412301830967015E-11</v>
      </c>
      <c r="L354" s="49">
        <v>2.192098270071535E-8</v>
      </c>
      <c r="M354" s="49">
        <v>2.3783152976307044E-8</v>
      </c>
      <c r="N354" s="49">
        <v>1.9646952458688427E-8</v>
      </c>
      <c r="O354" s="49">
        <v>1.3362040247441325E-8</v>
      </c>
      <c r="P354" s="49">
        <v>7.815532974918511E-9</v>
      </c>
      <c r="Q354" s="49">
        <v>5.1711609024188751E-9</v>
      </c>
      <c r="R354" s="49">
        <v>3.5099252603098115E-9</v>
      </c>
      <c r="S354" s="49">
        <v>1.0816274358905598E-8</v>
      </c>
      <c r="T354" s="49">
        <v>1.1010718970512521E-8</v>
      </c>
      <c r="U354" s="49">
        <v>1.0119090097356888E-8</v>
      </c>
      <c r="V354" s="49">
        <v>8.519987784037711E-9</v>
      </c>
      <c r="W354" s="49">
        <v>5.9208583143322061E-9</v>
      </c>
      <c r="X354" s="49">
        <v>4.1988058609384026E-9</v>
      </c>
      <c r="Y354" s="49">
        <v>3.0238394067423281E-9</v>
      </c>
      <c r="Z354" s="48">
        <v>1.3841969369004521E-9</v>
      </c>
    </row>
    <row r="355" spans="1:26" x14ac:dyDescent="0.55000000000000004">
      <c r="A355" s="209"/>
      <c r="B355" s="209"/>
      <c r="C355" s="209" t="s">
        <v>44</v>
      </c>
      <c r="D355" s="51" t="s">
        <v>407</v>
      </c>
      <c r="E355" s="49">
        <v>9.5315799451818145E-5</v>
      </c>
      <c r="F355" s="49">
        <v>9.5315799451818145E-5</v>
      </c>
      <c r="G355" s="49">
        <v>6.1955269643681798E-5</v>
      </c>
      <c r="H355" s="49">
        <v>6.1955269643681798E-5</v>
      </c>
      <c r="I355" s="49">
        <v>4.1013904903536988E-8</v>
      </c>
      <c r="J355" s="49">
        <v>4.0518365414402531E-8</v>
      </c>
      <c r="K355" s="49">
        <v>4.955394301307551E-10</v>
      </c>
      <c r="L355" s="49">
        <v>8.9061136131875204E-8</v>
      </c>
      <c r="M355" s="49">
        <v>9.5221751351415534E-8</v>
      </c>
      <c r="N355" s="49">
        <v>7.985949230232992E-8</v>
      </c>
      <c r="O355" s="49">
        <v>5.4956778941507027E-8</v>
      </c>
      <c r="P355" s="49">
        <v>3.2454841507509274E-8</v>
      </c>
      <c r="Q355" s="49">
        <v>2.1227507672862146E-8</v>
      </c>
      <c r="R355" s="49">
        <v>1.5266467293475253E-8</v>
      </c>
      <c r="S355" s="49">
        <v>4.3944639538754216E-8</v>
      </c>
      <c r="T355" s="49">
        <v>4.4084144144173861E-8</v>
      </c>
      <c r="U355" s="49">
        <v>4.1131335734417611E-8</v>
      </c>
      <c r="V355" s="49">
        <v>3.5041885562450825E-8</v>
      </c>
      <c r="W355" s="49">
        <v>2.4587001142052478E-8</v>
      </c>
      <c r="X355" s="49">
        <v>1.7236010503606012E-8</v>
      </c>
      <c r="Y355" s="49">
        <v>1.3152230312641652E-8</v>
      </c>
      <c r="Z355" s="48">
        <v>5.9545455662990498E-9</v>
      </c>
    </row>
    <row r="356" spans="1:26" x14ac:dyDescent="0.55000000000000004">
      <c r="A356" s="209"/>
      <c r="B356" s="209"/>
      <c r="C356" s="209"/>
      <c r="D356" s="51" t="s">
        <v>408</v>
      </c>
      <c r="E356" s="49">
        <v>6.625131272319308E-6</v>
      </c>
      <c r="F356" s="49">
        <v>6.625131272319308E-6</v>
      </c>
      <c r="G356" s="49">
        <v>4.3063353270075501E-6</v>
      </c>
      <c r="H356" s="49">
        <v>4.3063353270075501E-6</v>
      </c>
      <c r="I356" s="49">
        <v>8.7492423368135815E-10</v>
      </c>
      <c r="J356" s="49">
        <v>8.419303302951847E-10</v>
      </c>
      <c r="K356" s="49">
        <v>3.2993903769890631E-11</v>
      </c>
      <c r="L356" s="49">
        <v>6.1903873390249186E-9</v>
      </c>
      <c r="M356" s="49">
        <v>6.618594255217599E-9</v>
      </c>
      <c r="N356" s="49">
        <v>5.5508071367660004E-9</v>
      </c>
      <c r="O356" s="49">
        <v>3.8198900589966398E-9</v>
      </c>
      <c r="P356" s="49">
        <v>2.2558441165701718E-9</v>
      </c>
      <c r="Q356" s="49">
        <v>1.4754639390919405E-9</v>
      </c>
      <c r="R356" s="49">
        <v>1.0611289048146729E-9</v>
      </c>
      <c r="S356" s="49">
        <v>3.0544674370188744E-9</v>
      </c>
      <c r="T356" s="49">
        <v>3.0641640070451849E-9</v>
      </c>
      <c r="U356" s="49">
        <v>2.8589226572463775E-9</v>
      </c>
      <c r="V356" s="49">
        <v>2.4356622219612409E-9</v>
      </c>
      <c r="W356" s="49">
        <v>1.7089728155834632E-9</v>
      </c>
      <c r="X356" s="49">
        <v>1.1980262753310626E-9</v>
      </c>
      <c r="Y356" s="49">
        <v>9.1417428008957508E-10</v>
      </c>
      <c r="Z356" s="48">
        <v>4.1388359821374419E-10</v>
      </c>
    </row>
    <row r="357" spans="1:26" x14ac:dyDescent="0.55000000000000004">
      <c r="A357" s="209"/>
      <c r="B357" s="209"/>
      <c r="C357" s="209"/>
      <c r="D357" s="51" t="s">
        <v>409</v>
      </c>
      <c r="E357" s="49">
        <v>1.5084885400755591E-5</v>
      </c>
      <c r="F357" s="49">
        <v>1.5084885400755591E-5</v>
      </c>
      <c r="G357" s="49">
        <v>9.8051755104911352E-6</v>
      </c>
      <c r="H357" s="49">
        <v>9.8051755104911352E-6</v>
      </c>
      <c r="I357" s="49">
        <v>3.1349601887510962E-9</v>
      </c>
      <c r="J357" s="49">
        <v>3.0607823025116113E-9</v>
      </c>
      <c r="K357" s="49">
        <v>7.4177886914952932E-11</v>
      </c>
      <c r="L357" s="49">
        <v>1.409500880165784E-8</v>
      </c>
      <c r="M357" s="49">
        <v>1.507000114415919E-8</v>
      </c>
      <c r="N357" s="49">
        <v>1.2638736667703532E-8</v>
      </c>
      <c r="O357" s="49">
        <v>8.6975791746504457E-9</v>
      </c>
      <c r="P357" s="49">
        <v>5.1363736930931706E-9</v>
      </c>
      <c r="Q357" s="49">
        <v>3.3595114601189804E-9</v>
      </c>
      <c r="R357" s="49">
        <v>2.4161042651997048E-9</v>
      </c>
      <c r="S357" s="49">
        <v>6.9547740797653822E-9</v>
      </c>
      <c r="T357" s="49">
        <v>6.9768523815551812E-9</v>
      </c>
      <c r="U357" s="49">
        <v>6.5095345105648978E-9</v>
      </c>
      <c r="V357" s="49">
        <v>5.545804903028378E-9</v>
      </c>
      <c r="W357" s="49">
        <v>3.8911921917372506E-9</v>
      </c>
      <c r="X357" s="49">
        <v>2.7278084505239584E-9</v>
      </c>
      <c r="Y357" s="49">
        <v>2.0815005295195971E-9</v>
      </c>
      <c r="Z357" s="48">
        <v>9.4237931169642112E-10</v>
      </c>
    </row>
    <row r="358" spans="1:26" x14ac:dyDescent="0.55000000000000004">
      <c r="A358" s="209"/>
      <c r="B358" s="209" t="s">
        <v>340</v>
      </c>
      <c r="C358" s="209" t="s">
        <v>406</v>
      </c>
      <c r="D358" s="51" t="s">
        <v>407</v>
      </c>
      <c r="E358" s="49">
        <v>2.5921964358835151E-2</v>
      </c>
      <c r="F358" s="49">
        <v>2.5921964358835151E-2</v>
      </c>
      <c r="G358" s="49">
        <v>2.5921964358835151E-2</v>
      </c>
      <c r="H358" s="49">
        <v>2.5921964358835151E-2</v>
      </c>
      <c r="I358" s="49">
        <v>1.1771885381790788E-5</v>
      </c>
      <c r="J358" s="49">
        <v>1.1636765275736176E-5</v>
      </c>
      <c r="K358" s="49">
        <v>1.4785034707074761E-7</v>
      </c>
      <c r="L358" s="49">
        <v>3.6215741865075554E-5</v>
      </c>
      <c r="M358" s="49">
        <v>3.929224071233959E-5</v>
      </c>
      <c r="N358" s="49">
        <v>3.2458807544976181E-5</v>
      </c>
      <c r="O358" s="49">
        <v>2.2075479324943484E-5</v>
      </c>
      <c r="P358" s="49">
        <v>1.2912072812702793E-5</v>
      </c>
      <c r="Q358" s="49">
        <v>8.5432952957287698E-6</v>
      </c>
      <c r="R358" s="49">
        <v>5.7987613479089222E-6</v>
      </c>
      <c r="S358" s="49">
        <v>1.7869609472899125E-5</v>
      </c>
      <c r="T358" s="49">
        <v>1.8190852181638702E-5</v>
      </c>
      <c r="U358" s="49">
        <v>1.6717788608234263E-5</v>
      </c>
      <c r="V358" s="49">
        <v>1.4075905377647045E-5</v>
      </c>
      <c r="W358" s="49">
        <v>9.7818733429566623E-6</v>
      </c>
      <c r="X358" s="49">
        <v>6.9368637016601114E-6</v>
      </c>
      <c r="Y358" s="49">
        <v>4.9956969945717678E-6</v>
      </c>
      <c r="Z358" s="48">
        <v>2.2868372117085412E-6</v>
      </c>
    </row>
    <row r="359" spans="1:26" x14ac:dyDescent="0.55000000000000004">
      <c r="A359" s="209"/>
      <c r="B359" s="209"/>
      <c r="C359" s="209"/>
      <c r="D359" s="51" t="s">
        <v>408</v>
      </c>
      <c r="E359" s="49">
        <v>1.8400244552256816E-3</v>
      </c>
      <c r="F359" s="49">
        <v>1.8400244552256816E-3</v>
      </c>
      <c r="G359" s="49">
        <v>1.8400244552256816E-3</v>
      </c>
      <c r="H359" s="49">
        <v>1.8400244552256816E-3</v>
      </c>
      <c r="I359" s="49">
        <v>2.4321130362591694E-7</v>
      </c>
      <c r="J359" s="49">
        <v>2.3405544864944041E-7</v>
      </c>
      <c r="K359" s="49">
        <v>1.013235952626597E-8</v>
      </c>
      <c r="L359" s="49">
        <v>2.5707099112327484E-6</v>
      </c>
      <c r="M359" s="49">
        <v>2.7890897005526128E-6</v>
      </c>
      <c r="N359" s="49">
        <v>2.3040306221956364E-6</v>
      </c>
      <c r="O359" s="49">
        <v>1.5669885683212256E-6</v>
      </c>
      <c r="P359" s="49">
        <v>9.1654048335769802E-7</v>
      </c>
      <c r="Q359" s="49">
        <v>6.0643059510254853E-7</v>
      </c>
      <c r="R359" s="49">
        <v>4.1161474271270561E-7</v>
      </c>
      <c r="S359" s="49">
        <v>1.2684423904108957E-6</v>
      </c>
      <c r="T359" s="49">
        <v>1.2912452317373205E-6</v>
      </c>
      <c r="U359" s="49">
        <v>1.1866824385151136E-6</v>
      </c>
      <c r="V359" s="49">
        <v>9.9915306439674102E-7</v>
      </c>
      <c r="W359" s="49">
        <v>6.9434885102855913E-7</v>
      </c>
      <c r="X359" s="49">
        <v>4.9240091055335133E-7</v>
      </c>
      <c r="Y359" s="49">
        <v>3.5461065039912589E-7</v>
      </c>
      <c r="Z359" s="48">
        <v>1.6232706504858848E-7</v>
      </c>
    </row>
    <row r="360" spans="1:26" x14ac:dyDescent="0.55000000000000004">
      <c r="A360" s="209"/>
      <c r="B360" s="209"/>
      <c r="C360" s="209"/>
      <c r="D360" s="51" t="s">
        <v>409</v>
      </c>
      <c r="E360" s="49">
        <v>4.1422324767068112E-3</v>
      </c>
      <c r="F360" s="49">
        <v>4.1422324767068112E-3</v>
      </c>
      <c r="G360" s="49">
        <v>4.1422324767068112E-3</v>
      </c>
      <c r="H360" s="49">
        <v>4.1422324767068112E-3</v>
      </c>
      <c r="I360" s="49">
        <v>8.8258614737724567E-7</v>
      </c>
      <c r="J360" s="49">
        <v>8.6207178231263297E-7</v>
      </c>
      <c r="K360" s="49">
        <v>2.2548847683375296E-8</v>
      </c>
      <c r="L360" s="49">
        <v>5.7871394329888541E-6</v>
      </c>
      <c r="M360" s="49">
        <v>6.2787523857450607E-6</v>
      </c>
      <c r="N360" s="49">
        <v>5.1867954490937462E-6</v>
      </c>
      <c r="O360" s="49">
        <v>3.5275786253245099E-6</v>
      </c>
      <c r="P360" s="49">
        <v>2.0633007053784871E-6</v>
      </c>
      <c r="Q360" s="49">
        <v>1.3651864782385831E-6</v>
      </c>
      <c r="R360" s="49">
        <v>9.2662026872179043E-7</v>
      </c>
      <c r="S360" s="49">
        <v>2.8554964307510785E-6</v>
      </c>
      <c r="T360" s="49">
        <v>2.906829808215306E-6</v>
      </c>
      <c r="U360" s="49">
        <v>2.6714397857022193E-6</v>
      </c>
      <c r="V360" s="49">
        <v>2.2492767749859565E-6</v>
      </c>
      <c r="W360" s="49">
        <v>1.5631065949837022E-6</v>
      </c>
      <c r="X360" s="49">
        <v>1.1084847472877385E-6</v>
      </c>
      <c r="Y360" s="49">
        <v>7.9829360337997478E-7</v>
      </c>
      <c r="Z360" s="48">
        <v>3.6542799134171932E-7</v>
      </c>
    </row>
    <row r="361" spans="1:26" x14ac:dyDescent="0.55000000000000004">
      <c r="A361" s="209"/>
      <c r="B361" s="209"/>
      <c r="C361" s="209" t="s">
        <v>44</v>
      </c>
      <c r="D361" s="51" t="s">
        <v>407</v>
      </c>
      <c r="E361" s="49">
        <v>2.5163371055279996E-2</v>
      </c>
      <c r="F361" s="49">
        <v>2.5163371055279996E-2</v>
      </c>
      <c r="G361" s="49">
        <v>1.6356191185931998E-2</v>
      </c>
      <c r="H361" s="49">
        <v>1.6356191185931998E-2</v>
      </c>
      <c r="I361" s="49">
        <v>1.0827670894533766E-5</v>
      </c>
      <c r="J361" s="49">
        <v>1.069684846940227E-5</v>
      </c>
      <c r="K361" s="49">
        <v>1.3082240955451936E-7</v>
      </c>
      <c r="L361" s="49">
        <v>2.351213993881505E-5</v>
      </c>
      <c r="M361" s="49">
        <v>2.5138542356773711E-5</v>
      </c>
      <c r="N361" s="49">
        <v>2.1082905967815107E-5</v>
      </c>
      <c r="O361" s="49">
        <v>1.4508589640557864E-5</v>
      </c>
      <c r="P361" s="49">
        <v>8.5680781579824511E-6</v>
      </c>
      <c r="Q361" s="49">
        <v>5.6040620256356076E-6</v>
      </c>
      <c r="R361" s="49">
        <v>4.0303473654774665E-6</v>
      </c>
      <c r="S361" s="49">
        <v>1.1601384838231113E-5</v>
      </c>
      <c r="T361" s="49">
        <v>1.1638214054061901E-5</v>
      </c>
      <c r="U361" s="49">
        <v>1.0858672633886251E-5</v>
      </c>
      <c r="V361" s="49">
        <v>9.2510577884870202E-6</v>
      </c>
      <c r="W361" s="49">
        <v>6.4909683015018563E-6</v>
      </c>
      <c r="X361" s="49">
        <v>4.5503067729519895E-6</v>
      </c>
      <c r="Y361" s="49">
        <v>3.4721888025373973E-6</v>
      </c>
      <c r="Z361" s="48">
        <v>1.5720000295029495E-6</v>
      </c>
    </row>
    <row r="362" spans="1:26" x14ac:dyDescent="0.55000000000000004">
      <c r="A362" s="209"/>
      <c r="B362" s="209"/>
      <c r="C362" s="209"/>
      <c r="D362" s="51" t="s">
        <v>408</v>
      </c>
      <c r="E362" s="49">
        <v>1.7490346558922977E-3</v>
      </c>
      <c r="F362" s="49">
        <v>1.7490346558922977E-3</v>
      </c>
      <c r="G362" s="49">
        <v>1.1368725263299936E-3</v>
      </c>
      <c r="H362" s="49">
        <v>1.1368725263299936E-3</v>
      </c>
      <c r="I362" s="49">
        <v>2.3097999769187857E-7</v>
      </c>
      <c r="J362" s="49">
        <v>2.2226960719792878E-7</v>
      </c>
      <c r="K362" s="49">
        <v>8.7103905952511283E-9</v>
      </c>
      <c r="L362" s="49">
        <v>1.6342622575025791E-6</v>
      </c>
      <c r="M362" s="49">
        <v>1.7473088833774465E-6</v>
      </c>
      <c r="N362" s="49">
        <v>1.4654130841062243E-6</v>
      </c>
      <c r="O362" s="49">
        <v>1.008450975575113E-6</v>
      </c>
      <c r="P362" s="49">
        <v>5.955428467745256E-7</v>
      </c>
      <c r="Q362" s="49">
        <v>3.8952247992027255E-7</v>
      </c>
      <c r="R362" s="49">
        <v>2.8013803087107367E-7</v>
      </c>
      <c r="S362" s="49">
        <v>8.0637940337298307E-7</v>
      </c>
      <c r="T362" s="49">
        <v>8.0893929785992906E-7</v>
      </c>
      <c r="U362" s="49">
        <v>7.5475558151304381E-7</v>
      </c>
      <c r="V362" s="49">
        <v>6.430148265977678E-7</v>
      </c>
      <c r="W362" s="49">
        <v>4.511688233140345E-7</v>
      </c>
      <c r="X362" s="49">
        <v>3.1627893668740067E-7</v>
      </c>
      <c r="Y362" s="49">
        <v>2.4134200994364785E-7</v>
      </c>
      <c r="Z362" s="48">
        <v>1.0926526992842851E-7</v>
      </c>
    </row>
    <row r="363" spans="1:26" x14ac:dyDescent="0.55000000000000004">
      <c r="A363" s="209"/>
      <c r="B363" s="209"/>
      <c r="C363" s="209"/>
      <c r="D363" s="51" t="s">
        <v>409</v>
      </c>
      <c r="E363" s="49">
        <v>3.982409745799477E-3</v>
      </c>
      <c r="F363" s="49">
        <v>3.982409745799477E-3</v>
      </c>
      <c r="G363" s="49">
        <v>2.58856633476966E-3</v>
      </c>
      <c r="H363" s="49">
        <v>2.58856633476966E-3</v>
      </c>
      <c r="I363" s="49">
        <v>8.276294898302896E-7</v>
      </c>
      <c r="J363" s="49">
        <v>8.0804652786306552E-7</v>
      </c>
      <c r="K363" s="49">
        <v>1.9582962145547579E-8</v>
      </c>
      <c r="L363" s="49">
        <v>3.7210823236376712E-6</v>
      </c>
      <c r="M363" s="49">
        <v>3.9784803020580269E-6</v>
      </c>
      <c r="N363" s="49">
        <v>3.3366264802737325E-6</v>
      </c>
      <c r="O363" s="49">
        <v>2.296160902107718E-6</v>
      </c>
      <c r="P363" s="49">
        <v>1.3560026549765971E-6</v>
      </c>
      <c r="Q363" s="49">
        <v>8.869110254714109E-7</v>
      </c>
      <c r="R363" s="49">
        <v>6.378515260127221E-7</v>
      </c>
      <c r="S363" s="49">
        <v>1.8360603570580611E-6</v>
      </c>
      <c r="T363" s="49">
        <v>1.8418890287305681E-6</v>
      </c>
      <c r="U363" s="49">
        <v>1.7185171107891333E-6</v>
      </c>
      <c r="V363" s="49">
        <v>1.4640924943994918E-6</v>
      </c>
      <c r="W363" s="49">
        <v>1.0272747386186341E-6</v>
      </c>
      <c r="X363" s="49">
        <v>7.2014143093832503E-7</v>
      </c>
      <c r="Y363" s="49">
        <v>5.4951613979317381E-7</v>
      </c>
      <c r="Z363" s="48">
        <v>2.4878813828785516E-7</v>
      </c>
    </row>
    <row r="364" spans="1:26" x14ac:dyDescent="0.55000000000000004">
      <c r="A364" s="209"/>
      <c r="B364" s="209" t="s">
        <v>341</v>
      </c>
      <c r="C364" s="209" t="s">
        <v>406</v>
      </c>
      <c r="D364" s="51" t="s">
        <v>407</v>
      </c>
      <c r="E364" s="49">
        <v>0.74623836790586029</v>
      </c>
      <c r="F364" s="49">
        <v>0.74623836790586029</v>
      </c>
      <c r="G364" s="49">
        <v>0.74623836790586029</v>
      </c>
      <c r="H364" s="49">
        <v>0.74623836790586029</v>
      </c>
      <c r="I364" s="49">
        <v>3.3888760947579536E-4</v>
      </c>
      <c r="J364" s="49">
        <v>3.349977882408899E-4</v>
      </c>
      <c r="K364" s="49">
        <v>4.2562978702184908E-6</v>
      </c>
      <c r="L364" s="49">
        <v>1.0425743870249025E-3</v>
      </c>
      <c r="M364" s="49">
        <v>1.1311402629309881E-3</v>
      </c>
      <c r="N364" s="49">
        <v>9.3442021720385965E-4</v>
      </c>
      <c r="O364" s="49">
        <v>6.3550622299079714E-4</v>
      </c>
      <c r="P364" s="49">
        <v>3.7171118703235308E-4</v>
      </c>
      <c r="Q364" s="49">
        <v>2.4594334942249478E-4</v>
      </c>
      <c r="R364" s="49">
        <v>1.6693403880343864E-4</v>
      </c>
      <c r="S364" s="49">
        <v>5.1442815149255064E-4</v>
      </c>
      <c r="T364" s="49">
        <v>5.2367604765323524E-4</v>
      </c>
      <c r="U364" s="49">
        <v>4.8126967205522868E-4</v>
      </c>
      <c r="V364" s="49">
        <v>4.0521545784135419E-4</v>
      </c>
      <c r="W364" s="49">
        <v>2.8159938411541894E-4</v>
      </c>
      <c r="X364" s="49">
        <v>1.9969759141142741E-4</v>
      </c>
      <c r="Y364" s="49">
        <v>1.4381551954070239E-4</v>
      </c>
      <c r="Z364" s="48">
        <v>6.5833192458276182E-5</v>
      </c>
    </row>
    <row r="365" spans="1:26" x14ac:dyDescent="0.55000000000000004">
      <c r="A365" s="209"/>
      <c r="B365" s="209"/>
      <c r="C365" s="209"/>
      <c r="D365" s="51" t="s">
        <v>408</v>
      </c>
      <c r="E365" s="49">
        <v>5.2970400983769615E-2</v>
      </c>
      <c r="F365" s="49">
        <v>5.2970400983769615E-2</v>
      </c>
      <c r="G365" s="49">
        <v>5.2970400983769615E-2</v>
      </c>
      <c r="H365" s="49">
        <v>5.2970400983769615E-2</v>
      </c>
      <c r="I365" s="49">
        <v>7.0015375286248812E-6</v>
      </c>
      <c r="J365" s="49">
        <v>6.7379598853626772E-6</v>
      </c>
      <c r="K365" s="49">
        <v>2.9168913787735364E-7</v>
      </c>
      <c r="L365" s="49">
        <v>7.4005285323366991E-5</v>
      </c>
      <c r="M365" s="49">
        <v>8.0291976228029724E-5</v>
      </c>
      <c r="N365" s="49">
        <v>6.63281542753289E-5</v>
      </c>
      <c r="O365" s="49">
        <v>4.5110276966823154E-5</v>
      </c>
      <c r="P365" s="49">
        <v>2.6385256339085242E-5</v>
      </c>
      <c r="Q365" s="49">
        <v>1.7457850465073368E-5</v>
      </c>
      <c r="R365" s="49">
        <v>1.1849515320517281E-5</v>
      </c>
      <c r="S365" s="49">
        <v>3.6515765784556079E-5</v>
      </c>
      <c r="T365" s="49">
        <v>3.7172211216680433E-5</v>
      </c>
      <c r="U365" s="49">
        <v>3.4162070199677508E-5</v>
      </c>
      <c r="V365" s="49">
        <v>2.8763497308391023E-5</v>
      </c>
      <c r="W365" s="49">
        <v>1.998883055991306E-5</v>
      </c>
      <c r="X365" s="49">
        <v>1.4175177728051025E-5</v>
      </c>
      <c r="Y365" s="49">
        <v>1.0208488420580894E-5</v>
      </c>
      <c r="Z365" s="48">
        <v>4.6730518726108794E-6</v>
      </c>
    </row>
    <row r="366" spans="1:26" x14ac:dyDescent="0.55000000000000004">
      <c r="A366" s="209"/>
      <c r="B366" s="209"/>
      <c r="C366" s="209"/>
      <c r="D366" s="51" t="s">
        <v>409</v>
      </c>
      <c r="E366" s="49">
        <v>0.11924608645065062</v>
      </c>
      <c r="F366" s="49">
        <v>0.11924608645065062</v>
      </c>
      <c r="G366" s="49">
        <v>0.11924608645065062</v>
      </c>
      <c r="H366" s="49">
        <v>0.11924608645065062</v>
      </c>
      <c r="I366" s="49">
        <v>2.5407783030557067E-5</v>
      </c>
      <c r="J366" s="49">
        <v>2.4817217975666701E-5</v>
      </c>
      <c r="K366" s="49">
        <v>6.4913349391534934E-7</v>
      </c>
      <c r="L366" s="49">
        <v>1.6659946852543668E-4</v>
      </c>
      <c r="M366" s="49">
        <v>1.8075196261993357E-4</v>
      </c>
      <c r="N366" s="49">
        <v>1.4931683868603209E-4</v>
      </c>
      <c r="O366" s="49">
        <v>1.0155150588055406E-4</v>
      </c>
      <c r="P366" s="49">
        <v>5.9398050609380689E-5</v>
      </c>
      <c r="Q366" s="49">
        <v>3.9300822858383448E-5</v>
      </c>
      <c r="R366" s="49">
        <v>2.6675431978354567E-5</v>
      </c>
      <c r="S366" s="49">
        <v>8.2203685127682559E-5</v>
      </c>
      <c r="T366" s="49">
        <v>8.3681464175895177E-5</v>
      </c>
      <c r="U366" s="49">
        <v>7.6905084739912349E-5</v>
      </c>
      <c r="V366" s="49">
        <v>6.475190715868662E-5</v>
      </c>
      <c r="W366" s="49">
        <v>4.4998523188924772E-5</v>
      </c>
      <c r="X366" s="49">
        <v>3.1910924543131856E-5</v>
      </c>
      <c r="Y366" s="49">
        <v>2.2981179491241693E-5</v>
      </c>
      <c r="Z366" s="48">
        <v>1.0519896720443434E-5</v>
      </c>
    </row>
    <row r="367" spans="1:26" x14ac:dyDescent="0.55000000000000004">
      <c r="A367" s="209"/>
      <c r="B367" s="209"/>
      <c r="C367" s="209" t="s">
        <v>44</v>
      </c>
      <c r="D367" s="51" t="s">
        <v>407</v>
      </c>
      <c r="E367" s="49">
        <v>0.72440007583381794</v>
      </c>
      <c r="F367" s="49">
        <v>0.72440007583381794</v>
      </c>
      <c r="G367" s="49">
        <v>0.47086004929198166</v>
      </c>
      <c r="H367" s="49">
        <v>0.47086004929198166</v>
      </c>
      <c r="I367" s="49">
        <v>3.117056772668811E-4</v>
      </c>
      <c r="J367" s="49">
        <v>3.0793957714945921E-4</v>
      </c>
      <c r="K367" s="49">
        <v>3.7660996689937385E-6</v>
      </c>
      <c r="L367" s="49">
        <v>6.768646346022515E-4</v>
      </c>
      <c r="M367" s="49">
        <v>7.2368531027075804E-4</v>
      </c>
      <c r="N367" s="49">
        <v>6.0693214149770745E-4</v>
      </c>
      <c r="O367" s="49">
        <v>4.1767151995545358E-4</v>
      </c>
      <c r="P367" s="49">
        <v>2.4665679545707048E-4</v>
      </c>
      <c r="Q367" s="49">
        <v>1.613290583137523E-4</v>
      </c>
      <c r="R367" s="49">
        <v>1.1602515143041194E-4</v>
      </c>
      <c r="S367" s="49">
        <v>3.3397926049453196E-4</v>
      </c>
      <c r="T367" s="49">
        <v>3.3503949549572136E-4</v>
      </c>
      <c r="U367" s="49">
        <v>3.1259815158157388E-4</v>
      </c>
      <c r="V367" s="49">
        <v>2.6631833027462626E-4</v>
      </c>
      <c r="W367" s="49">
        <v>1.8686120867959883E-4</v>
      </c>
      <c r="X367" s="49">
        <v>1.309936798274057E-4</v>
      </c>
      <c r="Y367" s="49">
        <v>9.9956950376076586E-5</v>
      </c>
      <c r="Z367" s="48">
        <v>4.5254546303872796E-5</v>
      </c>
    </row>
    <row r="368" spans="1:26" x14ac:dyDescent="0.55000000000000004">
      <c r="A368" s="209"/>
      <c r="B368" s="209"/>
      <c r="C368" s="209"/>
      <c r="D368" s="51" t="s">
        <v>408</v>
      </c>
      <c r="E368" s="49">
        <v>5.0350997669626744E-2</v>
      </c>
      <c r="F368" s="49">
        <v>5.0350997669626744E-2</v>
      </c>
      <c r="G368" s="49">
        <v>3.2728148485257388E-2</v>
      </c>
      <c r="H368" s="49">
        <v>3.2728148485257388E-2</v>
      </c>
      <c r="I368" s="49">
        <v>6.6494241759783217E-6</v>
      </c>
      <c r="J368" s="49">
        <v>6.3986705102434036E-6</v>
      </c>
      <c r="K368" s="49">
        <v>2.5075366865116882E-7</v>
      </c>
      <c r="L368" s="49">
        <v>4.7046943776589394E-5</v>
      </c>
      <c r="M368" s="49">
        <v>5.0301316339653764E-5</v>
      </c>
      <c r="N368" s="49">
        <v>4.2186134239421613E-5</v>
      </c>
      <c r="O368" s="49">
        <v>2.903116444837447E-5</v>
      </c>
      <c r="P368" s="49">
        <v>1.7144415285933307E-5</v>
      </c>
      <c r="Q368" s="49">
        <v>1.121352593709875E-5</v>
      </c>
      <c r="R368" s="49">
        <v>8.0645796765915155E-6</v>
      </c>
      <c r="S368" s="49">
        <v>2.321395252134345E-5</v>
      </c>
      <c r="T368" s="49">
        <v>2.3287646453543412E-5</v>
      </c>
      <c r="U368" s="49">
        <v>2.1727812195072476E-5</v>
      </c>
      <c r="V368" s="49">
        <v>1.8511032886905435E-5</v>
      </c>
      <c r="W368" s="49">
        <v>1.2988193398434325E-5</v>
      </c>
      <c r="X368" s="49">
        <v>9.1049996925160796E-6</v>
      </c>
      <c r="Y368" s="49">
        <v>6.9477245286807735E-6</v>
      </c>
      <c r="Z368" s="48">
        <v>3.1455153464244564E-6</v>
      </c>
    </row>
    <row r="369" spans="1:26" x14ac:dyDescent="0.55000000000000004">
      <c r="A369" s="209"/>
      <c r="B369" s="209"/>
      <c r="C369" s="209"/>
      <c r="D369" s="51" t="s">
        <v>409</v>
      </c>
      <c r="E369" s="49">
        <v>0.11464512904574249</v>
      </c>
      <c r="F369" s="49">
        <v>0.11464512904574249</v>
      </c>
      <c r="G369" s="49">
        <v>7.4519333879732627E-2</v>
      </c>
      <c r="H369" s="49">
        <v>7.4519333879732627E-2</v>
      </c>
      <c r="I369" s="49">
        <v>2.3825697434508332E-5</v>
      </c>
      <c r="J369" s="49">
        <v>2.3261945499088246E-5</v>
      </c>
      <c r="K369" s="49">
        <v>5.6375194055364228E-7</v>
      </c>
      <c r="L369" s="49">
        <v>1.0712206689259958E-4</v>
      </c>
      <c r="M369" s="49">
        <v>1.1453200869560982E-4</v>
      </c>
      <c r="N369" s="49">
        <v>9.6054398674546838E-5</v>
      </c>
      <c r="O369" s="49">
        <v>6.6101601727343391E-5</v>
      </c>
      <c r="P369" s="49">
        <v>3.9036440067508086E-5</v>
      </c>
      <c r="Q369" s="49">
        <v>2.5532287096904246E-5</v>
      </c>
      <c r="R369" s="49">
        <v>1.8362392415517762E-5</v>
      </c>
      <c r="S369" s="49">
        <v>5.2856283006216901E-5</v>
      </c>
      <c r="T369" s="49">
        <v>5.3024078099819363E-5</v>
      </c>
      <c r="U369" s="49">
        <v>4.9472462280293218E-5</v>
      </c>
      <c r="V369" s="49">
        <v>4.2148117263015667E-5</v>
      </c>
      <c r="W369" s="49">
        <v>2.95730606572031E-5</v>
      </c>
      <c r="X369" s="49">
        <v>2.0731344223982081E-5</v>
      </c>
      <c r="Y369" s="49">
        <v>1.5819404024348945E-5</v>
      </c>
      <c r="Z369" s="48">
        <v>7.1620827688927996E-6</v>
      </c>
    </row>
    <row r="370" spans="1:26" x14ac:dyDescent="0.55000000000000004">
      <c r="A370" s="209"/>
      <c r="B370" s="209" t="s">
        <v>342</v>
      </c>
      <c r="C370" s="209" t="s">
        <v>406</v>
      </c>
      <c r="D370" s="51" t="s">
        <v>407</v>
      </c>
      <c r="E370" s="49">
        <v>1.9637851786996327E-6</v>
      </c>
      <c r="F370" s="49">
        <v>1.9637851786996327E-6</v>
      </c>
      <c r="G370" s="49">
        <v>1.9637851786996327E-6</v>
      </c>
      <c r="H370" s="49">
        <v>1.9637851786996327E-6</v>
      </c>
      <c r="I370" s="49">
        <v>8.9180949862051429E-10</v>
      </c>
      <c r="J370" s="49">
        <v>8.8157312694971035E-10</v>
      </c>
      <c r="K370" s="49">
        <v>1.1200783868996031E-11</v>
      </c>
      <c r="L370" s="49">
        <v>2.7436168079602695E-9</v>
      </c>
      <c r="M370" s="49">
        <v>2.9766849024499692E-9</v>
      </c>
      <c r="N370" s="49">
        <v>2.4590005715891051E-9</v>
      </c>
      <c r="O370" s="49">
        <v>1.6723847973442033E-9</v>
      </c>
      <c r="P370" s="49">
        <v>9.7818733429566618E-10</v>
      </c>
      <c r="Q370" s="49">
        <v>6.4721934058551279E-10</v>
      </c>
      <c r="R370" s="49">
        <v>4.3930010211431227E-10</v>
      </c>
      <c r="S370" s="49">
        <v>1.3537582934014491E-9</v>
      </c>
      <c r="T370" s="49">
        <v>1.3780948622453562E-9</v>
      </c>
      <c r="U370" s="49">
        <v>1.2664991369874442E-9</v>
      </c>
      <c r="V370" s="49">
        <v>1.0663564680035638E-9</v>
      </c>
      <c r="W370" s="49">
        <v>7.4105101083005009E-10</v>
      </c>
      <c r="X370" s="49">
        <v>5.2551997739849327E-10</v>
      </c>
      <c r="Y370" s="49">
        <v>3.7846189352816426E-10</v>
      </c>
      <c r="Z370" s="48">
        <v>1.7324524331125312E-10</v>
      </c>
    </row>
    <row r="371" spans="1:26" x14ac:dyDescent="0.55000000000000004">
      <c r="A371" s="209"/>
      <c r="B371" s="209"/>
      <c r="C371" s="209"/>
      <c r="D371" s="51" t="s">
        <v>408</v>
      </c>
      <c r="E371" s="49">
        <v>1.3939579206255164E-7</v>
      </c>
      <c r="F371" s="49">
        <v>1.3939579206255164E-7</v>
      </c>
      <c r="G371" s="49">
        <v>1.3939579206255164E-7</v>
      </c>
      <c r="H371" s="49">
        <v>1.3939579206255164E-7</v>
      </c>
      <c r="I371" s="49">
        <v>1.8425098759539164E-11</v>
      </c>
      <c r="J371" s="49">
        <v>1.7731473382533365E-11</v>
      </c>
      <c r="K371" s="49">
        <v>7.676029944140887E-13</v>
      </c>
      <c r="L371" s="49">
        <v>1.9475075085096578E-10</v>
      </c>
      <c r="M371" s="49">
        <v>2.1129467428428877E-10</v>
      </c>
      <c r="N371" s="49">
        <v>1.7454777440876035E-10</v>
      </c>
      <c r="O371" s="49">
        <v>1.1871125517585043E-10</v>
      </c>
      <c r="P371" s="49">
        <v>6.9434885102855911E-11</v>
      </c>
      <c r="Q371" s="49">
        <v>4.5941711750193088E-11</v>
      </c>
      <c r="R371" s="49">
        <v>3.1182935053992842E-11</v>
      </c>
      <c r="S371" s="49">
        <v>9.6094120485673902E-11</v>
      </c>
      <c r="T371" s="49">
        <v>9.7821608464948518E-11</v>
      </c>
      <c r="U371" s="49">
        <v>8.990018473599346E-11</v>
      </c>
      <c r="V371" s="49">
        <v>7.569341396945008E-11</v>
      </c>
      <c r="W371" s="49">
        <v>5.2602185683981747E-11</v>
      </c>
      <c r="X371" s="49">
        <v>3.7303099284344804E-11</v>
      </c>
      <c r="Y371" s="49">
        <v>2.6864443212054989E-11</v>
      </c>
      <c r="Z371" s="48">
        <v>1.2297504927923368E-11</v>
      </c>
    </row>
    <row r="372" spans="1:26" x14ac:dyDescent="0.55000000000000004">
      <c r="A372" s="209"/>
      <c r="B372" s="209"/>
      <c r="C372" s="209"/>
      <c r="D372" s="51" t="s">
        <v>409</v>
      </c>
      <c r="E372" s="49">
        <v>3.1380549065960692E-7</v>
      </c>
      <c r="F372" s="49">
        <v>3.1380549065960692E-7</v>
      </c>
      <c r="G372" s="49">
        <v>3.1380549065960692E-7</v>
      </c>
      <c r="H372" s="49">
        <v>3.1380549065960692E-7</v>
      </c>
      <c r="I372" s="49">
        <v>6.6862586922518615E-11</v>
      </c>
      <c r="J372" s="49">
        <v>6.5308468357017653E-11</v>
      </c>
      <c r="K372" s="49">
        <v>1.7082460366193405E-12</v>
      </c>
      <c r="L372" s="49">
        <v>4.3841965401430696E-10</v>
      </c>
      <c r="M372" s="49">
        <v>4.7566305952614098E-10</v>
      </c>
      <c r="N372" s="49">
        <v>3.9293904917376868E-10</v>
      </c>
      <c r="O372" s="49">
        <v>2.6724080494882659E-10</v>
      </c>
      <c r="P372" s="49">
        <v>1.5631065949837027E-10</v>
      </c>
      <c r="Q372" s="49">
        <v>1.0342321804837752E-10</v>
      </c>
      <c r="R372" s="49">
        <v>7.0198505206196246E-11</v>
      </c>
      <c r="S372" s="49">
        <v>2.1632548717811202E-10</v>
      </c>
      <c r="T372" s="49">
        <v>2.2021437941025047E-10</v>
      </c>
      <c r="U372" s="49">
        <v>2.023818019471378E-10</v>
      </c>
      <c r="V372" s="49">
        <v>1.7039975568075428E-10</v>
      </c>
      <c r="W372" s="49">
        <v>1.1841716628664413E-10</v>
      </c>
      <c r="X372" s="49">
        <v>8.3976117218768041E-11</v>
      </c>
      <c r="Y372" s="49">
        <v>6.0476788134846571E-11</v>
      </c>
      <c r="Z372" s="48">
        <v>2.7683938738009043E-11</v>
      </c>
    </row>
    <row r="373" spans="1:26" x14ac:dyDescent="0.55000000000000004">
      <c r="A373" s="209"/>
      <c r="B373" s="209"/>
      <c r="C373" s="209" t="s">
        <v>44</v>
      </c>
      <c r="D373" s="51" t="s">
        <v>407</v>
      </c>
      <c r="E373" s="49">
        <v>1.9063159890363633E-6</v>
      </c>
      <c r="F373" s="49">
        <v>1.9063159890363633E-6</v>
      </c>
      <c r="G373" s="49">
        <v>1.2391053928736361E-6</v>
      </c>
      <c r="H373" s="49">
        <v>1.2391053928736361E-6</v>
      </c>
      <c r="I373" s="49">
        <v>8.2027809807073988E-10</v>
      </c>
      <c r="J373" s="49">
        <v>8.1036730828805075E-10</v>
      </c>
      <c r="K373" s="49">
        <v>9.9107886026151033E-12</v>
      </c>
      <c r="L373" s="49">
        <v>1.7812227226375042E-9</v>
      </c>
      <c r="M373" s="49">
        <v>1.9044350270283111E-9</v>
      </c>
      <c r="N373" s="49">
        <v>1.5971898460465987E-9</v>
      </c>
      <c r="O373" s="49">
        <v>1.0991355788301409E-9</v>
      </c>
      <c r="P373" s="49">
        <v>6.490968301501854E-10</v>
      </c>
      <c r="Q373" s="49">
        <v>4.2455015345724303E-10</v>
      </c>
      <c r="R373" s="49">
        <v>3.0532934586950506E-10</v>
      </c>
      <c r="S373" s="49">
        <v>8.7889279077508423E-10</v>
      </c>
      <c r="T373" s="49">
        <v>8.8168288288347738E-10</v>
      </c>
      <c r="U373" s="49">
        <v>8.2262671468835229E-10</v>
      </c>
      <c r="V373" s="49">
        <v>7.0083771124901663E-10</v>
      </c>
      <c r="W373" s="49">
        <v>4.9174002284104961E-10</v>
      </c>
      <c r="X373" s="49">
        <v>3.4472021007212041E-10</v>
      </c>
      <c r="Y373" s="49">
        <v>2.6304460625283317E-10</v>
      </c>
      <c r="Z373" s="48">
        <v>1.1909091132598104E-10</v>
      </c>
    </row>
    <row r="374" spans="1:26" x14ac:dyDescent="0.55000000000000004">
      <c r="A374" s="209"/>
      <c r="B374" s="209"/>
      <c r="C374" s="209"/>
      <c r="D374" s="51" t="s">
        <v>408</v>
      </c>
      <c r="E374" s="49">
        <v>1.325026254463862E-7</v>
      </c>
      <c r="F374" s="49">
        <v>1.325026254463862E-7</v>
      </c>
      <c r="G374" s="49">
        <v>8.6126706540151038E-8</v>
      </c>
      <c r="H374" s="49">
        <v>8.6126706540151038E-8</v>
      </c>
      <c r="I374" s="49">
        <v>1.7498484673627164E-11</v>
      </c>
      <c r="J374" s="49">
        <v>1.6838606605903698E-11</v>
      </c>
      <c r="K374" s="49">
        <v>6.598780753978128E-13</v>
      </c>
      <c r="L374" s="49">
        <v>1.2380774678049843E-10</v>
      </c>
      <c r="M374" s="49">
        <v>1.3237188510435204E-10</v>
      </c>
      <c r="N374" s="49">
        <v>1.1101614273532004E-10</v>
      </c>
      <c r="O374" s="49">
        <v>7.6397801179932818E-11</v>
      </c>
      <c r="P374" s="49">
        <v>4.5116882331403448E-11</v>
      </c>
      <c r="Q374" s="49">
        <v>2.9509278781838824E-11</v>
      </c>
      <c r="R374" s="49">
        <v>2.1222578096293469E-11</v>
      </c>
      <c r="S374" s="49">
        <v>6.1089348740377524E-11</v>
      </c>
      <c r="T374" s="49">
        <v>6.128328014090373E-11</v>
      </c>
      <c r="U374" s="49">
        <v>5.7178453144927564E-11</v>
      </c>
      <c r="V374" s="49">
        <v>4.8713244439224838E-11</v>
      </c>
      <c r="W374" s="49">
        <v>3.4179456311669287E-11</v>
      </c>
      <c r="X374" s="49">
        <v>2.3960525506621267E-11</v>
      </c>
      <c r="Y374" s="49">
        <v>1.8283485601791508E-11</v>
      </c>
      <c r="Z374" s="48">
        <v>8.2776719642748882E-12</v>
      </c>
    </row>
    <row r="375" spans="1:26" x14ac:dyDescent="0.55000000000000004">
      <c r="A375" s="209"/>
      <c r="B375" s="209"/>
      <c r="C375" s="209"/>
      <c r="D375" s="51" t="s">
        <v>409</v>
      </c>
      <c r="E375" s="49">
        <v>3.0169770801511187E-7</v>
      </c>
      <c r="F375" s="49">
        <v>3.0169770801511187E-7</v>
      </c>
      <c r="G375" s="49">
        <v>1.9610351020982273E-7</v>
      </c>
      <c r="H375" s="49">
        <v>1.9610351020982273E-7</v>
      </c>
      <c r="I375" s="49">
        <v>6.2699203775021937E-11</v>
      </c>
      <c r="J375" s="49">
        <v>6.1215646050232239E-11</v>
      </c>
      <c r="K375" s="49">
        <v>1.483557738299059E-12</v>
      </c>
      <c r="L375" s="49">
        <v>2.8190017603315684E-10</v>
      </c>
      <c r="M375" s="49">
        <v>3.0140002288318388E-10</v>
      </c>
      <c r="N375" s="49">
        <v>2.5277473335407069E-10</v>
      </c>
      <c r="O375" s="49">
        <v>1.7395158349300894E-10</v>
      </c>
      <c r="P375" s="49">
        <v>1.027274738618634E-10</v>
      </c>
      <c r="Q375" s="49">
        <v>6.7190229202379598E-11</v>
      </c>
      <c r="R375" s="49">
        <v>4.8322085303994119E-11</v>
      </c>
      <c r="S375" s="49">
        <v>1.3909548159530766E-10</v>
      </c>
      <c r="T375" s="49">
        <v>1.3953704763110365E-10</v>
      </c>
      <c r="U375" s="49">
        <v>1.3019069021129798E-10</v>
      </c>
      <c r="V375" s="49">
        <v>1.1091609806056756E-10</v>
      </c>
      <c r="W375" s="49">
        <v>7.7823843834745009E-11</v>
      </c>
      <c r="X375" s="49">
        <v>5.4556169010479165E-11</v>
      </c>
      <c r="Y375" s="49">
        <v>4.1630010590391957E-11</v>
      </c>
      <c r="Z375" s="48">
        <v>1.8847586233928423E-11</v>
      </c>
    </row>
    <row r="376" spans="1:26" x14ac:dyDescent="0.55000000000000004">
      <c r="A376" s="209"/>
      <c r="B376" s="209" t="s">
        <v>343</v>
      </c>
      <c r="C376" s="209" t="s">
        <v>406</v>
      </c>
      <c r="D376" s="51" t="s">
        <v>407</v>
      </c>
      <c r="E376" s="49">
        <v>0</v>
      </c>
      <c r="F376" s="49">
        <v>0</v>
      </c>
      <c r="G376" s="49">
        <v>0</v>
      </c>
      <c r="H376" s="49">
        <v>0</v>
      </c>
      <c r="I376" s="49">
        <v>0</v>
      </c>
      <c r="J376" s="49">
        <v>0</v>
      </c>
      <c r="K376" s="49">
        <v>0</v>
      </c>
      <c r="L376" s="49">
        <v>0</v>
      </c>
      <c r="M376" s="49">
        <v>0</v>
      </c>
      <c r="N376" s="49">
        <v>0</v>
      </c>
      <c r="O376" s="49">
        <v>0</v>
      </c>
      <c r="P376" s="49">
        <v>0</v>
      </c>
      <c r="Q376" s="49">
        <v>0</v>
      </c>
      <c r="R376" s="49">
        <v>0</v>
      </c>
      <c r="S376" s="49">
        <v>0</v>
      </c>
      <c r="T376" s="49">
        <v>0</v>
      </c>
      <c r="U376" s="49">
        <v>0</v>
      </c>
      <c r="V376" s="49">
        <v>0</v>
      </c>
      <c r="W376" s="49">
        <v>0</v>
      </c>
      <c r="X376" s="49">
        <v>0</v>
      </c>
      <c r="Y376" s="49">
        <v>0</v>
      </c>
      <c r="Z376" s="48">
        <v>0</v>
      </c>
    </row>
    <row r="377" spans="1:26" x14ac:dyDescent="0.55000000000000004">
      <c r="A377" s="209"/>
      <c r="B377" s="209"/>
      <c r="C377" s="209"/>
      <c r="D377" s="51" t="s">
        <v>408</v>
      </c>
      <c r="E377" s="49">
        <v>0</v>
      </c>
      <c r="F377" s="49">
        <v>0</v>
      </c>
      <c r="G377" s="49">
        <v>0</v>
      </c>
      <c r="H377" s="49">
        <v>0</v>
      </c>
      <c r="I377" s="49">
        <v>0</v>
      </c>
      <c r="J377" s="49">
        <v>0</v>
      </c>
      <c r="K377" s="49">
        <v>0</v>
      </c>
      <c r="L377" s="49">
        <v>0</v>
      </c>
      <c r="M377" s="49">
        <v>0</v>
      </c>
      <c r="N377" s="49">
        <v>0</v>
      </c>
      <c r="O377" s="49">
        <v>0</v>
      </c>
      <c r="P377" s="49">
        <v>0</v>
      </c>
      <c r="Q377" s="49">
        <v>0</v>
      </c>
      <c r="R377" s="49">
        <v>0</v>
      </c>
      <c r="S377" s="49">
        <v>0</v>
      </c>
      <c r="T377" s="49">
        <v>0</v>
      </c>
      <c r="U377" s="49">
        <v>0</v>
      </c>
      <c r="V377" s="49">
        <v>0</v>
      </c>
      <c r="W377" s="49">
        <v>0</v>
      </c>
      <c r="X377" s="49">
        <v>0</v>
      </c>
      <c r="Y377" s="49">
        <v>0</v>
      </c>
      <c r="Z377" s="48">
        <v>0</v>
      </c>
    </row>
    <row r="378" spans="1:26" x14ac:dyDescent="0.55000000000000004">
      <c r="A378" s="209"/>
      <c r="B378" s="209"/>
      <c r="C378" s="209"/>
      <c r="D378" s="51" t="s">
        <v>409</v>
      </c>
      <c r="E378" s="49">
        <v>0</v>
      </c>
      <c r="F378" s="49">
        <v>0</v>
      </c>
      <c r="G378" s="49">
        <v>0</v>
      </c>
      <c r="H378" s="49">
        <v>0</v>
      </c>
      <c r="I378" s="49">
        <v>0</v>
      </c>
      <c r="J378" s="49">
        <v>0</v>
      </c>
      <c r="K378" s="49">
        <v>0</v>
      </c>
      <c r="L378" s="49">
        <v>0</v>
      </c>
      <c r="M378" s="49">
        <v>0</v>
      </c>
      <c r="N378" s="49">
        <v>0</v>
      </c>
      <c r="O378" s="49">
        <v>0</v>
      </c>
      <c r="P378" s="49">
        <v>0</v>
      </c>
      <c r="Q378" s="49">
        <v>0</v>
      </c>
      <c r="R378" s="49">
        <v>0</v>
      </c>
      <c r="S378" s="49">
        <v>0</v>
      </c>
      <c r="T378" s="49">
        <v>0</v>
      </c>
      <c r="U378" s="49">
        <v>0</v>
      </c>
      <c r="V378" s="49">
        <v>0</v>
      </c>
      <c r="W378" s="49">
        <v>0</v>
      </c>
      <c r="X378" s="49">
        <v>0</v>
      </c>
      <c r="Y378" s="49">
        <v>0</v>
      </c>
      <c r="Z378" s="48">
        <v>0</v>
      </c>
    </row>
    <row r="379" spans="1:26" x14ac:dyDescent="0.55000000000000004">
      <c r="A379" s="209"/>
      <c r="B379" s="209"/>
      <c r="C379" s="209" t="s">
        <v>44</v>
      </c>
      <c r="D379" s="51" t="s">
        <v>407</v>
      </c>
      <c r="E379" s="49">
        <v>0</v>
      </c>
      <c r="F379" s="49">
        <v>0</v>
      </c>
      <c r="G379" s="49">
        <v>0</v>
      </c>
      <c r="H379" s="49">
        <v>0</v>
      </c>
      <c r="I379" s="49">
        <v>0</v>
      </c>
      <c r="J379" s="49">
        <v>0</v>
      </c>
      <c r="K379" s="49">
        <v>0</v>
      </c>
      <c r="L379" s="49">
        <v>0</v>
      </c>
      <c r="M379" s="49">
        <v>0</v>
      </c>
      <c r="N379" s="49">
        <v>0</v>
      </c>
      <c r="O379" s="49">
        <v>0</v>
      </c>
      <c r="P379" s="49">
        <v>0</v>
      </c>
      <c r="Q379" s="49">
        <v>0</v>
      </c>
      <c r="R379" s="49">
        <v>0</v>
      </c>
      <c r="S379" s="49">
        <v>0</v>
      </c>
      <c r="T379" s="49">
        <v>0</v>
      </c>
      <c r="U379" s="49">
        <v>0</v>
      </c>
      <c r="V379" s="49">
        <v>0</v>
      </c>
      <c r="W379" s="49">
        <v>0</v>
      </c>
      <c r="X379" s="49">
        <v>0</v>
      </c>
      <c r="Y379" s="49">
        <v>0</v>
      </c>
      <c r="Z379" s="48">
        <v>0</v>
      </c>
    </row>
    <row r="380" spans="1:26" x14ac:dyDescent="0.55000000000000004">
      <c r="A380" s="209"/>
      <c r="B380" s="209"/>
      <c r="C380" s="209"/>
      <c r="D380" s="51" t="s">
        <v>408</v>
      </c>
      <c r="E380" s="49">
        <v>0</v>
      </c>
      <c r="F380" s="49">
        <v>0</v>
      </c>
      <c r="G380" s="49">
        <v>0</v>
      </c>
      <c r="H380" s="49">
        <v>0</v>
      </c>
      <c r="I380" s="49">
        <v>0</v>
      </c>
      <c r="J380" s="49">
        <v>0</v>
      </c>
      <c r="K380" s="49">
        <v>0</v>
      </c>
      <c r="L380" s="49">
        <v>0</v>
      </c>
      <c r="M380" s="49">
        <v>0</v>
      </c>
      <c r="N380" s="49">
        <v>0</v>
      </c>
      <c r="O380" s="49">
        <v>0</v>
      </c>
      <c r="P380" s="49">
        <v>0</v>
      </c>
      <c r="Q380" s="49">
        <v>0</v>
      </c>
      <c r="R380" s="49">
        <v>0</v>
      </c>
      <c r="S380" s="49">
        <v>0</v>
      </c>
      <c r="T380" s="49">
        <v>0</v>
      </c>
      <c r="U380" s="49">
        <v>0</v>
      </c>
      <c r="V380" s="49">
        <v>0</v>
      </c>
      <c r="W380" s="49">
        <v>0</v>
      </c>
      <c r="X380" s="49">
        <v>0</v>
      </c>
      <c r="Y380" s="49">
        <v>0</v>
      </c>
      <c r="Z380" s="48">
        <v>0</v>
      </c>
    </row>
    <row r="381" spans="1:26" x14ac:dyDescent="0.55000000000000004">
      <c r="A381" s="209"/>
      <c r="B381" s="209"/>
      <c r="C381" s="209"/>
      <c r="D381" s="51" t="s">
        <v>409</v>
      </c>
      <c r="E381" s="49">
        <v>0</v>
      </c>
      <c r="F381" s="49">
        <v>0</v>
      </c>
      <c r="G381" s="49">
        <v>0</v>
      </c>
      <c r="H381" s="49">
        <v>0</v>
      </c>
      <c r="I381" s="49">
        <v>0</v>
      </c>
      <c r="J381" s="49">
        <v>0</v>
      </c>
      <c r="K381" s="49">
        <v>0</v>
      </c>
      <c r="L381" s="49">
        <v>0</v>
      </c>
      <c r="M381" s="49">
        <v>0</v>
      </c>
      <c r="N381" s="49">
        <v>0</v>
      </c>
      <c r="O381" s="49">
        <v>0</v>
      </c>
      <c r="P381" s="49">
        <v>0</v>
      </c>
      <c r="Q381" s="49">
        <v>0</v>
      </c>
      <c r="R381" s="49">
        <v>0</v>
      </c>
      <c r="S381" s="49">
        <v>0</v>
      </c>
      <c r="T381" s="49">
        <v>0</v>
      </c>
      <c r="U381" s="49">
        <v>0</v>
      </c>
      <c r="V381" s="49">
        <v>0</v>
      </c>
      <c r="W381" s="49">
        <v>0</v>
      </c>
      <c r="X381" s="49">
        <v>0</v>
      </c>
      <c r="Y381" s="49">
        <v>0</v>
      </c>
      <c r="Z381" s="48">
        <v>0</v>
      </c>
    </row>
    <row r="382" spans="1:26" x14ac:dyDescent="0.55000000000000004">
      <c r="A382" s="209"/>
      <c r="B382" s="209" t="s">
        <v>344</v>
      </c>
      <c r="C382" s="209" t="s">
        <v>406</v>
      </c>
      <c r="D382" s="51" t="s">
        <v>407</v>
      </c>
      <c r="E382" s="49">
        <v>0</v>
      </c>
      <c r="F382" s="49">
        <v>0</v>
      </c>
      <c r="G382" s="49">
        <v>0</v>
      </c>
      <c r="H382" s="49">
        <v>0</v>
      </c>
      <c r="I382" s="49">
        <v>0</v>
      </c>
      <c r="J382" s="49">
        <v>0</v>
      </c>
      <c r="K382" s="49">
        <v>0</v>
      </c>
      <c r="L382" s="49">
        <v>0</v>
      </c>
      <c r="M382" s="49">
        <v>0</v>
      </c>
      <c r="N382" s="49">
        <v>0</v>
      </c>
      <c r="O382" s="49">
        <v>0</v>
      </c>
      <c r="P382" s="49">
        <v>0</v>
      </c>
      <c r="Q382" s="49">
        <v>0</v>
      </c>
      <c r="R382" s="49">
        <v>0</v>
      </c>
      <c r="S382" s="49">
        <v>0</v>
      </c>
      <c r="T382" s="49">
        <v>0</v>
      </c>
      <c r="U382" s="49">
        <v>0</v>
      </c>
      <c r="V382" s="49">
        <v>0</v>
      </c>
      <c r="W382" s="49">
        <v>0</v>
      </c>
      <c r="X382" s="49">
        <v>0</v>
      </c>
      <c r="Y382" s="49">
        <v>0</v>
      </c>
      <c r="Z382" s="48">
        <v>0</v>
      </c>
    </row>
    <row r="383" spans="1:26" x14ac:dyDescent="0.55000000000000004">
      <c r="A383" s="209"/>
      <c r="B383" s="209"/>
      <c r="C383" s="209"/>
      <c r="D383" s="51" t="s">
        <v>408</v>
      </c>
      <c r="E383" s="49">
        <v>0</v>
      </c>
      <c r="F383" s="49">
        <v>0</v>
      </c>
      <c r="G383" s="49">
        <v>0</v>
      </c>
      <c r="H383" s="49">
        <v>0</v>
      </c>
      <c r="I383" s="49">
        <v>0</v>
      </c>
      <c r="J383" s="49">
        <v>0</v>
      </c>
      <c r="K383" s="49">
        <v>0</v>
      </c>
      <c r="L383" s="49">
        <v>0</v>
      </c>
      <c r="M383" s="49">
        <v>0</v>
      </c>
      <c r="N383" s="49">
        <v>0</v>
      </c>
      <c r="O383" s="49">
        <v>0</v>
      </c>
      <c r="P383" s="49">
        <v>0</v>
      </c>
      <c r="Q383" s="49">
        <v>0</v>
      </c>
      <c r="R383" s="49">
        <v>0</v>
      </c>
      <c r="S383" s="49">
        <v>0</v>
      </c>
      <c r="T383" s="49">
        <v>0</v>
      </c>
      <c r="U383" s="49">
        <v>0</v>
      </c>
      <c r="V383" s="49">
        <v>0</v>
      </c>
      <c r="W383" s="49">
        <v>0</v>
      </c>
      <c r="X383" s="49">
        <v>0</v>
      </c>
      <c r="Y383" s="49">
        <v>0</v>
      </c>
      <c r="Z383" s="48">
        <v>0</v>
      </c>
    </row>
    <row r="384" spans="1:26" x14ac:dyDescent="0.55000000000000004">
      <c r="A384" s="209"/>
      <c r="B384" s="209"/>
      <c r="C384" s="209"/>
      <c r="D384" s="51" t="s">
        <v>409</v>
      </c>
      <c r="E384" s="49">
        <v>0</v>
      </c>
      <c r="F384" s="49">
        <v>0</v>
      </c>
      <c r="G384" s="49">
        <v>0</v>
      </c>
      <c r="H384" s="49">
        <v>0</v>
      </c>
      <c r="I384" s="49">
        <v>0</v>
      </c>
      <c r="J384" s="49">
        <v>0</v>
      </c>
      <c r="K384" s="49">
        <v>0</v>
      </c>
      <c r="L384" s="49">
        <v>0</v>
      </c>
      <c r="M384" s="49">
        <v>0</v>
      </c>
      <c r="N384" s="49">
        <v>0</v>
      </c>
      <c r="O384" s="49">
        <v>0</v>
      </c>
      <c r="P384" s="49">
        <v>0</v>
      </c>
      <c r="Q384" s="49">
        <v>0</v>
      </c>
      <c r="R384" s="49">
        <v>0</v>
      </c>
      <c r="S384" s="49">
        <v>0</v>
      </c>
      <c r="T384" s="49">
        <v>0</v>
      </c>
      <c r="U384" s="49">
        <v>0</v>
      </c>
      <c r="V384" s="49">
        <v>0</v>
      </c>
      <c r="W384" s="49">
        <v>0</v>
      </c>
      <c r="X384" s="49">
        <v>0</v>
      </c>
      <c r="Y384" s="49">
        <v>0</v>
      </c>
      <c r="Z384" s="48">
        <v>0</v>
      </c>
    </row>
    <row r="385" spans="1:26" x14ac:dyDescent="0.55000000000000004">
      <c r="A385" s="209"/>
      <c r="B385" s="209"/>
      <c r="C385" s="209" t="s">
        <v>44</v>
      </c>
      <c r="D385" s="51" t="s">
        <v>407</v>
      </c>
      <c r="E385" s="49">
        <v>0</v>
      </c>
      <c r="F385" s="49">
        <v>0</v>
      </c>
      <c r="G385" s="49">
        <v>0</v>
      </c>
      <c r="H385" s="49">
        <v>0</v>
      </c>
      <c r="I385" s="49">
        <v>0</v>
      </c>
      <c r="J385" s="49">
        <v>0</v>
      </c>
      <c r="K385" s="49">
        <v>0</v>
      </c>
      <c r="L385" s="49">
        <v>0</v>
      </c>
      <c r="M385" s="49">
        <v>0</v>
      </c>
      <c r="N385" s="49">
        <v>0</v>
      </c>
      <c r="O385" s="49">
        <v>0</v>
      </c>
      <c r="P385" s="49">
        <v>0</v>
      </c>
      <c r="Q385" s="49">
        <v>0</v>
      </c>
      <c r="R385" s="49">
        <v>0</v>
      </c>
      <c r="S385" s="49">
        <v>0</v>
      </c>
      <c r="T385" s="49">
        <v>0</v>
      </c>
      <c r="U385" s="49">
        <v>0</v>
      </c>
      <c r="V385" s="49">
        <v>0</v>
      </c>
      <c r="W385" s="49">
        <v>0</v>
      </c>
      <c r="X385" s="49">
        <v>0</v>
      </c>
      <c r="Y385" s="49">
        <v>0</v>
      </c>
      <c r="Z385" s="48">
        <v>0</v>
      </c>
    </row>
    <row r="386" spans="1:26" x14ac:dyDescent="0.55000000000000004">
      <c r="A386" s="209"/>
      <c r="B386" s="209"/>
      <c r="C386" s="209"/>
      <c r="D386" s="51" t="s">
        <v>408</v>
      </c>
      <c r="E386" s="49">
        <v>0</v>
      </c>
      <c r="F386" s="49">
        <v>0</v>
      </c>
      <c r="G386" s="49">
        <v>0</v>
      </c>
      <c r="H386" s="49">
        <v>0</v>
      </c>
      <c r="I386" s="49">
        <v>0</v>
      </c>
      <c r="J386" s="49">
        <v>0</v>
      </c>
      <c r="K386" s="49">
        <v>0</v>
      </c>
      <c r="L386" s="49">
        <v>0</v>
      </c>
      <c r="M386" s="49">
        <v>0</v>
      </c>
      <c r="N386" s="49">
        <v>0</v>
      </c>
      <c r="O386" s="49">
        <v>0</v>
      </c>
      <c r="P386" s="49">
        <v>0</v>
      </c>
      <c r="Q386" s="49">
        <v>0</v>
      </c>
      <c r="R386" s="49">
        <v>0</v>
      </c>
      <c r="S386" s="49">
        <v>0</v>
      </c>
      <c r="T386" s="49">
        <v>0</v>
      </c>
      <c r="U386" s="49">
        <v>0</v>
      </c>
      <c r="V386" s="49">
        <v>0</v>
      </c>
      <c r="W386" s="49">
        <v>0</v>
      </c>
      <c r="X386" s="49">
        <v>0</v>
      </c>
      <c r="Y386" s="49">
        <v>0</v>
      </c>
      <c r="Z386" s="48">
        <v>0</v>
      </c>
    </row>
    <row r="387" spans="1:26" x14ac:dyDescent="0.55000000000000004">
      <c r="A387" s="209"/>
      <c r="B387" s="209"/>
      <c r="C387" s="209"/>
      <c r="D387" s="51" t="s">
        <v>409</v>
      </c>
      <c r="E387" s="49">
        <v>0</v>
      </c>
      <c r="F387" s="49">
        <v>0</v>
      </c>
      <c r="G387" s="49">
        <v>0</v>
      </c>
      <c r="H387" s="49">
        <v>0</v>
      </c>
      <c r="I387" s="49">
        <v>0</v>
      </c>
      <c r="J387" s="49">
        <v>0</v>
      </c>
      <c r="K387" s="49">
        <v>0</v>
      </c>
      <c r="L387" s="49">
        <v>0</v>
      </c>
      <c r="M387" s="49">
        <v>0</v>
      </c>
      <c r="N387" s="49">
        <v>0</v>
      </c>
      <c r="O387" s="49">
        <v>0</v>
      </c>
      <c r="P387" s="49">
        <v>0</v>
      </c>
      <c r="Q387" s="49">
        <v>0</v>
      </c>
      <c r="R387" s="49">
        <v>0</v>
      </c>
      <c r="S387" s="49">
        <v>0</v>
      </c>
      <c r="T387" s="49">
        <v>0</v>
      </c>
      <c r="U387" s="49">
        <v>0</v>
      </c>
      <c r="V387" s="49">
        <v>0</v>
      </c>
      <c r="W387" s="49">
        <v>0</v>
      </c>
      <c r="X387" s="49">
        <v>0</v>
      </c>
      <c r="Y387" s="49">
        <v>0</v>
      </c>
      <c r="Z387" s="48">
        <v>0</v>
      </c>
    </row>
    <row r="388" spans="1:26" x14ac:dyDescent="0.55000000000000004">
      <c r="A388" s="209"/>
      <c r="B388" s="209" t="s">
        <v>345</v>
      </c>
      <c r="C388" s="209" t="s">
        <v>406</v>
      </c>
      <c r="D388" s="51" t="s">
        <v>407</v>
      </c>
      <c r="E388" s="49">
        <v>7.8551407147985306E-6</v>
      </c>
      <c r="F388" s="49">
        <v>7.8551407147985306E-6</v>
      </c>
      <c r="G388" s="49">
        <v>7.8551407147985306E-6</v>
      </c>
      <c r="H388" s="49">
        <v>7.8551407147985306E-6</v>
      </c>
      <c r="I388" s="49">
        <v>3.5672379944820572E-9</v>
      </c>
      <c r="J388" s="49">
        <v>3.5262925077988414E-9</v>
      </c>
      <c r="K388" s="49">
        <v>4.4803135475984123E-11</v>
      </c>
      <c r="L388" s="49">
        <v>1.0974467231841078E-8</v>
      </c>
      <c r="M388" s="49">
        <v>1.1906739609799877E-8</v>
      </c>
      <c r="N388" s="49">
        <v>9.8360022863564204E-9</v>
      </c>
      <c r="O388" s="49">
        <v>6.6895391893768132E-9</v>
      </c>
      <c r="P388" s="49">
        <v>3.9127493371826647E-9</v>
      </c>
      <c r="Q388" s="49">
        <v>2.5888773623420511E-9</v>
      </c>
      <c r="R388" s="49">
        <v>1.7572004084572491E-9</v>
      </c>
      <c r="S388" s="49">
        <v>5.4150331736057964E-9</v>
      </c>
      <c r="T388" s="49">
        <v>5.5123794489814249E-9</v>
      </c>
      <c r="U388" s="49">
        <v>5.0659965479497768E-9</v>
      </c>
      <c r="V388" s="49">
        <v>4.2654258720142553E-9</v>
      </c>
      <c r="W388" s="49">
        <v>2.9642040433202004E-9</v>
      </c>
      <c r="X388" s="49">
        <v>2.1020799095939731E-9</v>
      </c>
      <c r="Y388" s="49">
        <v>1.513847574112657E-9</v>
      </c>
      <c r="Z388" s="48">
        <v>6.9298097324501248E-10</v>
      </c>
    </row>
    <row r="389" spans="1:26" x14ac:dyDescent="0.55000000000000004">
      <c r="A389" s="209"/>
      <c r="B389" s="209"/>
      <c r="C389" s="209"/>
      <c r="D389" s="51" t="s">
        <v>408</v>
      </c>
      <c r="E389" s="49">
        <v>5.5758316825020654E-7</v>
      </c>
      <c r="F389" s="49">
        <v>5.5758316825020654E-7</v>
      </c>
      <c r="G389" s="49">
        <v>5.5758316825020654E-7</v>
      </c>
      <c r="H389" s="49">
        <v>5.5758316825020654E-7</v>
      </c>
      <c r="I389" s="49">
        <v>7.3700395038156656E-11</v>
      </c>
      <c r="J389" s="49">
        <v>7.0925893530133458E-11</v>
      </c>
      <c r="K389" s="49">
        <v>3.0704119776563548E-12</v>
      </c>
      <c r="L389" s="49">
        <v>7.7900300340386313E-10</v>
      </c>
      <c r="M389" s="49">
        <v>8.4517869713715506E-10</v>
      </c>
      <c r="N389" s="49">
        <v>6.981910976350414E-10</v>
      </c>
      <c r="O389" s="49">
        <v>4.7484502070340173E-10</v>
      </c>
      <c r="P389" s="49">
        <v>2.7773954041142364E-10</v>
      </c>
      <c r="Q389" s="49">
        <v>1.8376684700077235E-10</v>
      </c>
      <c r="R389" s="49">
        <v>1.2473174021597137E-10</v>
      </c>
      <c r="S389" s="49">
        <v>3.8437648194269561E-10</v>
      </c>
      <c r="T389" s="49">
        <v>3.9128643385979407E-10</v>
      </c>
      <c r="U389" s="49">
        <v>3.5960073894397384E-10</v>
      </c>
      <c r="V389" s="49">
        <v>3.0277365587780032E-10</v>
      </c>
      <c r="W389" s="49">
        <v>2.1040874273592699E-10</v>
      </c>
      <c r="X389" s="49">
        <v>1.4921239713737922E-10</v>
      </c>
      <c r="Y389" s="49">
        <v>1.0745777284821995E-10</v>
      </c>
      <c r="Z389" s="48">
        <v>4.9190019711693473E-11</v>
      </c>
    </row>
    <row r="390" spans="1:26" x14ac:dyDescent="0.55000000000000004">
      <c r="A390" s="209"/>
      <c r="B390" s="209"/>
      <c r="C390" s="209"/>
      <c r="D390" s="51" t="s">
        <v>409</v>
      </c>
      <c r="E390" s="49">
        <v>1.2552219626384277E-6</v>
      </c>
      <c r="F390" s="49">
        <v>1.2552219626384277E-6</v>
      </c>
      <c r="G390" s="49">
        <v>1.2552219626384277E-6</v>
      </c>
      <c r="H390" s="49">
        <v>1.2552219626384277E-6</v>
      </c>
      <c r="I390" s="49">
        <v>2.6745034769007446E-10</v>
      </c>
      <c r="J390" s="49">
        <v>2.6123387342807061E-10</v>
      </c>
      <c r="K390" s="49">
        <v>6.8329841464773619E-12</v>
      </c>
      <c r="L390" s="49">
        <v>1.7536786160572278E-9</v>
      </c>
      <c r="M390" s="49">
        <v>1.9026522381045639E-9</v>
      </c>
      <c r="N390" s="49">
        <v>1.5717561966950747E-9</v>
      </c>
      <c r="O390" s="49">
        <v>1.0689632197953064E-9</v>
      </c>
      <c r="P390" s="49">
        <v>6.2524263799348108E-10</v>
      </c>
      <c r="Q390" s="49">
        <v>4.1369287219351006E-10</v>
      </c>
      <c r="R390" s="49">
        <v>2.8079402082478498E-10</v>
      </c>
      <c r="S390" s="49">
        <v>8.6530194871244809E-10</v>
      </c>
      <c r="T390" s="49">
        <v>8.8085751764100188E-10</v>
      </c>
      <c r="U390" s="49">
        <v>8.0952720778855122E-10</v>
      </c>
      <c r="V390" s="49">
        <v>6.8159902272301714E-10</v>
      </c>
      <c r="W390" s="49">
        <v>4.7366866514657654E-10</v>
      </c>
      <c r="X390" s="49">
        <v>3.3590446887507217E-10</v>
      </c>
      <c r="Y390" s="49">
        <v>2.4190715253938628E-10</v>
      </c>
      <c r="Z390" s="48">
        <v>1.1073575495203617E-10</v>
      </c>
    </row>
    <row r="391" spans="1:26" x14ac:dyDescent="0.55000000000000004">
      <c r="A391" s="209"/>
      <c r="B391" s="209"/>
      <c r="C391" s="209" t="s">
        <v>44</v>
      </c>
      <c r="D391" s="51" t="s">
        <v>407</v>
      </c>
      <c r="E391" s="49">
        <v>7.6252639561454531E-6</v>
      </c>
      <c r="F391" s="49">
        <v>7.6252639561454531E-6</v>
      </c>
      <c r="G391" s="49">
        <v>4.9564215714945445E-6</v>
      </c>
      <c r="H391" s="49">
        <v>4.9564215714945445E-6</v>
      </c>
      <c r="I391" s="49">
        <v>3.2811123922829595E-9</v>
      </c>
      <c r="J391" s="49">
        <v>3.241469233152203E-9</v>
      </c>
      <c r="K391" s="49">
        <v>3.9643154410460413E-11</v>
      </c>
      <c r="L391" s="49">
        <v>7.1248908905500166E-9</v>
      </c>
      <c r="M391" s="49">
        <v>7.6177401081132445E-9</v>
      </c>
      <c r="N391" s="49">
        <v>6.3887593841863949E-9</v>
      </c>
      <c r="O391" s="49">
        <v>4.3965423153205638E-9</v>
      </c>
      <c r="P391" s="49">
        <v>2.5963873206007416E-9</v>
      </c>
      <c r="Q391" s="49">
        <v>1.6982006138289721E-9</v>
      </c>
      <c r="R391" s="49">
        <v>1.2213173834780203E-9</v>
      </c>
      <c r="S391" s="49">
        <v>3.5155711631003369E-9</v>
      </c>
      <c r="T391" s="49">
        <v>3.5267315315339095E-9</v>
      </c>
      <c r="U391" s="49">
        <v>3.2905068587534092E-9</v>
      </c>
      <c r="V391" s="49">
        <v>2.8033508449960665E-9</v>
      </c>
      <c r="W391" s="49">
        <v>1.9669600913641985E-9</v>
      </c>
      <c r="X391" s="49">
        <v>1.3788808402884816E-9</v>
      </c>
      <c r="Y391" s="49">
        <v>1.0521784250113327E-9</v>
      </c>
      <c r="Z391" s="48">
        <v>4.7636364530392415E-10</v>
      </c>
    </row>
    <row r="392" spans="1:26" x14ac:dyDescent="0.55000000000000004">
      <c r="A392" s="209"/>
      <c r="B392" s="209"/>
      <c r="C392" s="209"/>
      <c r="D392" s="51" t="s">
        <v>408</v>
      </c>
      <c r="E392" s="49">
        <v>5.300105017855448E-7</v>
      </c>
      <c r="F392" s="49">
        <v>5.300105017855448E-7</v>
      </c>
      <c r="G392" s="49">
        <v>3.4450682616060415E-7</v>
      </c>
      <c r="H392" s="49">
        <v>3.4450682616060415E-7</v>
      </c>
      <c r="I392" s="49">
        <v>6.9993938694508656E-11</v>
      </c>
      <c r="J392" s="49">
        <v>6.7354426423614793E-11</v>
      </c>
      <c r="K392" s="49">
        <v>2.6395123015912512E-12</v>
      </c>
      <c r="L392" s="49">
        <v>4.9523098712199372E-10</v>
      </c>
      <c r="M392" s="49">
        <v>5.2948754041740816E-10</v>
      </c>
      <c r="N392" s="49">
        <v>4.4406457094128015E-10</v>
      </c>
      <c r="O392" s="49">
        <v>3.0559120471973127E-10</v>
      </c>
      <c r="P392" s="49">
        <v>1.8046752932561379E-10</v>
      </c>
      <c r="Q392" s="49">
        <v>1.1803711512735529E-10</v>
      </c>
      <c r="R392" s="49">
        <v>8.4890312385173876E-11</v>
      </c>
      <c r="S392" s="49">
        <v>2.443573949615101E-10</v>
      </c>
      <c r="T392" s="49">
        <v>2.4513312056361492E-10</v>
      </c>
      <c r="U392" s="49">
        <v>2.2871381257971026E-10</v>
      </c>
      <c r="V392" s="49">
        <v>1.9485297775689935E-10</v>
      </c>
      <c r="W392" s="49">
        <v>1.3671782524667715E-10</v>
      </c>
      <c r="X392" s="49">
        <v>9.584210202648507E-11</v>
      </c>
      <c r="Y392" s="49">
        <v>7.3133942407166032E-11</v>
      </c>
      <c r="Z392" s="48">
        <v>3.3110687857099553E-11</v>
      </c>
    </row>
    <row r="393" spans="1:26" x14ac:dyDescent="0.55000000000000004">
      <c r="A393" s="209"/>
      <c r="B393" s="209"/>
      <c r="C393" s="209"/>
      <c r="D393" s="51" t="s">
        <v>409</v>
      </c>
      <c r="E393" s="49">
        <v>1.2067908320604475E-6</v>
      </c>
      <c r="F393" s="49">
        <v>1.2067908320604475E-6</v>
      </c>
      <c r="G393" s="49">
        <v>7.8441404083929092E-7</v>
      </c>
      <c r="H393" s="49">
        <v>7.8441404083929092E-7</v>
      </c>
      <c r="I393" s="49">
        <v>2.5079681510008775E-10</v>
      </c>
      <c r="J393" s="49">
        <v>2.4486258420092896E-10</v>
      </c>
      <c r="K393" s="49">
        <v>5.934230953196236E-12</v>
      </c>
      <c r="L393" s="49">
        <v>1.1276007041326274E-9</v>
      </c>
      <c r="M393" s="49">
        <v>1.2056000915327355E-9</v>
      </c>
      <c r="N393" s="49">
        <v>1.0110989334162828E-9</v>
      </c>
      <c r="O393" s="49">
        <v>6.9580633397203578E-10</v>
      </c>
      <c r="P393" s="49">
        <v>4.1090989544745361E-10</v>
      </c>
      <c r="Q393" s="49">
        <v>2.6876091680951839E-10</v>
      </c>
      <c r="R393" s="49">
        <v>1.9328834121597647E-10</v>
      </c>
      <c r="S393" s="49">
        <v>5.5638192638123062E-10</v>
      </c>
      <c r="T393" s="49">
        <v>5.581481905244146E-10</v>
      </c>
      <c r="U393" s="49">
        <v>5.2076276084519191E-10</v>
      </c>
      <c r="V393" s="49">
        <v>4.4366439224227024E-10</v>
      </c>
      <c r="W393" s="49">
        <v>3.1129537533898004E-10</v>
      </c>
      <c r="X393" s="49">
        <v>2.1822467604191666E-10</v>
      </c>
      <c r="Y393" s="49">
        <v>1.6652004236156783E-10</v>
      </c>
      <c r="Z393" s="48">
        <v>7.5390344935713691E-11</v>
      </c>
    </row>
    <row r="394" spans="1:26" x14ac:dyDescent="0.55000000000000004">
      <c r="A394" s="209"/>
      <c r="B394" s="209" t="s">
        <v>346</v>
      </c>
      <c r="C394" s="209" t="s">
        <v>406</v>
      </c>
      <c r="D394" s="51" t="s">
        <v>407</v>
      </c>
      <c r="E394" s="49">
        <v>1.9637851786996326E-4</v>
      </c>
      <c r="F394" s="49">
        <v>1.9637851786996326E-4</v>
      </c>
      <c r="G394" s="49">
        <v>1.9637851786996326E-4</v>
      </c>
      <c r="H394" s="49">
        <v>1.9637851786996326E-4</v>
      </c>
      <c r="I394" s="49">
        <v>8.9180949862051407E-8</v>
      </c>
      <c r="J394" s="49">
        <v>8.8157312694971018E-8</v>
      </c>
      <c r="K394" s="49">
        <v>1.120078386899603E-9</v>
      </c>
      <c r="L394" s="49">
        <v>2.7436168079602699E-7</v>
      </c>
      <c r="M394" s="49">
        <v>2.9766849024499689E-7</v>
      </c>
      <c r="N394" s="49">
        <v>2.4590005715891047E-7</v>
      </c>
      <c r="O394" s="49">
        <v>1.6723847973442031E-7</v>
      </c>
      <c r="P394" s="49">
        <v>9.78187334295666E-8</v>
      </c>
      <c r="Q394" s="49">
        <v>6.4721934058551286E-8</v>
      </c>
      <c r="R394" s="49">
        <v>4.3930010211431223E-8</v>
      </c>
      <c r="S394" s="49">
        <v>1.353758293401449E-7</v>
      </c>
      <c r="T394" s="49">
        <v>1.378094862245356E-7</v>
      </c>
      <c r="U394" s="49">
        <v>1.2664991369874441E-7</v>
      </c>
      <c r="V394" s="49">
        <v>1.0663564680035638E-7</v>
      </c>
      <c r="W394" s="49">
        <v>7.4105101083005004E-8</v>
      </c>
      <c r="X394" s="49">
        <v>5.2551997739849327E-8</v>
      </c>
      <c r="Y394" s="49">
        <v>3.7846189352816424E-8</v>
      </c>
      <c r="Z394" s="48">
        <v>1.7324524331125314E-8</v>
      </c>
    </row>
    <row r="395" spans="1:26" x14ac:dyDescent="0.55000000000000004">
      <c r="A395" s="209"/>
      <c r="B395" s="209"/>
      <c r="C395" s="209"/>
      <c r="D395" s="51" t="s">
        <v>408</v>
      </c>
      <c r="E395" s="49">
        <v>1.3939579206255161E-5</v>
      </c>
      <c r="F395" s="49">
        <v>1.3939579206255161E-5</v>
      </c>
      <c r="G395" s="49">
        <v>1.3939579206255161E-5</v>
      </c>
      <c r="H395" s="49">
        <v>1.3939579206255161E-5</v>
      </c>
      <c r="I395" s="49">
        <v>1.8425098759539161E-9</v>
      </c>
      <c r="J395" s="49">
        <v>1.7731473382533361E-9</v>
      </c>
      <c r="K395" s="49">
        <v>7.6760299441408855E-11</v>
      </c>
      <c r="L395" s="49">
        <v>1.9475075085096571E-8</v>
      </c>
      <c r="M395" s="49">
        <v>2.1129467428428874E-8</v>
      </c>
      <c r="N395" s="49">
        <v>1.7454777440876028E-8</v>
      </c>
      <c r="O395" s="49">
        <v>1.1871125517585039E-8</v>
      </c>
      <c r="P395" s="49">
        <v>6.9434885102855896E-9</v>
      </c>
      <c r="Q395" s="49">
        <v>4.5941711750193073E-9</v>
      </c>
      <c r="R395" s="49">
        <v>3.1182935053992836E-9</v>
      </c>
      <c r="S395" s="49">
        <v>9.6094120485673894E-9</v>
      </c>
      <c r="T395" s="49">
        <v>9.782160846494849E-9</v>
      </c>
      <c r="U395" s="49">
        <v>8.990018473599342E-9</v>
      </c>
      <c r="V395" s="49">
        <v>7.5693413969450064E-9</v>
      </c>
      <c r="W395" s="49">
        <v>5.2602185683981742E-9</v>
      </c>
      <c r="X395" s="49">
        <v>3.7303099284344796E-9</v>
      </c>
      <c r="Y395" s="49">
        <v>2.6864443212054986E-9</v>
      </c>
      <c r="Z395" s="48">
        <v>1.2297504927923367E-9</v>
      </c>
    </row>
    <row r="396" spans="1:26" x14ac:dyDescent="0.55000000000000004">
      <c r="A396" s="209"/>
      <c r="B396" s="209"/>
      <c r="C396" s="209"/>
      <c r="D396" s="51" t="s">
        <v>409</v>
      </c>
      <c r="E396" s="49">
        <v>3.1380549065960688E-5</v>
      </c>
      <c r="F396" s="49">
        <v>3.1380549065960688E-5</v>
      </c>
      <c r="G396" s="49">
        <v>3.1380549065960688E-5</v>
      </c>
      <c r="H396" s="49">
        <v>3.1380549065960688E-5</v>
      </c>
      <c r="I396" s="49">
        <v>6.6862586922518596E-9</v>
      </c>
      <c r="J396" s="49">
        <v>6.5308468357017636E-9</v>
      </c>
      <c r="K396" s="49">
        <v>1.7082460366193403E-10</v>
      </c>
      <c r="L396" s="49">
        <v>4.38419654014307E-8</v>
      </c>
      <c r="M396" s="49">
        <v>4.7566305952614087E-8</v>
      </c>
      <c r="N396" s="49">
        <v>3.9293904917376853E-8</v>
      </c>
      <c r="O396" s="49">
        <v>2.672408049488265E-8</v>
      </c>
      <c r="P396" s="49">
        <v>1.5631065949837022E-8</v>
      </c>
      <c r="Q396" s="49">
        <v>1.034232180483775E-8</v>
      </c>
      <c r="R396" s="49">
        <v>7.019850520619623E-9</v>
      </c>
      <c r="S396" s="49">
        <v>2.1632548717811196E-8</v>
      </c>
      <c r="T396" s="49">
        <v>2.2021437941025043E-8</v>
      </c>
      <c r="U396" s="49">
        <v>2.0238180194713777E-8</v>
      </c>
      <c r="V396" s="49">
        <v>1.7039975568075422E-8</v>
      </c>
      <c r="W396" s="49">
        <v>1.1841716628664412E-8</v>
      </c>
      <c r="X396" s="49">
        <v>8.3976117218768051E-9</v>
      </c>
      <c r="Y396" s="49">
        <v>6.0476788134846561E-9</v>
      </c>
      <c r="Z396" s="48">
        <v>2.7683938738009043E-9</v>
      </c>
    </row>
    <row r="397" spans="1:26" x14ac:dyDescent="0.55000000000000004">
      <c r="A397" s="209"/>
      <c r="B397" s="209"/>
      <c r="C397" s="209" t="s">
        <v>44</v>
      </c>
      <c r="D397" s="51" t="s">
        <v>407</v>
      </c>
      <c r="E397" s="49">
        <v>1.9063159890363629E-4</v>
      </c>
      <c r="F397" s="49">
        <v>1.9063159890363629E-4</v>
      </c>
      <c r="G397" s="49">
        <v>1.239105392873636E-4</v>
      </c>
      <c r="H397" s="49">
        <v>1.239105392873636E-4</v>
      </c>
      <c r="I397" s="49">
        <v>8.2027809807073976E-8</v>
      </c>
      <c r="J397" s="49">
        <v>8.1036730828805063E-8</v>
      </c>
      <c r="K397" s="49">
        <v>9.910788602615102E-10</v>
      </c>
      <c r="L397" s="49">
        <v>1.7812227226375041E-7</v>
      </c>
      <c r="M397" s="49">
        <v>1.9044350270283107E-7</v>
      </c>
      <c r="N397" s="49">
        <v>1.5971898460465984E-7</v>
      </c>
      <c r="O397" s="49">
        <v>1.0991355788301405E-7</v>
      </c>
      <c r="P397" s="49">
        <v>6.4909683015018548E-8</v>
      </c>
      <c r="Q397" s="49">
        <v>4.2455015345724293E-8</v>
      </c>
      <c r="R397" s="49">
        <v>3.0532934586950506E-8</v>
      </c>
      <c r="S397" s="49">
        <v>8.7889279077508431E-8</v>
      </c>
      <c r="T397" s="49">
        <v>8.8168288288347722E-8</v>
      </c>
      <c r="U397" s="49">
        <v>8.2262671468835222E-8</v>
      </c>
      <c r="V397" s="49">
        <v>7.0083771124901649E-8</v>
      </c>
      <c r="W397" s="49">
        <v>4.9174002284104957E-8</v>
      </c>
      <c r="X397" s="49">
        <v>3.4472021007212025E-8</v>
      </c>
      <c r="Y397" s="49">
        <v>2.6304460625283305E-8</v>
      </c>
      <c r="Z397" s="48">
        <v>1.19090911325981E-8</v>
      </c>
    </row>
    <row r="398" spans="1:26" x14ac:dyDescent="0.55000000000000004">
      <c r="A398" s="209"/>
      <c r="B398" s="209"/>
      <c r="C398" s="209"/>
      <c r="D398" s="51" t="s">
        <v>408</v>
      </c>
      <c r="E398" s="49">
        <v>1.3250262544638616E-5</v>
      </c>
      <c r="F398" s="49">
        <v>1.3250262544638616E-5</v>
      </c>
      <c r="G398" s="49">
        <v>8.6126706540151003E-6</v>
      </c>
      <c r="H398" s="49">
        <v>8.6126706540151003E-6</v>
      </c>
      <c r="I398" s="49">
        <v>1.7498484673627163E-9</v>
      </c>
      <c r="J398" s="49">
        <v>1.6838606605903694E-9</v>
      </c>
      <c r="K398" s="49">
        <v>6.5987807539781262E-11</v>
      </c>
      <c r="L398" s="49">
        <v>1.2380774678049837E-8</v>
      </c>
      <c r="M398" s="49">
        <v>1.3237188510435198E-8</v>
      </c>
      <c r="N398" s="49">
        <v>1.1101614273532001E-8</v>
      </c>
      <c r="O398" s="49">
        <v>7.6397801179932797E-9</v>
      </c>
      <c r="P398" s="49">
        <v>4.5116882331403436E-9</v>
      </c>
      <c r="Q398" s="49">
        <v>2.9509278781838811E-9</v>
      </c>
      <c r="R398" s="49">
        <v>2.1222578096293458E-9</v>
      </c>
      <c r="S398" s="49">
        <v>6.1089348740377489E-9</v>
      </c>
      <c r="T398" s="49">
        <v>6.1283280140903698E-9</v>
      </c>
      <c r="U398" s="49">
        <v>5.717845314492755E-9</v>
      </c>
      <c r="V398" s="49">
        <v>4.8713244439224818E-9</v>
      </c>
      <c r="W398" s="49">
        <v>3.4179456311669264E-9</v>
      </c>
      <c r="X398" s="49">
        <v>2.3960525506621252E-9</v>
      </c>
      <c r="Y398" s="49">
        <v>1.8283485601791502E-9</v>
      </c>
      <c r="Z398" s="48">
        <v>8.2776719642748837E-10</v>
      </c>
    </row>
    <row r="399" spans="1:26" x14ac:dyDescent="0.55000000000000004">
      <c r="A399" s="209"/>
      <c r="B399" s="209"/>
      <c r="C399" s="209"/>
      <c r="D399" s="51" t="s">
        <v>409</v>
      </c>
      <c r="E399" s="49">
        <v>3.0169770801511183E-5</v>
      </c>
      <c r="F399" s="49">
        <v>3.0169770801511183E-5</v>
      </c>
      <c r="G399" s="49">
        <v>1.961035102098227E-5</v>
      </c>
      <c r="H399" s="49">
        <v>1.961035102098227E-5</v>
      </c>
      <c r="I399" s="49">
        <v>6.2699203775021923E-9</v>
      </c>
      <c r="J399" s="49">
        <v>6.1215646050232225E-9</v>
      </c>
      <c r="K399" s="49">
        <v>1.4835577382990586E-10</v>
      </c>
      <c r="L399" s="49">
        <v>2.8190017603315679E-8</v>
      </c>
      <c r="M399" s="49">
        <v>3.014000228831838E-8</v>
      </c>
      <c r="N399" s="49">
        <v>2.5277473335407065E-8</v>
      </c>
      <c r="O399" s="49">
        <v>1.7395158349300891E-8</v>
      </c>
      <c r="P399" s="49">
        <v>1.0272747386186341E-8</v>
      </c>
      <c r="Q399" s="49">
        <v>6.7190229202379608E-9</v>
      </c>
      <c r="R399" s="49">
        <v>4.8322085303994096E-9</v>
      </c>
      <c r="S399" s="49">
        <v>1.3909548159530764E-8</v>
      </c>
      <c r="T399" s="49">
        <v>1.3953704763110362E-8</v>
      </c>
      <c r="U399" s="49">
        <v>1.3019069021129796E-8</v>
      </c>
      <c r="V399" s="49">
        <v>1.1091609806056756E-8</v>
      </c>
      <c r="W399" s="49">
        <v>7.7823843834745013E-9</v>
      </c>
      <c r="X399" s="49">
        <v>5.4556169010479167E-9</v>
      </c>
      <c r="Y399" s="49">
        <v>4.1630010590391941E-9</v>
      </c>
      <c r="Z399" s="48">
        <v>1.8847586233928422E-9</v>
      </c>
    </row>
    <row r="400" spans="1:26" x14ac:dyDescent="0.55000000000000004">
      <c r="A400" s="209"/>
      <c r="B400" s="209" t="s">
        <v>347</v>
      </c>
      <c r="C400" s="209" t="s">
        <v>406</v>
      </c>
      <c r="D400" s="51" t="s">
        <v>407</v>
      </c>
      <c r="E400" s="49">
        <v>3.9275703573992652E-4</v>
      </c>
      <c r="F400" s="49">
        <v>3.9275703573992652E-4</v>
      </c>
      <c r="G400" s="49">
        <v>3.9275703573992652E-4</v>
      </c>
      <c r="H400" s="49">
        <v>3.9275703573992652E-4</v>
      </c>
      <c r="I400" s="49">
        <v>1.7836189972410281E-7</v>
      </c>
      <c r="J400" s="49">
        <v>1.7631462538994204E-7</v>
      </c>
      <c r="K400" s="49">
        <v>2.2401567737992059E-9</v>
      </c>
      <c r="L400" s="49">
        <v>5.4872336159205398E-7</v>
      </c>
      <c r="M400" s="49">
        <v>5.9533698048999378E-7</v>
      </c>
      <c r="N400" s="49">
        <v>4.9180011431782094E-7</v>
      </c>
      <c r="O400" s="49">
        <v>3.3447695946884062E-7</v>
      </c>
      <c r="P400" s="49">
        <v>1.956374668591332E-7</v>
      </c>
      <c r="Q400" s="49">
        <v>1.2944386811710257E-7</v>
      </c>
      <c r="R400" s="49">
        <v>8.7860020422862445E-8</v>
      </c>
      <c r="S400" s="49">
        <v>2.7075165868028979E-7</v>
      </c>
      <c r="T400" s="49">
        <v>2.756189724490712E-7</v>
      </c>
      <c r="U400" s="49">
        <v>2.5329982739748882E-7</v>
      </c>
      <c r="V400" s="49">
        <v>2.1327129360071276E-7</v>
      </c>
      <c r="W400" s="49">
        <v>1.4821020216601001E-7</v>
      </c>
      <c r="X400" s="49">
        <v>1.0510399547969865E-7</v>
      </c>
      <c r="Y400" s="49">
        <v>7.5692378705632849E-8</v>
      </c>
      <c r="Z400" s="48">
        <v>3.4649048662250629E-8</v>
      </c>
    </row>
    <row r="401" spans="1:26" x14ac:dyDescent="0.55000000000000004">
      <c r="A401" s="209"/>
      <c r="B401" s="209"/>
      <c r="C401" s="209"/>
      <c r="D401" s="51" t="s">
        <v>408</v>
      </c>
      <c r="E401" s="49">
        <v>2.7879158412510321E-5</v>
      </c>
      <c r="F401" s="49">
        <v>2.7879158412510321E-5</v>
      </c>
      <c r="G401" s="49">
        <v>2.7879158412510321E-5</v>
      </c>
      <c r="H401" s="49">
        <v>2.7879158412510321E-5</v>
      </c>
      <c r="I401" s="49">
        <v>3.6850197519078322E-9</v>
      </c>
      <c r="J401" s="49">
        <v>3.5462946765066723E-9</v>
      </c>
      <c r="K401" s="49">
        <v>1.5352059888281771E-10</v>
      </c>
      <c r="L401" s="49">
        <v>3.8950150170193142E-8</v>
      </c>
      <c r="M401" s="49">
        <v>4.2258934856857749E-8</v>
      </c>
      <c r="N401" s="49">
        <v>3.4909554881752057E-8</v>
      </c>
      <c r="O401" s="49">
        <v>2.3742251035170078E-8</v>
      </c>
      <c r="P401" s="49">
        <v>1.3886977020571179E-8</v>
      </c>
      <c r="Q401" s="49">
        <v>9.1883423500386145E-9</v>
      </c>
      <c r="R401" s="49">
        <v>6.2365870107985672E-9</v>
      </c>
      <c r="S401" s="49">
        <v>1.9218824097134779E-8</v>
      </c>
      <c r="T401" s="49">
        <v>1.9564321692989698E-8</v>
      </c>
      <c r="U401" s="49">
        <v>1.7980036947198684E-8</v>
      </c>
      <c r="V401" s="49">
        <v>1.5138682793890013E-8</v>
      </c>
      <c r="W401" s="49">
        <v>1.0520437136796348E-8</v>
      </c>
      <c r="X401" s="49">
        <v>7.4606198568689593E-9</v>
      </c>
      <c r="Y401" s="49">
        <v>5.3728886424109972E-9</v>
      </c>
      <c r="Z401" s="48">
        <v>2.4595009855846734E-9</v>
      </c>
    </row>
    <row r="402" spans="1:26" x14ac:dyDescent="0.55000000000000004">
      <c r="A402" s="209"/>
      <c r="B402" s="209"/>
      <c r="C402" s="209"/>
      <c r="D402" s="51" t="s">
        <v>409</v>
      </c>
      <c r="E402" s="49">
        <v>6.2761098131921376E-5</v>
      </c>
      <c r="F402" s="49">
        <v>6.2761098131921376E-5</v>
      </c>
      <c r="G402" s="49">
        <v>6.2761098131921376E-5</v>
      </c>
      <c r="H402" s="49">
        <v>6.2761098131921376E-5</v>
      </c>
      <c r="I402" s="49">
        <v>1.3372517384503719E-8</v>
      </c>
      <c r="J402" s="49">
        <v>1.3061693671403527E-8</v>
      </c>
      <c r="K402" s="49">
        <v>3.4164920732386806E-10</v>
      </c>
      <c r="L402" s="49">
        <v>8.76839308028614E-8</v>
      </c>
      <c r="M402" s="49">
        <v>9.5132611905228175E-8</v>
      </c>
      <c r="N402" s="49">
        <v>7.8587809834753707E-8</v>
      </c>
      <c r="O402" s="49">
        <v>5.3448160989765299E-8</v>
      </c>
      <c r="P402" s="49">
        <v>3.1262131899674044E-8</v>
      </c>
      <c r="Q402" s="49">
        <v>2.06846436096755E-8</v>
      </c>
      <c r="R402" s="49">
        <v>1.4039701041239246E-8</v>
      </c>
      <c r="S402" s="49">
        <v>4.3265097435622393E-8</v>
      </c>
      <c r="T402" s="49">
        <v>4.4042875882050086E-8</v>
      </c>
      <c r="U402" s="49">
        <v>4.0476360389427553E-8</v>
      </c>
      <c r="V402" s="49">
        <v>3.4079951136150844E-8</v>
      </c>
      <c r="W402" s="49">
        <v>2.3683433257328825E-8</v>
      </c>
      <c r="X402" s="49">
        <v>1.679522344375361E-8</v>
      </c>
      <c r="Y402" s="49">
        <v>1.2095357626969312E-8</v>
      </c>
      <c r="Z402" s="48">
        <v>5.5367877476018086E-9</v>
      </c>
    </row>
    <row r="403" spans="1:26" x14ac:dyDescent="0.55000000000000004">
      <c r="A403" s="209"/>
      <c r="B403" s="209"/>
      <c r="C403" s="209" t="s">
        <v>44</v>
      </c>
      <c r="D403" s="51" t="s">
        <v>407</v>
      </c>
      <c r="E403" s="49">
        <v>3.8126319780727258E-4</v>
      </c>
      <c r="F403" s="49">
        <v>3.8126319780727258E-4</v>
      </c>
      <c r="G403" s="49">
        <v>2.4782107857472719E-4</v>
      </c>
      <c r="H403" s="49">
        <v>2.4782107857472719E-4</v>
      </c>
      <c r="I403" s="49">
        <v>1.6405561961414795E-7</v>
      </c>
      <c r="J403" s="49">
        <v>1.6207346165761013E-7</v>
      </c>
      <c r="K403" s="49">
        <v>1.9821577205230204E-9</v>
      </c>
      <c r="L403" s="49">
        <v>3.5624454452750082E-7</v>
      </c>
      <c r="M403" s="49">
        <v>3.8088700540566214E-7</v>
      </c>
      <c r="N403" s="49">
        <v>3.1943796920931968E-7</v>
      </c>
      <c r="O403" s="49">
        <v>2.1982711576602811E-7</v>
      </c>
      <c r="P403" s="49">
        <v>1.298193660300371E-7</v>
      </c>
      <c r="Q403" s="49">
        <v>8.4910030691448586E-8</v>
      </c>
      <c r="R403" s="49">
        <v>6.1065869173901013E-8</v>
      </c>
      <c r="S403" s="49">
        <v>1.7577855815501686E-7</v>
      </c>
      <c r="T403" s="49">
        <v>1.7633657657669544E-7</v>
      </c>
      <c r="U403" s="49">
        <v>1.6452534293767044E-7</v>
      </c>
      <c r="V403" s="49">
        <v>1.401675422498033E-7</v>
      </c>
      <c r="W403" s="49">
        <v>9.8348004568209914E-8</v>
      </c>
      <c r="X403" s="49">
        <v>6.894404201442405E-8</v>
      </c>
      <c r="Y403" s="49">
        <v>5.2608921250566609E-8</v>
      </c>
      <c r="Z403" s="48">
        <v>2.3818182265196199E-8</v>
      </c>
    </row>
    <row r="404" spans="1:26" x14ac:dyDescent="0.55000000000000004">
      <c r="A404" s="209"/>
      <c r="B404" s="209"/>
      <c r="C404" s="209"/>
      <c r="D404" s="51" t="s">
        <v>408</v>
      </c>
      <c r="E404" s="49">
        <v>2.6500525089277232E-5</v>
      </c>
      <c r="F404" s="49">
        <v>2.6500525089277232E-5</v>
      </c>
      <c r="G404" s="49">
        <v>1.7225341308030201E-5</v>
      </c>
      <c r="H404" s="49">
        <v>1.7225341308030201E-5</v>
      </c>
      <c r="I404" s="49">
        <v>3.4996969347254326E-9</v>
      </c>
      <c r="J404" s="49">
        <v>3.3677213211807388E-9</v>
      </c>
      <c r="K404" s="49">
        <v>1.3197561507956252E-10</v>
      </c>
      <c r="L404" s="49">
        <v>2.4761549356099674E-8</v>
      </c>
      <c r="M404" s="49">
        <v>2.6474377020870396E-8</v>
      </c>
      <c r="N404" s="49">
        <v>2.2203228547064001E-8</v>
      </c>
      <c r="O404" s="49">
        <v>1.5279560235986559E-8</v>
      </c>
      <c r="P404" s="49">
        <v>9.0233764662806871E-9</v>
      </c>
      <c r="Q404" s="49">
        <v>5.9018557563677621E-9</v>
      </c>
      <c r="R404" s="49">
        <v>4.2445156192586916E-9</v>
      </c>
      <c r="S404" s="49">
        <v>1.2217869748075498E-8</v>
      </c>
      <c r="T404" s="49">
        <v>1.225665602818074E-8</v>
      </c>
      <c r="U404" s="49">
        <v>1.143569062898551E-8</v>
      </c>
      <c r="V404" s="49">
        <v>9.7426488878449636E-9</v>
      </c>
      <c r="W404" s="49">
        <v>6.8358912623338528E-9</v>
      </c>
      <c r="X404" s="49">
        <v>4.7921051013242504E-9</v>
      </c>
      <c r="Y404" s="49">
        <v>3.6566971203583003E-9</v>
      </c>
      <c r="Z404" s="48">
        <v>1.6555343928549767E-9</v>
      </c>
    </row>
    <row r="405" spans="1:26" x14ac:dyDescent="0.55000000000000004">
      <c r="A405" s="209"/>
      <c r="B405" s="209"/>
      <c r="C405" s="209"/>
      <c r="D405" s="51" t="s">
        <v>409</v>
      </c>
      <c r="E405" s="49">
        <v>6.0339541603022365E-5</v>
      </c>
      <c r="F405" s="49">
        <v>6.0339541603022365E-5</v>
      </c>
      <c r="G405" s="49">
        <v>3.9220702041964541E-5</v>
      </c>
      <c r="H405" s="49">
        <v>3.9220702041964541E-5</v>
      </c>
      <c r="I405" s="49">
        <v>1.2539840755004385E-8</v>
      </c>
      <c r="J405" s="49">
        <v>1.2243129210046445E-8</v>
      </c>
      <c r="K405" s="49">
        <v>2.9671154765981173E-10</v>
      </c>
      <c r="L405" s="49">
        <v>5.6380035206631359E-8</v>
      </c>
      <c r="M405" s="49">
        <v>6.0280004576636759E-8</v>
      </c>
      <c r="N405" s="49">
        <v>5.0554946670814129E-8</v>
      </c>
      <c r="O405" s="49">
        <v>3.4790316698601783E-8</v>
      </c>
      <c r="P405" s="49">
        <v>2.0545494772372682E-8</v>
      </c>
      <c r="Q405" s="49">
        <v>1.3438045840475922E-8</v>
      </c>
      <c r="R405" s="49">
        <v>9.6644170607988192E-9</v>
      </c>
      <c r="S405" s="49">
        <v>2.7819096319061529E-8</v>
      </c>
      <c r="T405" s="49">
        <v>2.7907409526220725E-8</v>
      </c>
      <c r="U405" s="49">
        <v>2.6038138042259591E-8</v>
      </c>
      <c r="V405" s="49">
        <v>2.2183219612113512E-8</v>
      </c>
      <c r="W405" s="49">
        <v>1.5564768766949003E-8</v>
      </c>
      <c r="X405" s="49">
        <v>1.0911233802095833E-8</v>
      </c>
      <c r="Y405" s="49">
        <v>8.3260021180783882E-9</v>
      </c>
      <c r="Z405" s="48">
        <v>3.7695172467856845E-9</v>
      </c>
    </row>
    <row r="406" spans="1:26" x14ac:dyDescent="0.55000000000000004">
      <c r="A406" s="209"/>
      <c r="B406" s="209" t="s">
        <v>348</v>
      </c>
      <c r="C406" s="209" t="s">
        <v>406</v>
      </c>
      <c r="D406" s="51" t="s">
        <v>407</v>
      </c>
      <c r="E406" s="49">
        <v>0.65786803486437684</v>
      </c>
      <c r="F406" s="49">
        <v>0.65786803486437684</v>
      </c>
      <c r="G406" s="49">
        <v>0.65786803486437684</v>
      </c>
      <c r="H406" s="49">
        <v>0.65786803486437684</v>
      </c>
      <c r="I406" s="49">
        <v>2.987561820378722E-4</v>
      </c>
      <c r="J406" s="49">
        <v>2.9532699752815291E-4</v>
      </c>
      <c r="K406" s="49">
        <v>3.7522625961136696E-6</v>
      </c>
      <c r="L406" s="49">
        <v>9.1911163066669033E-4</v>
      </c>
      <c r="M406" s="49">
        <v>9.971894423207396E-4</v>
      </c>
      <c r="N406" s="49">
        <v>8.2376519148235012E-4</v>
      </c>
      <c r="O406" s="49">
        <v>5.6024890711030804E-4</v>
      </c>
      <c r="P406" s="49">
        <v>3.2769275698904814E-4</v>
      </c>
      <c r="Q406" s="49">
        <v>2.1681847909614673E-4</v>
      </c>
      <c r="R406" s="49">
        <v>1.4716553420829459E-4</v>
      </c>
      <c r="S406" s="49">
        <v>4.5350902828948534E-4</v>
      </c>
      <c r="T406" s="49">
        <v>4.6166177885219426E-4</v>
      </c>
      <c r="U406" s="49">
        <v>4.2427721089079379E-4</v>
      </c>
      <c r="V406" s="49">
        <v>3.5722941678119384E-4</v>
      </c>
      <c r="W406" s="49">
        <v>2.4825208862806671E-4</v>
      </c>
      <c r="X406" s="49">
        <v>1.7604919242849521E-4</v>
      </c>
      <c r="Y406" s="49">
        <v>1.2678473433193498E-4</v>
      </c>
      <c r="Z406" s="48">
        <v>5.8037156509269785E-5</v>
      </c>
    </row>
    <row r="407" spans="1:26" x14ac:dyDescent="0.55000000000000004">
      <c r="A407" s="209"/>
      <c r="B407" s="209"/>
      <c r="C407" s="209"/>
      <c r="D407" s="51" t="s">
        <v>408</v>
      </c>
      <c r="E407" s="49">
        <v>4.6697590340954789E-2</v>
      </c>
      <c r="F407" s="49">
        <v>4.6697590340954789E-2</v>
      </c>
      <c r="G407" s="49">
        <v>4.6697590340954789E-2</v>
      </c>
      <c r="H407" s="49">
        <v>4.6697590340954789E-2</v>
      </c>
      <c r="I407" s="49">
        <v>6.1724080844456186E-6</v>
      </c>
      <c r="J407" s="49">
        <v>5.9400435831486764E-6</v>
      </c>
      <c r="K407" s="49">
        <v>2.5714700312871966E-7</v>
      </c>
      <c r="L407" s="49">
        <v>6.524150153507353E-5</v>
      </c>
      <c r="M407" s="49">
        <v>7.0783715885236727E-5</v>
      </c>
      <c r="N407" s="49">
        <v>5.8473504426934685E-5</v>
      </c>
      <c r="O407" s="49">
        <v>3.9768270483909883E-5</v>
      </c>
      <c r="P407" s="49">
        <v>2.3260686509456729E-5</v>
      </c>
      <c r="Q407" s="49">
        <v>1.5390473436314678E-5</v>
      </c>
      <c r="R407" s="49">
        <v>1.0446283243087599E-5</v>
      </c>
      <c r="S407" s="49">
        <v>3.2191530362700755E-5</v>
      </c>
      <c r="T407" s="49">
        <v>3.2770238835757743E-5</v>
      </c>
      <c r="U407" s="49">
        <v>3.0116561886557801E-5</v>
      </c>
      <c r="V407" s="49">
        <v>2.5357293679765769E-5</v>
      </c>
      <c r="W407" s="49">
        <v>1.7621732204133885E-5</v>
      </c>
      <c r="X407" s="49">
        <v>1.2496538260255507E-5</v>
      </c>
      <c r="Y407" s="49">
        <v>8.9995884760384183E-6</v>
      </c>
      <c r="Z407" s="48">
        <v>4.1196641508543279E-6</v>
      </c>
    </row>
    <row r="408" spans="1:26" x14ac:dyDescent="0.55000000000000004">
      <c r="A408" s="209"/>
      <c r="B408" s="209"/>
      <c r="C408" s="209"/>
      <c r="D408" s="51" t="s">
        <v>409</v>
      </c>
      <c r="E408" s="49">
        <v>0.10512483937096831</v>
      </c>
      <c r="F408" s="49">
        <v>0.10512483937096831</v>
      </c>
      <c r="G408" s="49">
        <v>0.10512483937096831</v>
      </c>
      <c r="H408" s="49">
        <v>0.10512483937096831</v>
      </c>
      <c r="I408" s="49">
        <v>2.239896661904373E-5</v>
      </c>
      <c r="J408" s="49">
        <v>2.1878336899600908E-5</v>
      </c>
      <c r="K408" s="49">
        <v>5.7226242226747899E-7</v>
      </c>
      <c r="L408" s="49">
        <v>1.4687058409479283E-4</v>
      </c>
      <c r="M408" s="49">
        <v>1.5934712494125724E-4</v>
      </c>
      <c r="N408" s="49">
        <v>1.3163458147321251E-4</v>
      </c>
      <c r="O408" s="49">
        <v>8.9525669657856884E-5</v>
      </c>
      <c r="P408" s="49">
        <v>5.2364070931954025E-5</v>
      </c>
      <c r="Q408" s="49">
        <v>3.4646778046206455E-5</v>
      </c>
      <c r="R408" s="49">
        <v>2.351649924407574E-5</v>
      </c>
      <c r="S408" s="49">
        <v>7.2469038204667511E-5</v>
      </c>
      <c r="T408" s="49">
        <v>7.3771817102433901E-5</v>
      </c>
      <c r="U408" s="49">
        <v>6.7797903652291153E-5</v>
      </c>
      <c r="V408" s="49">
        <v>5.7083918153052687E-5</v>
      </c>
      <c r="W408" s="49">
        <v>3.9669750706025781E-5</v>
      </c>
      <c r="X408" s="49">
        <v>2.8131999268287296E-5</v>
      </c>
      <c r="Y408" s="49">
        <v>2.0259724025173596E-5</v>
      </c>
      <c r="Z408" s="48">
        <v>9.2741194772330299E-6</v>
      </c>
    </row>
    <row r="409" spans="1:26" x14ac:dyDescent="0.55000000000000004">
      <c r="A409" s="209"/>
      <c r="B409" s="209"/>
      <c r="C409" s="209" t="s">
        <v>44</v>
      </c>
      <c r="D409" s="51" t="s">
        <v>407</v>
      </c>
      <c r="E409" s="49">
        <v>0.63861585632718154</v>
      </c>
      <c r="F409" s="49">
        <v>0.63861585632718154</v>
      </c>
      <c r="G409" s="49">
        <v>0.415100306612668</v>
      </c>
      <c r="H409" s="49">
        <v>0.415100306612668</v>
      </c>
      <c r="I409" s="49">
        <v>2.7479316285369782E-4</v>
      </c>
      <c r="J409" s="49">
        <v>2.7147304827649694E-4</v>
      </c>
      <c r="K409" s="49">
        <v>3.3201141818760589E-6</v>
      </c>
      <c r="L409" s="49">
        <v>5.967096120835638E-4</v>
      </c>
      <c r="M409" s="49">
        <v>6.3798573405448396E-4</v>
      </c>
      <c r="N409" s="49">
        <v>5.3505859842561043E-4</v>
      </c>
      <c r="O409" s="49">
        <v>3.6821041890809712E-4</v>
      </c>
      <c r="P409" s="49">
        <v>2.1744743810031208E-4</v>
      </c>
      <c r="Q409" s="49">
        <v>1.4222430140817637E-4</v>
      </c>
      <c r="R409" s="49">
        <v>1.0228533086628417E-4</v>
      </c>
      <c r="S409" s="49">
        <v>2.9442908490965312E-4</v>
      </c>
      <c r="T409" s="49">
        <v>2.9536376576596484E-4</v>
      </c>
      <c r="U409" s="49">
        <v>2.7557994942059794E-4</v>
      </c>
      <c r="V409" s="49">
        <v>2.347806332684205E-4</v>
      </c>
      <c r="W409" s="49">
        <v>1.6473290765175154E-4</v>
      </c>
      <c r="X409" s="49">
        <v>1.1548127037416026E-4</v>
      </c>
      <c r="Y409" s="49">
        <v>8.8119943094699084E-5</v>
      </c>
      <c r="Z409" s="48">
        <v>3.9895455294203634E-5</v>
      </c>
    </row>
    <row r="410" spans="1:26" x14ac:dyDescent="0.55000000000000004">
      <c r="A410" s="209"/>
      <c r="B410" s="209"/>
      <c r="C410" s="209"/>
      <c r="D410" s="51" t="s">
        <v>408</v>
      </c>
      <c r="E410" s="49">
        <v>4.4388379524539362E-2</v>
      </c>
      <c r="F410" s="49">
        <v>4.4388379524539362E-2</v>
      </c>
      <c r="G410" s="49">
        <v>2.8852446690950585E-2</v>
      </c>
      <c r="H410" s="49">
        <v>2.8852446690950585E-2</v>
      </c>
      <c r="I410" s="49">
        <v>5.8619923656650988E-6</v>
      </c>
      <c r="J410" s="49">
        <v>5.6409332129777372E-6</v>
      </c>
      <c r="K410" s="49">
        <v>2.2105915525826723E-7</v>
      </c>
      <c r="L410" s="49">
        <v>4.1475595171466952E-5</v>
      </c>
      <c r="M410" s="49">
        <v>4.4344581509957904E-5</v>
      </c>
      <c r="N410" s="49">
        <v>3.7190407816332206E-5</v>
      </c>
      <c r="O410" s="49">
        <v>2.5593263395277486E-5</v>
      </c>
      <c r="P410" s="49">
        <v>1.5114155581020152E-5</v>
      </c>
      <c r="Q410" s="49">
        <v>9.8856083919160029E-6</v>
      </c>
      <c r="R410" s="49">
        <v>7.1095636622583071E-6</v>
      </c>
      <c r="S410" s="49">
        <v>2.0464931828026456E-5</v>
      </c>
      <c r="T410" s="49">
        <v>2.0529898847202739E-5</v>
      </c>
      <c r="U410" s="49">
        <v>1.9154781803550727E-5</v>
      </c>
      <c r="V410" s="49">
        <v>1.6318936887140315E-5</v>
      </c>
      <c r="W410" s="49">
        <v>1.1450117864409205E-5</v>
      </c>
      <c r="X410" s="49">
        <v>8.026776044718122E-6</v>
      </c>
      <c r="Y410" s="49">
        <v>6.1249676766001524E-6</v>
      </c>
      <c r="Z410" s="48">
        <v>2.7730201080320861E-6</v>
      </c>
    </row>
    <row r="411" spans="1:26" x14ac:dyDescent="0.55000000000000004">
      <c r="A411" s="209"/>
      <c r="B411" s="209"/>
      <c r="C411" s="209"/>
      <c r="D411" s="51" t="s">
        <v>409</v>
      </c>
      <c r="E411" s="49">
        <v>0.10106873218506246</v>
      </c>
      <c r="F411" s="49">
        <v>0.10106873218506246</v>
      </c>
      <c r="G411" s="49">
        <v>6.5694675920290602E-2</v>
      </c>
      <c r="H411" s="49">
        <v>6.5694675920290602E-2</v>
      </c>
      <c r="I411" s="49">
        <v>2.1004233264632346E-5</v>
      </c>
      <c r="J411" s="49">
        <v>2.0507241426827794E-5</v>
      </c>
      <c r="K411" s="49">
        <v>4.9699184233018468E-7</v>
      </c>
      <c r="L411" s="49">
        <v>9.4436558971107521E-5</v>
      </c>
      <c r="M411" s="49">
        <v>1.0096900766586656E-4</v>
      </c>
      <c r="N411" s="49">
        <v>8.4679535673613655E-5</v>
      </c>
      <c r="O411" s="49">
        <v>5.8273780470157987E-5</v>
      </c>
      <c r="P411" s="49">
        <v>3.4413703743724249E-5</v>
      </c>
      <c r="Q411" s="49">
        <v>2.2508726782797165E-5</v>
      </c>
      <c r="R411" s="49">
        <v>1.6187898576838025E-5</v>
      </c>
      <c r="S411" s="49">
        <v>4.6596986334428065E-5</v>
      </c>
      <c r="T411" s="49">
        <v>4.6744910956419698E-5</v>
      </c>
      <c r="U411" s="49">
        <v>4.361388122078481E-5</v>
      </c>
      <c r="V411" s="49">
        <v>3.7156892850290122E-5</v>
      </c>
      <c r="W411" s="49">
        <v>2.6070987684639577E-5</v>
      </c>
      <c r="X411" s="49">
        <v>1.8276316618510516E-5</v>
      </c>
      <c r="Y411" s="49">
        <v>1.3946053547781303E-5</v>
      </c>
      <c r="Z411" s="48">
        <v>6.3139413883660203E-6</v>
      </c>
    </row>
    <row r="412" spans="1:26" x14ac:dyDescent="0.55000000000000004">
      <c r="A412" s="209"/>
      <c r="B412" s="209" t="s">
        <v>349</v>
      </c>
      <c r="C412" s="209" t="s">
        <v>406</v>
      </c>
      <c r="D412" s="51" t="s">
        <v>407</v>
      </c>
      <c r="E412" s="49">
        <v>0</v>
      </c>
      <c r="F412" s="49">
        <v>0</v>
      </c>
      <c r="G412" s="49">
        <v>0</v>
      </c>
      <c r="H412" s="49">
        <v>0</v>
      </c>
      <c r="I412" s="49">
        <v>0</v>
      </c>
      <c r="J412" s="49">
        <v>0</v>
      </c>
      <c r="K412" s="49">
        <v>0</v>
      </c>
      <c r="L412" s="49">
        <v>0</v>
      </c>
      <c r="M412" s="49">
        <v>0</v>
      </c>
      <c r="N412" s="49">
        <v>0</v>
      </c>
      <c r="O412" s="49">
        <v>0</v>
      </c>
      <c r="P412" s="49">
        <v>0</v>
      </c>
      <c r="Q412" s="49">
        <v>0</v>
      </c>
      <c r="R412" s="49">
        <v>0</v>
      </c>
      <c r="S412" s="49">
        <v>0</v>
      </c>
      <c r="T412" s="49">
        <v>0</v>
      </c>
      <c r="U412" s="49">
        <v>0</v>
      </c>
      <c r="V412" s="49">
        <v>0</v>
      </c>
      <c r="W412" s="49">
        <v>0</v>
      </c>
      <c r="X412" s="49">
        <v>0</v>
      </c>
      <c r="Y412" s="49">
        <v>0</v>
      </c>
      <c r="Z412" s="48">
        <v>0</v>
      </c>
    </row>
    <row r="413" spans="1:26" x14ac:dyDescent="0.55000000000000004">
      <c r="A413" s="209"/>
      <c r="B413" s="209"/>
      <c r="C413" s="209"/>
      <c r="D413" s="51" t="s">
        <v>408</v>
      </c>
      <c r="E413" s="49">
        <v>0</v>
      </c>
      <c r="F413" s="49">
        <v>0</v>
      </c>
      <c r="G413" s="49">
        <v>0</v>
      </c>
      <c r="H413" s="49">
        <v>0</v>
      </c>
      <c r="I413" s="49">
        <v>0</v>
      </c>
      <c r="J413" s="49">
        <v>0</v>
      </c>
      <c r="K413" s="49">
        <v>0</v>
      </c>
      <c r="L413" s="49">
        <v>0</v>
      </c>
      <c r="M413" s="49">
        <v>0</v>
      </c>
      <c r="N413" s="49">
        <v>0</v>
      </c>
      <c r="O413" s="49">
        <v>0</v>
      </c>
      <c r="P413" s="49">
        <v>0</v>
      </c>
      <c r="Q413" s="49">
        <v>0</v>
      </c>
      <c r="R413" s="49">
        <v>0</v>
      </c>
      <c r="S413" s="49">
        <v>0</v>
      </c>
      <c r="T413" s="49">
        <v>0</v>
      </c>
      <c r="U413" s="49">
        <v>0</v>
      </c>
      <c r="V413" s="49">
        <v>0</v>
      </c>
      <c r="W413" s="49">
        <v>0</v>
      </c>
      <c r="X413" s="49">
        <v>0</v>
      </c>
      <c r="Y413" s="49">
        <v>0</v>
      </c>
      <c r="Z413" s="48">
        <v>0</v>
      </c>
    </row>
    <row r="414" spans="1:26" x14ac:dyDescent="0.55000000000000004">
      <c r="A414" s="209"/>
      <c r="B414" s="209"/>
      <c r="C414" s="209"/>
      <c r="D414" s="51" t="s">
        <v>409</v>
      </c>
      <c r="E414" s="49">
        <v>0</v>
      </c>
      <c r="F414" s="49">
        <v>0</v>
      </c>
      <c r="G414" s="49">
        <v>0</v>
      </c>
      <c r="H414" s="49">
        <v>0</v>
      </c>
      <c r="I414" s="49">
        <v>0</v>
      </c>
      <c r="J414" s="49">
        <v>0</v>
      </c>
      <c r="K414" s="49">
        <v>0</v>
      </c>
      <c r="L414" s="49">
        <v>0</v>
      </c>
      <c r="M414" s="49">
        <v>0</v>
      </c>
      <c r="N414" s="49">
        <v>0</v>
      </c>
      <c r="O414" s="49">
        <v>0</v>
      </c>
      <c r="P414" s="49">
        <v>0</v>
      </c>
      <c r="Q414" s="49">
        <v>0</v>
      </c>
      <c r="R414" s="49">
        <v>0</v>
      </c>
      <c r="S414" s="49">
        <v>0</v>
      </c>
      <c r="T414" s="49">
        <v>0</v>
      </c>
      <c r="U414" s="49">
        <v>0</v>
      </c>
      <c r="V414" s="49">
        <v>0</v>
      </c>
      <c r="W414" s="49">
        <v>0</v>
      </c>
      <c r="X414" s="49">
        <v>0</v>
      </c>
      <c r="Y414" s="49">
        <v>0</v>
      </c>
      <c r="Z414" s="48">
        <v>0</v>
      </c>
    </row>
    <row r="415" spans="1:26" x14ac:dyDescent="0.55000000000000004">
      <c r="A415" s="209"/>
      <c r="B415" s="209"/>
      <c r="C415" s="209" t="s">
        <v>44</v>
      </c>
      <c r="D415" s="51" t="s">
        <v>407</v>
      </c>
      <c r="E415" s="49">
        <v>0</v>
      </c>
      <c r="F415" s="49">
        <v>0</v>
      </c>
      <c r="G415" s="49">
        <v>0</v>
      </c>
      <c r="H415" s="49">
        <v>0</v>
      </c>
      <c r="I415" s="49">
        <v>0</v>
      </c>
      <c r="J415" s="49">
        <v>0</v>
      </c>
      <c r="K415" s="49">
        <v>0</v>
      </c>
      <c r="L415" s="49">
        <v>0</v>
      </c>
      <c r="M415" s="49">
        <v>0</v>
      </c>
      <c r="N415" s="49">
        <v>0</v>
      </c>
      <c r="O415" s="49">
        <v>0</v>
      </c>
      <c r="P415" s="49">
        <v>0</v>
      </c>
      <c r="Q415" s="49">
        <v>0</v>
      </c>
      <c r="R415" s="49">
        <v>0</v>
      </c>
      <c r="S415" s="49">
        <v>0</v>
      </c>
      <c r="T415" s="49">
        <v>0</v>
      </c>
      <c r="U415" s="49">
        <v>0</v>
      </c>
      <c r="V415" s="49">
        <v>0</v>
      </c>
      <c r="W415" s="49">
        <v>0</v>
      </c>
      <c r="X415" s="49">
        <v>0</v>
      </c>
      <c r="Y415" s="49">
        <v>0</v>
      </c>
      <c r="Z415" s="48">
        <v>0</v>
      </c>
    </row>
    <row r="416" spans="1:26" x14ac:dyDescent="0.55000000000000004">
      <c r="A416" s="209"/>
      <c r="B416" s="209"/>
      <c r="C416" s="209"/>
      <c r="D416" s="51" t="s">
        <v>408</v>
      </c>
      <c r="E416" s="49">
        <v>0</v>
      </c>
      <c r="F416" s="49">
        <v>0</v>
      </c>
      <c r="G416" s="49">
        <v>0</v>
      </c>
      <c r="H416" s="49">
        <v>0</v>
      </c>
      <c r="I416" s="49">
        <v>0</v>
      </c>
      <c r="J416" s="49">
        <v>0</v>
      </c>
      <c r="K416" s="49">
        <v>0</v>
      </c>
      <c r="L416" s="49">
        <v>0</v>
      </c>
      <c r="M416" s="49">
        <v>0</v>
      </c>
      <c r="N416" s="49">
        <v>0</v>
      </c>
      <c r="O416" s="49">
        <v>0</v>
      </c>
      <c r="P416" s="49">
        <v>0</v>
      </c>
      <c r="Q416" s="49">
        <v>0</v>
      </c>
      <c r="R416" s="49">
        <v>0</v>
      </c>
      <c r="S416" s="49">
        <v>0</v>
      </c>
      <c r="T416" s="49">
        <v>0</v>
      </c>
      <c r="U416" s="49">
        <v>0</v>
      </c>
      <c r="V416" s="49">
        <v>0</v>
      </c>
      <c r="W416" s="49">
        <v>0</v>
      </c>
      <c r="X416" s="49">
        <v>0</v>
      </c>
      <c r="Y416" s="49">
        <v>0</v>
      </c>
      <c r="Z416" s="48">
        <v>0</v>
      </c>
    </row>
    <row r="417" spans="1:26" x14ac:dyDescent="0.55000000000000004">
      <c r="A417" s="209"/>
      <c r="B417" s="209"/>
      <c r="C417" s="209"/>
      <c r="D417" s="51" t="s">
        <v>409</v>
      </c>
      <c r="E417" s="49">
        <v>0</v>
      </c>
      <c r="F417" s="49">
        <v>0</v>
      </c>
      <c r="G417" s="49">
        <v>0</v>
      </c>
      <c r="H417" s="49">
        <v>0</v>
      </c>
      <c r="I417" s="49">
        <v>0</v>
      </c>
      <c r="J417" s="49">
        <v>0</v>
      </c>
      <c r="K417" s="49">
        <v>0</v>
      </c>
      <c r="L417" s="49">
        <v>0</v>
      </c>
      <c r="M417" s="49">
        <v>0</v>
      </c>
      <c r="N417" s="49">
        <v>0</v>
      </c>
      <c r="O417" s="49">
        <v>0</v>
      </c>
      <c r="P417" s="49">
        <v>0</v>
      </c>
      <c r="Q417" s="49">
        <v>0</v>
      </c>
      <c r="R417" s="49">
        <v>0</v>
      </c>
      <c r="S417" s="49">
        <v>0</v>
      </c>
      <c r="T417" s="49">
        <v>0</v>
      </c>
      <c r="U417" s="49">
        <v>0</v>
      </c>
      <c r="V417" s="49">
        <v>0</v>
      </c>
      <c r="W417" s="49">
        <v>0</v>
      </c>
      <c r="X417" s="49">
        <v>0</v>
      </c>
      <c r="Y417" s="49">
        <v>0</v>
      </c>
      <c r="Z417" s="48">
        <v>0</v>
      </c>
    </row>
    <row r="418" spans="1:26" x14ac:dyDescent="0.55000000000000004">
      <c r="A418" s="209"/>
      <c r="B418" s="209" t="s">
        <v>350</v>
      </c>
      <c r="C418" s="209" t="s">
        <v>406</v>
      </c>
      <c r="D418" s="51" t="s">
        <v>407</v>
      </c>
      <c r="E418" s="49">
        <v>3.1523661581075849E-2</v>
      </c>
      <c r="F418" s="49">
        <v>3.1523661581075849E-2</v>
      </c>
      <c r="G418" s="49">
        <v>3.1523661581075849E-2</v>
      </c>
      <c r="H418" s="49">
        <v>3.1523661581075849E-2</v>
      </c>
      <c r="I418" s="49">
        <v>1.4315771976605802E-5</v>
      </c>
      <c r="J418" s="49">
        <v>1.4151452620360222E-5</v>
      </c>
      <c r="K418" s="49">
        <v>1.7980058305705874E-7</v>
      </c>
      <c r="L418" s="49">
        <v>4.4041908809782232E-5</v>
      </c>
      <c r="M418" s="49">
        <v>4.7783234396578122E-5</v>
      </c>
      <c r="N418" s="49">
        <v>3.9473106675434104E-5</v>
      </c>
      <c r="O418" s="49">
        <v>2.6845956959367815E-5</v>
      </c>
      <c r="P418" s="49">
        <v>1.5702352183781175E-5</v>
      </c>
      <c r="Q418" s="49">
        <v>1.0389488464748941E-5</v>
      </c>
      <c r="R418" s="49">
        <v>7.0518648891899973E-6</v>
      </c>
      <c r="S418" s="49">
        <v>2.173120500482676E-5</v>
      </c>
      <c r="T418" s="49">
        <v>2.2121867776193578E-5</v>
      </c>
      <c r="U418" s="49">
        <v>2.0330477396490944E-5</v>
      </c>
      <c r="V418" s="49">
        <v>1.7117687202627206E-5</v>
      </c>
      <c r="W418" s="49">
        <v>1.1895721351349378E-5</v>
      </c>
      <c r="X418" s="49">
        <v>8.4359094371893112E-6</v>
      </c>
      <c r="Y418" s="49">
        <v>6.0752595458608559E-6</v>
      </c>
      <c r="Z418" s="48">
        <v>2.7810192682538907E-6</v>
      </c>
    </row>
    <row r="419" spans="1:26" x14ac:dyDescent="0.55000000000000004">
      <c r="A419" s="209"/>
      <c r="B419" s="209"/>
      <c r="C419" s="209"/>
      <c r="D419" s="51" t="s">
        <v>408</v>
      </c>
      <c r="E419" s="49">
        <v>2.2376509520841098E-3</v>
      </c>
      <c r="F419" s="49">
        <v>2.2376509520841098E-3</v>
      </c>
      <c r="G419" s="49">
        <v>2.2376509520841098E-3</v>
      </c>
      <c r="H419" s="49">
        <v>2.2376509520841098E-3</v>
      </c>
      <c r="I419" s="49">
        <v>2.9576889783750237E-7</v>
      </c>
      <c r="J419" s="49">
        <v>2.8463447647311678E-7</v>
      </c>
      <c r="K419" s="49">
        <v>1.2321947067832156E-8</v>
      </c>
      <c r="L419" s="49">
        <v>3.1262364280351275E-6</v>
      </c>
      <c r="M419" s="49">
        <v>3.3918077589485459E-6</v>
      </c>
      <c r="N419" s="49">
        <v>2.8019281486966247E-6</v>
      </c>
      <c r="O419" s="49">
        <v>1.9056124237103386E-6</v>
      </c>
      <c r="P419" s="49">
        <v>1.1146034931135945E-6</v>
      </c>
      <c r="Q419" s="49">
        <v>7.374793278699742E-7</v>
      </c>
      <c r="R419" s="49">
        <v>5.005640649542201E-7</v>
      </c>
      <c r="S419" s="49">
        <v>1.5425508690962802E-6</v>
      </c>
      <c r="T419" s="49">
        <v>1.5702813698835857E-6</v>
      </c>
      <c r="U419" s="49">
        <v>1.4431227154745347E-6</v>
      </c>
      <c r="V419" s="49">
        <v>1.2150685277445971E-6</v>
      </c>
      <c r="W419" s="49">
        <v>8.4439658569211689E-7</v>
      </c>
      <c r="X419" s="49">
        <v>5.9880800126194483E-7</v>
      </c>
      <c r="Y419" s="49">
        <v>4.3124147466151271E-7</v>
      </c>
      <c r="Z419" s="48">
        <v>1.9740569785548988E-7</v>
      </c>
    </row>
    <row r="420" spans="1:26" x14ac:dyDescent="0.55000000000000004">
      <c r="A420" s="209"/>
      <c r="B420" s="209"/>
      <c r="C420" s="209"/>
      <c r="D420" s="51" t="s">
        <v>409</v>
      </c>
      <c r="E420" s="49">
        <v>5.0373626388133391E-3</v>
      </c>
      <c r="F420" s="49">
        <v>5.0373626388133391E-3</v>
      </c>
      <c r="G420" s="49">
        <v>5.0373626388133391E-3</v>
      </c>
      <c r="H420" s="49">
        <v>5.0373626388133391E-3</v>
      </c>
      <c r="I420" s="49">
        <v>1.0733116765737297E-6</v>
      </c>
      <c r="J420" s="49">
        <v>1.0483641883010257E-6</v>
      </c>
      <c r="K420" s="49">
        <v>2.7421619502831957E-8</v>
      </c>
      <c r="L420" s="49">
        <v>7.0377314960646628E-6</v>
      </c>
      <c r="M420" s="49">
        <v>7.6355812630433779E-6</v>
      </c>
      <c r="N420" s="49">
        <v>6.3076540868619198E-6</v>
      </c>
      <c r="O420" s="49">
        <v>4.2898830214410369E-6</v>
      </c>
      <c r="P420" s="49">
        <v>2.5091768615975875E-6</v>
      </c>
      <c r="Q420" s="49">
        <v>1.6602012077215796E-6</v>
      </c>
      <c r="R420" s="49">
        <v>1.126861504822465E-6</v>
      </c>
      <c r="S420" s="49">
        <v>3.4725648829266429E-6</v>
      </c>
      <c r="T420" s="49">
        <v>3.5349913254830449E-6</v>
      </c>
      <c r="U420" s="49">
        <v>3.2487338757564293E-6</v>
      </c>
      <c r="V420" s="49">
        <v>2.7353420780653074E-6</v>
      </c>
      <c r="W420" s="49">
        <v>1.9008915618163543E-6</v>
      </c>
      <c r="X420" s="49">
        <v>1.3480266216542738E-6</v>
      </c>
      <c r="Y420" s="49">
        <v>9.7080364153462418E-7</v>
      </c>
      <c r="Z420" s="48">
        <v>4.4439642659189004E-7</v>
      </c>
    </row>
    <row r="421" spans="1:26" x14ac:dyDescent="0.55000000000000004">
      <c r="A421" s="209"/>
      <c r="B421" s="209"/>
      <c r="C421" s="209" t="s">
        <v>44</v>
      </c>
      <c r="D421" s="51" t="s">
        <v>407</v>
      </c>
      <c r="E421" s="49">
        <v>3.0601137414006215E-2</v>
      </c>
      <c r="F421" s="49">
        <v>3.0601137414006215E-2</v>
      </c>
      <c r="G421" s="49">
        <v>1.9890739319104039E-2</v>
      </c>
      <c r="H421" s="49">
        <v>1.9890739319104039E-2</v>
      </c>
      <c r="I421" s="49">
        <v>1.316751416928055E-5</v>
      </c>
      <c r="J421" s="49">
        <v>1.3008421216293932E-5</v>
      </c>
      <c r="K421" s="49">
        <v>1.590929340434789E-7</v>
      </c>
      <c r="L421" s="49">
        <v>2.8593077755138529E-5</v>
      </c>
      <c r="M421" s="49">
        <v>3.0570943271371955E-5</v>
      </c>
      <c r="N421" s="49">
        <v>2.563889000366302E-5</v>
      </c>
      <c r="O421" s="49">
        <v>1.7643873879170833E-5</v>
      </c>
      <c r="P421" s="49">
        <v>1.041962686598585E-5</v>
      </c>
      <c r="Q421" s="49">
        <v>6.8150913383723903E-6</v>
      </c>
      <c r="R421" s="49">
        <v>4.901299324570229E-6</v>
      </c>
      <c r="S421" s="49">
        <v>1.4108426523917037E-5</v>
      </c>
      <c r="T421" s="49">
        <v>1.4153214477487014E-5</v>
      </c>
      <c r="U421" s="49">
        <v>1.3205215337534772E-5</v>
      </c>
      <c r="V421" s="49">
        <v>1.1250197359824837E-5</v>
      </c>
      <c r="W421" s="49">
        <v>7.893656716655947E-6</v>
      </c>
      <c r="X421" s="49">
        <v>5.5336211721827101E-6</v>
      </c>
      <c r="Y421" s="49">
        <v>4.2225235418736031E-6</v>
      </c>
      <c r="Z421" s="48">
        <v>1.9117068540603104E-6</v>
      </c>
    </row>
    <row r="422" spans="1:26" x14ac:dyDescent="0.55000000000000004">
      <c r="A422" s="209"/>
      <c r="B422" s="209"/>
      <c r="C422" s="209"/>
      <c r="D422" s="51" t="s">
        <v>408</v>
      </c>
      <c r="E422" s="49">
        <v>2.1269983949781138E-3</v>
      </c>
      <c r="F422" s="49">
        <v>2.1269983949781138E-3</v>
      </c>
      <c r="G422" s="49">
        <v>1.3825489567357741E-3</v>
      </c>
      <c r="H422" s="49">
        <v>1.3825489567357741E-3</v>
      </c>
      <c r="I422" s="49">
        <v>2.808944252234E-7</v>
      </c>
      <c r="J422" s="49">
        <v>2.7030173254126905E-7</v>
      </c>
      <c r="K422" s="49">
        <v>1.0592692805323386E-8</v>
      </c>
      <c r="L422" s="49">
        <v>1.9874238551939503E-6</v>
      </c>
      <c r="M422" s="49">
        <v>2.1248996856376102E-6</v>
      </c>
      <c r="N422" s="49">
        <v>1.7820866312587245E-6</v>
      </c>
      <c r="O422" s="49">
        <v>1.226375703440871E-6</v>
      </c>
      <c r="P422" s="49">
        <v>7.2423875362485373E-7</v>
      </c>
      <c r="Q422" s="49">
        <v>4.7369769764546756E-7</v>
      </c>
      <c r="R422" s="49">
        <v>3.4067543489075071E-7</v>
      </c>
      <c r="S422" s="49">
        <v>9.8063677065490995E-7</v>
      </c>
      <c r="T422" s="49">
        <v>9.8374985446185658E-7</v>
      </c>
      <c r="U422" s="49">
        <v>9.1785711910894963E-7</v>
      </c>
      <c r="V422" s="49">
        <v>7.8196935636065646E-7</v>
      </c>
      <c r="W422" s="49">
        <v>5.4866572244307107E-7</v>
      </c>
      <c r="X422" s="49">
        <v>3.8462633569503772E-7</v>
      </c>
      <c r="Y422" s="49">
        <v>2.9349565262275814E-7</v>
      </c>
      <c r="Z422" s="48">
        <v>1.328773292065226E-7</v>
      </c>
    </row>
    <row r="423" spans="1:26" x14ac:dyDescent="0.55000000000000004">
      <c r="A423" s="209"/>
      <c r="B423" s="209"/>
      <c r="C423" s="209"/>
      <c r="D423" s="51" t="s">
        <v>409</v>
      </c>
      <c r="E423" s="49">
        <v>4.8430024579125827E-3</v>
      </c>
      <c r="F423" s="49">
        <v>4.8430024579125827E-3</v>
      </c>
      <c r="G423" s="49">
        <v>3.1479515976431788E-3</v>
      </c>
      <c r="H423" s="49">
        <v>3.1479515976431788E-3</v>
      </c>
      <c r="I423" s="49">
        <v>1.0064789685985395E-6</v>
      </c>
      <c r="J423" s="49">
        <v>9.8266415822135272E-7</v>
      </c>
      <c r="K423" s="49">
        <v>2.3814810594045637E-8</v>
      </c>
      <c r="L423" s="49">
        <v>4.5252025757722484E-6</v>
      </c>
      <c r="M423" s="49">
        <v>4.8382238673323079E-6</v>
      </c>
      <c r="N423" s="49">
        <v>4.0576664071662183E-6</v>
      </c>
      <c r="O423" s="49">
        <v>2.7923577940215258E-6</v>
      </c>
      <c r="P423" s="49">
        <v>1.6490327741675623E-6</v>
      </c>
      <c r="Q423" s="49">
        <v>1.0785711542711989E-6</v>
      </c>
      <c r="R423" s="49">
        <v>7.7569027434236523E-7</v>
      </c>
      <c r="S423" s="49">
        <v>2.2328302183086763E-6</v>
      </c>
      <c r="T423" s="49">
        <v>2.2399184570982908E-6</v>
      </c>
      <c r="U423" s="49">
        <v>2.0898860546168599E-6</v>
      </c>
      <c r="V423" s="49">
        <v>1.7804806641172604E-6</v>
      </c>
      <c r="W423" s="49">
        <v>1.249267253157244E-6</v>
      </c>
      <c r="X423" s="49">
        <v>8.7576290304071682E-7</v>
      </c>
      <c r="Y423" s="49">
        <v>6.6826574500226694E-7</v>
      </c>
      <c r="Z423" s="48">
        <v>3.0255087802013596E-7</v>
      </c>
    </row>
    <row r="424" spans="1:26" x14ac:dyDescent="0.55000000000000004">
      <c r="A424" s="209"/>
      <c r="B424" s="209" t="s">
        <v>351</v>
      </c>
      <c r="C424" s="209" t="s">
        <v>406</v>
      </c>
      <c r="D424" s="51" t="s">
        <v>407</v>
      </c>
      <c r="E424" s="49">
        <v>1.9637851786996322E-5</v>
      </c>
      <c r="F424" s="49">
        <v>1.9637851786996322E-5</v>
      </c>
      <c r="G424" s="49">
        <v>1.9637851786996322E-5</v>
      </c>
      <c r="H424" s="49">
        <v>1.9637851786996322E-5</v>
      </c>
      <c r="I424" s="49">
        <v>8.9180949862051401E-9</v>
      </c>
      <c r="J424" s="49">
        <v>8.8157312694971025E-9</v>
      </c>
      <c r="K424" s="49">
        <v>1.1200783868996028E-10</v>
      </c>
      <c r="L424" s="49">
        <v>2.7436168079602696E-8</v>
      </c>
      <c r="M424" s="49">
        <v>2.9766849024499689E-8</v>
      </c>
      <c r="N424" s="49">
        <v>2.4590005715891047E-8</v>
      </c>
      <c r="O424" s="49">
        <v>1.6723847973442032E-8</v>
      </c>
      <c r="P424" s="49">
        <v>9.7818733429566593E-9</v>
      </c>
      <c r="Q424" s="49">
        <v>6.4721934058551281E-9</v>
      </c>
      <c r="R424" s="49">
        <v>4.3930010211431223E-9</v>
      </c>
      <c r="S424" s="49">
        <v>1.3537582934014487E-8</v>
      </c>
      <c r="T424" s="49">
        <v>1.3780948622453559E-8</v>
      </c>
      <c r="U424" s="49">
        <v>1.266499136987444E-8</v>
      </c>
      <c r="V424" s="49">
        <v>1.0663564680035639E-8</v>
      </c>
      <c r="W424" s="49">
        <v>7.4105101083004989E-9</v>
      </c>
      <c r="X424" s="49">
        <v>5.2551997739849312E-9</v>
      </c>
      <c r="Y424" s="49">
        <v>3.7846189352816418E-9</v>
      </c>
      <c r="Z424" s="48">
        <v>1.7324524331125307E-9</v>
      </c>
    </row>
    <row r="425" spans="1:26" x14ac:dyDescent="0.55000000000000004">
      <c r="A425" s="209"/>
      <c r="B425" s="209"/>
      <c r="C425" s="209"/>
      <c r="D425" s="51" t="s">
        <v>408</v>
      </c>
      <c r="E425" s="49">
        <v>1.393957920625516E-6</v>
      </c>
      <c r="F425" s="49">
        <v>1.393957920625516E-6</v>
      </c>
      <c r="G425" s="49">
        <v>1.393957920625516E-6</v>
      </c>
      <c r="H425" s="49">
        <v>1.393957920625516E-6</v>
      </c>
      <c r="I425" s="49">
        <v>1.8425098759539159E-10</v>
      </c>
      <c r="J425" s="49">
        <v>1.7731473382533361E-10</v>
      </c>
      <c r="K425" s="49">
        <v>7.6760299441408846E-12</v>
      </c>
      <c r="L425" s="49">
        <v>1.9475075085096574E-9</v>
      </c>
      <c r="M425" s="49">
        <v>2.1129467428428872E-9</v>
      </c>
      <c r="N425" s="49">
        <v>1.7454777440876025E-9</v>
      </c>
      <c r="O425" s="49">
        <v>1.1871125517585037E-9</v>
      </c>
      <c r="P425" s="49">
        <v>6.943488510285589E-10</v>
      </c>
      <c r="Q425" s="49">
        <v>4.5941711750193067E-10</v>
      </c>
      <c r="R425" s="49">
        <v>3.1182935053992834E-10</v>
      </c>
      <c r="S425" s="49">
        <v>9.6094120485673882E-10</v>
      </c>
      <c r="T425" s="49">
        <v>9.782160846494849E-10</v>
      </c>
      <c r="U425" s="49">
        <v>8.9900184735993424E-10</v>
      </c>
      <c r="V425" s="49">
        <v>7.5693413969450062E-10</v>
      </c>
      <c r="W425" s="49">
        <v>5.2602185683981739E-10</v>
      </c>
      <c r="X425" s="49">
        <v>3.7303099284344795E-10</v>
      </c>
      <c r="Y425" s="49">
        <v>2.6864443212054983E-10</v>
      </c>
      <c r="Z425" s="48">
        <v>1.2297504927923366E-10</v>
      </c>
    </row>
    <row r="426" spans="1:26" x14ac:dyDescent="0.55000000000000004">
      <c r="A426" s="209"/>
      <c r="B426" s="209"/>
      <c r="C426" s="209"/>
      <c r="D426" s="51" t="s">
        <v>409</v>
      </c>
      <c r="E426" s="49">
        <v>3.1380549065960687E-6</v>
      </c>
      <c r="F426" s="49">
        <v>3.1380549065960687E-6</v>
      </c>
      <c r="G426" s="49">
        <v>3.1380549065960687E-6</v>
      </c>
      <c r="H426" s="49">
        <v>3.1380549065960687E-6</v>
      </c>
      <c r="I426" s="49">
        <v>6.6862586922518592E-10</v>
      </c>
      <c r="J426" s="49">
        <v>6.530846835701764E-10</v>
      </c>
      <c r="K426" s="49">
        <v>1.7082460366193402E-11</v>
      </c>
      <c r="L426" s="49">
        <v>4.3841965401430697E-9</v>
      </c>
      <c r="M426" s="49">
        <v>4.7566305952614079E-9</v>
      </c>
      <c r="N426" s="49">
        <v>3.9293904917376853E-9</v>
      </c>
      <c r="O426" s="49">
        <v>2.6724080494882648E-9</v>
      </c>
      <c r="P426" s="49">
        <v>1.5631065949837021E-9</v>
      </c>
      <c r="Q426" s="49">
        <v>1.0342321804837748E-9</v>
      </c>
      <c r="R426" s="49">
        <v>7.0198505206196238E-10</v>
      </c>
      <c r="S426" s="49">
        <v>2.16325487178112E-9</v>
      </c>
      <c r="T426" s="49">
        <v>2.2021437941025041E-9</v>
      </c>
      <c r="U426" s="49">
        <v>2.0238180194713778E-9</v>
      </c>
      <c r="V426" s="49">
        <v>1.7039975568075427E-9</v>
      </c>
      <c r="W426" s="49">
        <v>1.184171662866441E-9</v>
      </c>
      <c r="X426" s="49">
        <v>8.3976117218768039E-10</v>
      </c>
      <c r="Y426" s="49">
        <v>6.0476788134846563E-10</v>
      </c>
      <c r="Z426" s="48">
        <v>2.7683938738009041E-10</v>
      </c>
    </row>
    <row r="427" spans="1:26" x14ac:dyDescent="0.55000000000000004">
      <c r="A427" s="209"/>
      <c r="B427" s="209"/>
      <c r="C427" s="209" t="s">
        <v>44</v>
      </c>
      <c r="D427" s="51" t="s">
        <v>407</v>
      </c>
      <c r="E427" s="49">
        <v>1.9063159890363628E-5</v>
      </c>
      <c r="F427" s="49">
        <v>1.9063159890363628E-5</v>
      </c>
      <c r="G427" s="49">
        <v>1.2391053928736358E-5</v>
      </c>
      <c r="H427" s="49">
        <v>1.2391053928736358E-5</v>
      </c>
      <c r="I427" s="49">
        <v>8.2027809807073973E-9</v>
      </c>
      <c r="J427" s="49">
        <v>8.1036730828805056E-9</v>
      </c>
      <c r="K427" s="49">
        <v>9.9107886026151007E-11</v>
      </c>
      <c r="L427" s="49">
        <v>1.7812227226375035E-8</v>
      </c>
      <c r="M427" s="49">
        <v>1.9044350270283106E-8</v>
      </c>
      <c r="N427" s="49">
        <v>1.5971898460465983E-8</v>
      </c>
      <c r="O427" s="49">
        <v>1.0991355788301406E-8</v>
      </c>
      <c r="P427" s="49">
        <v>6.4909683015018538E-9</v>
      </c>
      <c r="Q427" s="49">
        <v>4.2455015345724285E-9</v>
      </c>
      <c r="R427" s="49">
        <v>3.0532934586950502E-9</v>
      </c>
      <c r="S427" s="49">
        <v>8.7889279077508415E-9</v>
      </c>
      <c r="T427" s="49">
        <v>8.8168288288347705E-9</v>
      </c>
      <c r="U427" s="49">
        <v>8.2262671468835212E-9</v>
      </c>
      <c r="V427" s="49">
        <v>7.0083771124901634E-9</v>
      </c>
      <c r="W427" s="49">
        <v>4.9174002284104947E-9</v>
      </c>
      <c r="X427" s="49">
        <v>3.4472021007212027E-9</v>
      </c>
      <c r="Y427" s="49">
        <v>2.6304460625283305E-9</v>
      </c>
      <c r="Z427" s="48">
        <v>1.19090911325981E-9</v>
      </c>
    </row>
    <row r="428" spans="1:26" x14ac:dyDescent="0.55000000000000004">
      <c r="A428" s="209"/>
      <c r="B428" s="209"/>
      <c r="C428" s="209"/>
      <c r="D428" s="51" t="s">
        <v>408</v>
      </c>
      <c r="E428" s="49">
        <v>1.3250262544638617E-6</v>
      </c>
      <c r="F428" s="49">
        <v>1.3250262544638617E-6</v>
      </c>
      <c r="G428" s="49">
        <v>8.6126706540151011E-7</v>
      </c>
      <c r="H428" s="49">
        <v>8.6126706540151011E-7</v>
      </c>
      <c r="I428" s="49">
        <v>1.7498484673627162E-10</v>
      </c>
      <c r="J428" s="49">
        <v>1.6838606605903693E-10</v>
      </c>
      <c r="K428" s="49">
        <v>6.5987807539781263E-12</v>
      </c>
      <c r="L428" s="49">
        <v>1.2380774678049838E-9</v>
      </c>
      <c r="M428" s="49">
        <v>1.3237188510435199E-9</v>
      </c>
      <c r="N428" s="49">
        <v>1.1101614273531999E-9</v>
      </c>
      <c r="O428" s="49">
        <v>7.6397801179932795E-10</v>
      </c>
      <c r="P428" s="49">
        <v>4.5116882331403432E-10</v>
      </c>
      <c r="Q428" s="49">
        <v>2.9509278781838815E-10</v>
      </c>
      <c r="R428" s="49">
        <v>2.1222578096293457E-10</v>
      </c>
      <c r="S428" s="49">
        <v>6.1089348740377493E-10</v>
      </c>
      <c r="T428" s="49">
        <v>6.1283280140903704E-10</v>
      </c>
      <c r="U428" s="49">
        <v>5.7178453144927552E-10</v>
      </c>
      <c r="V428" s="49">
        <v>4.8713244439224816E-10</v>
      </c>
      <c r="W428" s="49">
        <v>3.4179456311669264E-10</v>
      </c>
      <c r="X428" s="49">
        <v>2.3960525506621262E-10</v>
      </c>
      <c r="Y428" s="49">
        <v>1.8283485601791502E-10</v>
      </c>
      <c r="Z428" s="48">
        <v>8.2776719642748853E-11</v>
      </c>
    </row>
    <row r="429" spans="1:26" x14ac:dyDescent="0.55000000000000004">
      <c r="A429" s="209"/>
      <c r="B429" s="209"/>
      <c r="C429" s="209"/>
      <c r="D429" s="51" t="s">
        <v>409</v>
      </c>
      <c r="E429" s="49">
        <v>3.0169770801511183E-6</v>
      </c>
      <c r="F429" s="49">
        <v>3.0169770801511183E-6</v>
      </c>
      <c r="G429" s="49">
        <v>1.961035102098227E-6</v>
      </c>
      <c r="H429" s="49">
        <v>1.961035102098227E-6</v>
      </c>
      <c r="I429" s="49">
        <v>6.2699203775021929E-10</v>
      </c>
      <c r="J429" s="49">
        <v>6.1215646050232221E-10</v>
      </c>
      <c r="K429" s="49">
        <v>1.4835577382990585E-11</v>
      </c>
      <c r="L429" s="49">
        <v>2.8190017603315682E-9</v>
      </c>
      <c r="M429" s="49">
        <v>3.0140002288318379E-9</v>
      </c>
      <c r="N429" s="49">
        <v>2.5277473335407061E-9</v>
      </c>
      <c r="O429" s="49">
        <v>1.7395158349300889E-9</v>
      </c>
      <c r="P429" s="49">
        <v>1.0272747386186342E-9</v>
      </c>
      <c r="Q429" s="49">
        <v>6.7190229202379611E-10</v>
      </c>
      <c r="R429" s="49">
        <v>4.8322085303994094E-10</v>
      </c>
      <c r="S429" s="49">
        <v>1.3909548159530766E-9</v>
      </c>
      <c r="T429" s="49">
        <v>1.395370476311036E-9</v>
      </c>
      <c r="U429" s="49">
        <v>1.3019069021129795E-9</v>
      </c>
      <c r="V429" s="49">
        <v>1.1091609806056752E-9</v>
      </c>
      <c r="W429" s="49">
        <v>7.7823843834745006E-10</v>
      </c>
      <c r="X429" s="49">
        <v>5.4556169010479169E-10</v>
      </c>
      <c r="Y429" s="49">
        <v>4.1630010590391956E-10</v>
      </c>
      <c r="Z429" s="48">
        <v>1.8847586233928421E-10</v>
      </c>
    </row>
    <row r="430" spans="1:26" x14ac:dyDescent="0.55000000000000004">
      <c r="A430" s="209"/>
      <c r="B430" s="209" t="s">
        <v>352</v>
      </c>
      <c r="C430" s="209" t="s">
        <v>406</v>
      </c>
      <c r="D430" s="51" t="s">
        <v>407</v>
      </c>
      <c r="E430" s="49">
        <v>0</v>
      </c>
      <c r="F430" s="49">
        <v>0</v>
      </c>
      <c r="G430" s="49">
        <v>0</v>
      </c>
      <c r="H430" s="49">
        <v>0</v>
      </c>
      <c r="I430" s="49">
        <v>0</v>
      </c>
      <c r="J430" s="49">
        <v>0</v>
      </c>
      <c r="K430" s="49">
        <v>0</v>
      </c>
      <c r="L430" s="49">
        <v>0</v>
      </c>
      <c r="M430" s="49">
        <v>0</v>
      </c>
      <c r="N430" s="49">
        <v>0</v>
      </c>
      <c r="O430" s="49">
        <v>0</v>
      </c>
      <c r="P430" s="49">
        <v>0</v>
      </c>
      <c r="Q430" s="49">
        <v>0</v>
      </c>
      <c r="R430" s="49">
        <v>0</v>
      </c>
      <c r="S430" s="49">
        <v>0</v>
      </c>
      <c r="T430" s="49">
        <v>0</v>
      </c>
      <c r="U430" s="49">
        <v>0</v>
      </c>
      <c r="V430" s="49">
        <v>0</v>
      </c>
      <c r="W430" s="49">
        <v>0</v>
      </c>
      <c r="X430" s="49">
        <v>0</v>
      </c>
      <c r="Y430" s="49">
        <v>0</v>
      </c>
      <c r="Z430" s="48">
        <v>0</v>
      </c>
    </row>
    <row r="431" spans="1:26" x14ac:dyDescent="0.55000000000000004">
      <c r="A431" s="209"/>
      <c r="B431" s="209"/>
      <c r="C431" s="209"/>
      <c r="D431" s="51" t="s">
        <v>408</v>
      </c>
      <c r="E431" s="49">
        <v>0</v>
      </c>
      <c r="F431" s="49">
        <v>0</v>
      </c>
      <c r="G431" s="49">
        <v>0</v>
      </c>
      <c r="H431" s="49">
        <v>0</v>
      </c>
      <c r="I431" s="49">
        <v>0</v>
      </c>
      <c r="J431" s="49">
        <v>0</v>
      </c>
      <c r="K431" s="49">
        <v>0</v>
      </c>
      <c r="L431" s="49">
        <v>0</v>
      </c>
      <c r="M431" s="49">
        <v>0</v>
      </c>
      <c r="N431" s="49">
        <v>0</v>
      </c>
      <c r="O431" s="49">
        <v>0</v>
      </c>
      <c r="P431" s="49">
        <v>0</v>
      </c>
      <c r="Q431" s="49">
        <v>0</v>
      </c>
      <c r="R431" s="49">
        <v>0</v>
      </c>
      <c r="S431" s="49">
        <v>0</v>
      </c>
      <c r="T431" s="49">
        <v>0</v>
      </c>
      <c r="U431" s="49">
        <v>0</v>
      </c>
      <c r="V431" s="49">
        <v>0</v>
      </c>
      <c r="W431" s="49">
        <v>0</v>
      </c>
      <c r="X431" s="49">
        <v>0</v>
      </c>
      <c r="Y431" s="49">
        <v>0</v>
      </c>
      <c r="Z431" s="48">
        <v>0</v>
      </c>
    </row>
    <row r="432" spans="1:26" x14ac:dyDescent="0.55000000000000004">
      <c r="A432" s="209"/>
      <c r="B432" s="209"/>
      <c r="C432" s="209"/>
      <c r="D432" s="51" t="s">
        <v>409</v>
      </c>
      <c r="E432" s="49">
        <v>0</v>
      </c>
      <c r="F432" s="49">
        <v>0</v>
      </c>
      <c r="G432" s="49">
        <v>0</v>
      </c>
      <c r="H432" s="49">
        <v>0</v>
      </c>
      <c r="I432" s="49">
        <v>0</v>
      </c>
      <c r="J432" s="49">
        <v>0</v>
      </c>
      <c r="K432" s="49">
        <v>0</v>
      </c>
      <c r="L432" s="49">
        <v>0</v>
      </c>
      <c r="M432" s="49">
        <v>0</v>
      </c>
      <c r="N432" s="49">
        <v>0</v>
      </c>
      <c r="O432" s="49">
        <v>0</v>
      </c>
      <c r="P432" s="49">
        <v>0</v>
      </c>
      <c r="Q432" s="49">
        <v>0</v>
      </c>
      <c r="R432" s="49">
        <v>0</v>
      </c>
      <c r="S432" s="49">
        <v>0</v>
      </c>
      <c r="T432" s="49">
        <v>0</v>
      </c>
      <c r="U432" s="49">
        <v>0</v>
      </c>
      <c r="V432" s="49">
        <v>0</v>
      </c>
      <c r="W432" s="49">
        <v>0</v>
      </c>
      <c r="X432" s="49">
        <v>0</v>
      </c>
      <c r="Y432" s="49">
        <v>0</v>
      </c>
      <c r="Z432" s="48">
        <v>0</v>
      </c>
    </row>
    <row r="433" spans="1:26" x14ac:dyDescent="0.55000000000000004">
      <c r="A433" s="209"/>
      <c r="B433" s="209"/>
      <c r="C433" s="209" t="s">
        <v>44</v>
      </c>
      <c r="D433" s="51" t="s">
        <v>407</v>
      </c>
      <c r="E433" s="49">
        <v>0</v>
      </c>
      <c r="F433" s="49">
        <v>0</v>
      </c>
      <c r="G433" s="49">
        <v>0</v>
      </c>
      <c r="H433" s="49">
        <v>0</v>
      </c>
      <c r="I433" s="49">
        <v>0</v>
      </c>
      <c r="J433" s="49">
        <v>0</v>
      </c>
      <c r="K433" s="49">
        <v>0</v>
      </c>
      <c r="L433" s="49">
        <v>0</v>
      </c>
      <c r="M433" s="49">
        <v>0</v>
      </c>
      <c r="N433" s="49">
        <v>0</v>
      </c>
      <c r="O433" s="49">
        <v>0</v>
      </c>
      <c r="P433" s="49">
        <v>0</v>
      </c>
      <c r="Q433" s="49">
        <v>0</v>
      </c>
      <c r="R433" s="49">
        <v>0</v>
      </c>
      <c r="S433" s="49">
        <v>0</v>
      </c>
      <c r="T433" s="49">
        <v>0</v>
      </c>
      <c r="U433" s="49">
        <v>0</v>
      </c>
      <c r="V433" s="49">
        <v>0</v>
      </c>
      <c r="W433" s="49">
        <v>0</v>
      </c>
      <c r="X433" s="49">
        <v>0</v>
      </c>
      <c r="Y433" s="49">
        <v>0</v>
      </c>
      <c r="Z433" s="48">
        <v>0</v>
      </c>
    </row>
    <row r="434" spans="1:26" x14ac:dyDescent="0.55000000000000004">
      <c r="A434" s="209"/>
      <c r="B434" s="209"/>
      <c r="C434" s="209"/>
      <c r="D434" s="51" t="s">
        <v>408</v>
      </c>
      <c r="E434" s="49">
        <v>0</v>
      </c>
      <c r="F434" s="49">
        <v>0</v>
      </c>
      <c r="G434" s="49">
        <v>0</v>
      </c>
      <c r="H434" s="49">
        <v>0</v>
      </c>
      <c r="I434" s="49">
        <v>0</v>
      </c>
      <c r="J434" s="49">
        <v>0</v>
      </c>
      <c r="K434" s="49">
        <v>0</v>
      </c>
      <c r="L434" s="49">
        <v>0</v>
      </c>
      <c r="M434" s="49">
        <v>0</v>
      </c>
      <c r="N434" s="49">
        <v>0</v>
      </c>
      <c r="O434" s="49">
        <v>0</v>
      </c>
      <c r="P434" s="49">
        <v>0</v>
      </c>
      <c r="Q434" s="49">
        <v>0</v>
      </c>
      <c r="R434" s="49">
        <v>0</v>
      </c>
      <c r="S434" s="49">
        <v>0</v>
      </c>
      <c r="T434" s="49">
        <v>0</v>
      </c>
      <c r="U434" s="49">
        <v>0</v>
      </c>
      <c r="V434" s="49">
        <v>0</v>
      </c>
      <c r="W434" s="49">
        <v>0</v>
      </c>
      <c r="X434" s="49">
        <v>0</v>
      </c>
      <c r="Y434" s="49">
        <v>0</v>
      </c>
      <c r="Z434" s="48">
        <v>0</v>
      </c>
    </row>
    <row r="435" spans="1:26" x14ac:dyDescent="0.55000000000000004">
      <c r="A435" s="209"/>
      <c r="B435" s="209"/>
      <c r="C435" s="209"/>
      <c r="D435" s="51" t="s">
        <v>409</v>
      </c>
      <c r="E435" s="49">
        <v>0</v>
      </c>
      <c r="F435" s="49">
        <v>0</v>
      </c>
      <c r="G435" s="49">
        <v>0</v>
      </c>
      <c r="H435" s="49">
        <v>0</v>
      </c>
      <c r="I435" s="49">
        <v>0</v>
      </c>
      <c r="J435" s="49">
        <v>0</v>
      </c>
      <c r="K435" s="49">
        <v>0</v>
      </c>
      <c r="L435" s="49">
        <v>0</v>
      </c>
      <c r="M435" s="49">
        <v>0</v>
      </c>
      <c r="N435" s="49">
        <v>0</v>
      </c>
      <c r="O435" s="49">
        <v>0</v>
      </c>
      <c r="P435" s="49">
        <v>0</v>
      </c>
      <c r="Q435" s="49">
        <v>0</v>
      </c>
      <c r="R435" s="49">
        <v>0</v>
      </c>
      <c r="S435" s="49">
        <v>0</v>
      </c>
      <c r="T435" s="49">
        <v>0</v>
      </c>
      <c r="U435" s="49">
        <v>0</v>
      </c>
      <c r="V435" s="49">
        <v>0</v>
      </c>
      <c r="W435" s="49">
        <v>0</v>
      </c>
      <c r="X435" s="49">
        <v>0</v>
      </c>
      <c r="Y435" s="49">
        <v>0</v>
      </c>
      <c r="Z435" s="48">
        <v>0</v>
      </c>
    </row>
    <row r="436" spans="1:26" x14ac:dyDescent="0.55000000000000004">
      <c r="A436" s="209"/>
      <c r="B436" s="209" t="s">
        <v>353</v>
      </c>
      <c r="C436" s="209" t="s">
        <v>406</v>
      </c>
      <c r="D436" s="51" t="s">
        <v>407</v>
      </c>
      <c r="E436" s="49">
        <v>0</v>
      </c>
      <c r="F436" s="49">
        <v>0</v>
      </c>
      <c r="G436" s="49">
        <v>0</v>
      </c>
      <c r="H436" s="49">
        <v>0</v>
      </c>
      <c r="I436" s="49">
        <v>0</v>
      </c>
      <c r="J436" s="49">
        <v>0</v>
      </c>
      <c r="K436" s="49">
        <v>0</v>
      </c>
      <c r="L436" s="49">
        <v>0</v>
      </c>
      <c r="M436" s="49">
        <v>0</v>
      </c>
      <c r="N436" s="49">
        <v>0</v>
      </c>
      <c r="O436" s="49">
        <v>0</v>
      </c>
      <c r="P436" s="49">
        <v>0</v>
      </c>
      <c r="Q436" s="49">
        <v>0</v>
      </c>
      <c r="R436" s="49">
        <v>0</v>
      </c>
      <c r="S436" s="49">
        <v>0</v>
      </c>
      <c r="T436" s="49">
        <v>0</v>
      </c>
      <c r="U436" s="49">
        <v>0</v>
      </c>
      <c r="V436" s="49">
        <v>0</v>
      </c>
      <c r="W436" s="49">
        <v>0</v>
      </c>
      <c r="X436" s="49">
        <v>0</v>
      </c>
      <c r="Y436" s="49">
        <v>0</v>
      </c>
      <c r="Z436" s="48">
        <v>0</v>
      </c>
    </row>
    <row r="437" spans="1:26" x14ac:dyDescent="0.55000000000000004">
      <c r="A437" s="209"/>
      <c r="B437" s="209"/>
      <c r="C437" s="209"/>
      <c r="D437" s="51" t="s">
        <v>408</v>
      </c>
      <c r="E437" s="49">
        <v>0</v>
      </c>
      <c r="F437" s="49">
        <v>0</v>
      </c>
      <c r="G437" s="49">
        <v>0</v>
      </c>
      <c r="H437" s="49">
        <v>0</v>
      </c>
      <c r="I437" s="49">
        <v>0</v>
      </c>
      <c r="J437" s="49">
        <v>0</v>
      </c>
      <c r="K437" s="49">
        <v>0</v>
      </c>
      <c r="L437" s="49">
        <v>0</v>
      </c>
      <c r="M437" s="49">
        <v>0</v>
      </c>
      <c r="N437" s="49">
        <v>0</v>
      </c>
      <c r="O437" s="49">
        <v>0</v>
      </c>
      <c r="P437" s="49">
        <v>0</v>
      </c>
      <c r="Q437" s="49">
        <v>0</v>
      </c>
      <c r="R437" s="49">
        <v>0</v>
      </c>
      <c r="S437" s="49">
        <v>0</v>
      </c>
      <c r="T437" s="49">
        <v>0</v>
      </c>
      <c r="U437" s="49">
        <v>0</v>
      </c>
      <c r="V437" s="49">
        <v>0</v>
      </c>
      <c r="W437" s="49">
        <v>0</v>
      </c>
      <c r="X437" s="49">
        <v>0</v>
      </c>
      <c r="Y437" s="49">
        <v>0</v>
      </c>
      <c r="Z437" s="48">
        <v>0</v>
      </c>
    </row>
    <row r="438" spans="1:26" x14ac:dyDescent="0.55000000000000004">
      <c r="A438" s="209"/>
      <c r="B438" s="209"/>
      <c r="C438" s="209"/>
      <c r="D438" s="51" t="s">
        <v>409</v>
      </c>
      <c r="E438" s="49">
        <v>0</v>
      </c>
      <c r="F438" s="49">
        <v>0</v>
      </c>
      <c r="G438" s="49">
        <v>0</v>
      </c>
      <c r="H438" s="49">
        <v>0</v>
      </c>
      <c r="I438" s="49">
        <v>0</v>
      </c>
      <c r="J438" s="49">
        <v>0</v>
      </c>
      <c r="K438" s="49">
        <v>0</v>
      </c>
      <c r="L438" s="49">
        <v>0</v>
      </c>
      <c r="M438" s="49">
        <v>0</v>
      </c>
      <c r="N438" s="49">
        <v>0</v>
      </c>
      <c r="O438" s="49">
        <v>0</v>
      </c>
      <c r="P438" s="49">
        <v>0</v>
      </c>
      <c r="Q438" s="49">
        <v>0</v>
      </c>
      <c r="R438" s="49">
        <v>0</v>
      </c>
      <c r="S438" s="49">
        <v>0</v>
      </c>
      <c r="T438" s="49">
        <v>0</v>
      </c>
      <c r="U438" s="49">
        <v>0</v>
      </c>
      <c r="V438" s="49">
        <v>0</v>
      </c>
      <c r="W438" s="49">
        <v>0</v>
      </c>
      <c r="X438" s="49">
        <v>0</v>
      </c>
      <c r="Y438" s="49">
        <v>0</v>
      </c>
      <c r="Z438" s="48">
        <v>0</v>
      </c>
    </row>
    <row r="439" spans="1:26" x14ac:dyDescent="0.55000000000000004">
      <c r="A439" s="209"/>
      <c r="B439" s="209"/>
      <c r="C439" s="209" t="s">
        <v>44</v>
      </c>
      <c r="D439" s="51" t="s">
        <v>407</v>
      </c>
      <c r="E439" s="49">
        <v>0</v>
      </c>
      <c r="F439" s="49">
        <v>0</v>
      </c>
      <c r="G439" s="49">
        <v>0</v>
      </c>
      <c r="H439" s="49">
        <v>0</v>
      </c>
      <c r="I439" s="49">
        <v>0</v>
      </c>
      <c r="J439" s="49">
        <v>0</v>
      </c>
      <c r="K439" s="49">
        <v>0</v>
      </c>
      <c r="L439" s="49">
        <v>0</v>
      </c>
      <c r="M439" s="49">
        <v>0</v>
      </c>
      <c r="N439" s="49">
        <v>0</v>
      </c>
      <c r="O439" s="49">
        <v>0</v>
      </c>
      <c r="P439" s="49">
        <v>0</v>
      </c>
      <c r="Q439" s="49">
        <v>0</v>
      </c>
      <c r="R439" s="49">
        <v>0</v>
      </c>
      <c r="S439" s="49">
        <v>0</v>
      </c>
      <c r="T439" s="49">
        <v>0</v>
      </c>
      <c r="U439" s="49">
        <v>0</v>
      </c>
      <c r="V439" s="49">
        <v>0</v>
      </c>
      <c r="W439" s="49">
        <v>0</v>
      </c>
      <c r="X439" s="49">
        <v>0</v>
      </c>
      <c r="Y439" s="49">
        <v>0</v>
      </c>
      <c r="Z439" s="48">
        <v>0</v>
      </c>
    </row>
    <row r="440" spans="1:26" x14ac:dyDescent="0.55000000000000004">
      <c r="A440" s="209"/>
      <c r="B440" s="209"/>
      <c r="C440" s="209"/>
      <c r="D440" s="51" t="s">
        <v>408</v>
      </c>
      <c r="E440" s="49">
        <v>0</v>
      </c>
      <c r="F440" s="49">
        <v>0</v>
      </c>
      <c r="G440" s="49">
        <v>0</v>
      </c>
      <c r="H440" s="49">
        <v>0</v>
      </c>
      <c r="I440" s="49">
        <v>0</v>
      </c>
      <c r="J440" s="49">
        <v>0</v>
      </c>
      <c r="K440" s="49">
        <v>0</v>
      </c>
      <c r="L440" s="49">
        <v>0</v>
      </c>
      <c r="M440" s="49">
        <v>0</v>
      </c>
      <c r="N440" s="49">
        <v>0</v>
      </c>
      <c r="O440" s="49">
        <v>0</v>
      </c>
      <c r="P440" s="49">
        <v>0</v>
      </c>
      <c r="Q440" s="49">
        <v>0</v>
      </c>
      <c r="R440" s="49">
        <v>0</v>
      </c>
      <c r="S440" s="49">
        <v>0</v>
      </c>
      <c r="T440" s="49">
        <v>0</v>
      </c>
      <c r="U440" s="49">
        <v>0</v>
      </c>
      <c r="V440" s="49">
        <v>0</v>
      </c>
      <c r="W440" s="49">
        <v>0</v>
      </c>
      <c r="X440" s="49">
        <v>0</v>
      </c>
      <c r="Y440" s="49">
        <v>0</v>
      </c>
      <c r="Z440" s="48">
        <v>0</v>
      </c>
    </row>
    <row r="441" spans="1:26" x14ac:dyDescent="0.55000000000000004">
      <c r="A441" s="209"/>
      <c r="B441" s="209"/>
      <c r="C441" s="209"/>
      <c r="D441" s="51" t="s">
        <v>409</v>
      </c>
      <c r="E441" s="49">
        <v>0</v>
      </c>
      <c r="F441" s="49">
        <v>0</v>
      </c>
      <c r="G441" s="49">
        <v>0</v>
      </c>
      <c r="H441" s="49">
        <v>0</v>
      </c>
      <c r="I441" s="49">
        <v>0</v>
      </c>
      <c r="J441" s="49">
        <v>0</v>
      </c>
      <c r="K441" s="49">
        <v>0</v>
      </c>
      <c r="L441" s="49">
        <v>0</v>
      </c>
      <c r="M441" s="49">
        <v>0</v>
      </c>
      <c r="N441" s="49">
        <v>0</v>
      </c>
      <c r="O441" s="49">
        <v>0</v>
      </c>
      <c r="P441" s="49">
        <v>0</v>
      </c>
      <c r="Q441" s="49">
        <v>0</v>
      </c>
      <c r="R441" s="49">
        <v>0</v>
      </c>
      <c r="S441" s="49">
        <v>0</v>
      </c>
      <c r="T441" s="49">
        <v>0</v>
      </c>
      <c r="U441" s="49">
        <v>0</v>
      </c>
      <c r="V441" s="49">
        <v>0</v>
      </c>
      <c r="W441" s="49">
        <v>0</v>
      </c>
      <c r="X441" s="49">
        <v>0</v>
      </c>
      <c r="Y441" s="49">
        <v>0</v>
      </c>
      <c r="Z441" s="48">
        <v>0</v>
      </c>
    </row>
    <row r="442" spans="1:26" x14ac:dyDescent="0.55000000000000004">
      <c r="A442" s="209"/>
      <c r="B442" s="209" t="s">
        <v>354</v>
      </c>
      <c r="C442" s="209" t="s">
        <v>406</v>
      </c>
      <c r="D442" s="51" t="s">
        <v>407</v>
      </c>
      <c r="E442" s="49">
        <v>1.9637851786996326E-4</v>
      </c>
      <c r="F442" s="49">
        <v>1.9637851786996326E-4</v>
      </c>
      <c r="G442" s="49">
        <v>1.9637851786996326E-4</v>
      </c>
      <c r="H442" s="49">
        <v>1.9637851786996326E-4</v>
      </c>
      <c r="I442" s="49">
        <v>8.9180949862051407E-8</v>
      </c>
      <c r="J442" s="49">
        <v>8.8157312694971018E-8</v>
      </c>
      <c r="K442" s="49">
        <v>1.120078386899603E-9</v>
      </c>
      <c r="L442" s="49">
        <v>2.7436168079602699E-7</v>
      </c>
      <c r="M442" s="49">
        <v>2.9766849024499689E-7</v>
      </c>
      <c r="N442" s="49">
        <v>2.4590005715891047E-7</v>
      </c>
      <c r="O442" s="49">
        <v>1.6723847973442031E-7</v>
      </c>
      <c r="P442" s="49">
        <v>9.78187334295666E-8</v>
      </c>
      <c r="Q442" s="49">
        <v>6.4721934058551286E-8</v>
      </c>
      <c r="R442" s="49">
        <v>4.3930010211431223E-8</v>
      </c>
      <c r="S442" s="49">
        <v>1.353758293401449E-7</v>
      </c>
      <c r="T442" s="49">
        <v>1.378094862245356E-7</v>
      </c>
      <c r="U442" s="49">
        <v>1.2664991369874441E-7</v>
      </c>
      <c r="V442" s="49">
        <v>1.0663564680035638E-7</v>
      </c>
      <c r="W442" s="49">
        <v>7.4105101083005004E-8</v>
      </c>
      <c r="X442" s="49">
        <v>5.2551997739849327E-8</v>
      </c>
      <c r="Y442" s="49">
        <v>3.7846189352816424E-8</v>
      </c>
      <c r="Z442" s="48">
        <v>1.7324524331125314E-8</v>
      </c>
    </row>
    <row r="443" spans="1:26" x14ac:dyDescent="0.55000000000000004">
      <c r="A443" s="209"/>
      <c r="B443" s="209"/>
      <c r="C443" s="209"/>
      <c r="D443" s="51" t="s">
        <v>408</v>
      </c>
      <c r="E443" s="49">
        <v>1.3939579206255161E-5</v>
      </c>
      <c r="F443" s="49">
        <v>1.3939579206255161E-5</v>
      </c>
      <c r="G443" s="49">
        <v>1.3939579206255161E-5</v>
      </c>
      <c r="H443" s="49">
        <v>1.3939579206255161E-5</v>
      </c>
      <c r="I443" s="49">
        <v>1.8425098759539161E-9</v>
      </c>
      <c r="J443" s="49">
        <v>1.7731473382533361E-9</v>
      </c>
      <c r="K443" s="49">
        <v>7.6760299441408855E-11</v>
      </c>
      <c r="L443" s="49">
        <v>1.9475075085096571E-8</v>
      </c>
      <c r="M443" s="49">
        <v>2.1129467428428874E-8</v>
      </c>
      <c r="N443" s="49">
        <v>1.7454777440876028E-8</v>
      </c>
      <c r="O443" s="49">
        <v>1.1871125517585039E-8</v>
      </c>
      <c r="P443" s="49">
        <v>6.9434885102855896E-9</v>
      </c>
      <c r="Q443" s="49">
        <v>4.5941711750193073E-9</v>
      </c>
      <c r="R443" s="49">
        <v>3.1182935053992836E-9</v>
      </c>
      <c r="S443" s="49">
        <v>9.6094120485673894E-9</v>
      </c>
      <c r="T443" s="49">
        <v>9.782160846494849E-9</v>
      </c>
      <c r="U443" s="49">
        <v>8.990018473599342E-9</v>
      </c>
      <c r="V443" s="49">
        <v>7.5693413969450064E-9</v>
      </c>
      <c r="W443" s="49">
        <v>5.2602185683981742E-9</v>
      </c>
      <c r="X443" s="49">
        <v>3.7303099284344796E-9</v>
      </c>
      <c r="Y443" s="49">
        <v>2.6864443212054986E-9</v>
      </c>
      <c r="Z443" s="48">
        <v>1.2297504927923367E-9</v>
      </c>
    </row>
    <row r="444" spans="1:26" x14ac:dyDescent="0.55000000000000004">
      <c r="A444" s="209"/>
      <c r="B444" s="209"/>
      <c r="C444" s="209"/>
      <c r="D444" s="51" t="s">
        <v>409</v>
      </c>
      <c r="E444" s="49">
        <v>3.1380549065960688E-5</v>
      </c>
      <c r="F444" s="49">
        <v>3.1380549065960688E-5</v>
      </c>
      <c r="G444" s="49">
        <v>3.1380549065960688E-5</v>
      </c>
      <c r="H444" s="49">
        <v>3.1380549065960688E-5</v>
      </c>
      <c r="I444" s="49">
        <v>6.6862586922518596E-9</v>
      </c>
      <c r="J444" s="49">
        <v>6.5308468357017636E-9</v>
      </c>
      <c r="K444" s="49">
        <v>1.7082460366193403E-10</v>
      </c>
      <c r="L444" s="49">
        <v>4.38419654014307E-8</v>
      </c>
      <c r="M444" s="49">
        <v>4.7566305952614087E-8</v>
      </c>
      <c r="N444" s="49">
        <v>3.9293904917376853E-8</v>
      </c>
      <c r="O444" s="49">
        <v>2.672408049488265E-8</v>
      </c>
      <c r="P444" s="49">
        <v>1.5631065949837022E-8</v>
      </c>
      <c r="Q444" s="49">
        <v>1.034232180483775E-8</v>
      </c>
      <c r="R444" s="49">
        <v>7.019850520619623E-9</v>
      </c>
      <c r="S444" s="49">
        <v>2.1632548717811196E-8</v>
      </c>
      <c r="T444" s="49">
        <v>2.2021437941025043E-8</v>
      </c>
      <c r="U444" s="49">
        <v>2.0238180194713777E-8</v>
      </c>
      <c r="V444" s="49">
        <v>1.7039975568075422E-8</v>
      </c>
      <c r="W444" s="49">
        <v>1.1841716628664412E-8</v>
      </c>
      <c r="X444" s="49">
        <v>8.3976117218768051E-9</v>
      </c>
      <c r="Y444" s="49">
        <v>6.0476788134846561E-9</v>
      </c>
      <c r="Z444" s="48">
        <v>2.7683938738009043E-9</v>
      </c>
    </row>
    <row r="445" spans="1:26" x14ac:dyDescent="0.55000000000000004">
      <c r="A445" s="209"/>
      <c r="B445" s="209"/>
      <c r="C445" s="209" t="s">
        <v>44</v>
      </c>
      <c r="D445" s="51" t="s">
        <v>407</v>
      </c>
      <c r="E445" s="49">
        <v>1.9063159890363629E-4</v>
      </c>
      <c r="F445" s="49">
        <v>1.9063159890363629E-4</v>
      </c>
      <c r="G445" s="49">
        <v>1.239105392873636E-4</v>
      </c>
      <c r="H445" s="49">
        <v>1.239105392873636E-4</v>
      </c>
      <c r="I445" s="49">
        <v>8.2027809807073976E-8</v>
      </c>
      <c r="J445" s="49">
        <v>8.1036730828805063E-8</v>
      </c>
      <c r="K445" s="49">
        <v>9.910788602615102E-10</v>
      </c>
      <c r="L445" s="49">
        <v>1.7812227226375041E-7</v>
      </c>
      <c r="M445" s="49">
        <v>1.9044350270283107E-7</v>
      </c>
      <c r="N445" s="49">
        <v>1.5971898460465984E-7</v>
      </c>
      <c r="O445" s="49">
        <v>1.0991355788301405E-7</v>
      </c>
      <c r="P445" s="49">
        <v>6.4909683015018548E-8</v>
      </c>
      <c r="Q445" s="49">
        <v>4.2455015345724293E-8</v>
      </c>
      <c r="R445" s="49">
        <v>3.0532934586950506E-8</v>
      </c>
      <c r="S445" s="49">
        <v>8.7889279077508431E-8</v>
      </c>
      <c r="T445" s="49">
        <v>8.8168288288347722E-8</v>
      </c>
      <c r="U445" s="49">
        <v>8.2262671468835222E-8</v>
      </c>
      <c r="V445" s="49">
        <v>7.0083771124901649E-8</v>
      </c>
      <c r="W445" s="49">
        <v>4.9174002284104957E-8</v>
      </c>
      <c r="X445" s="49">
        <v>3.4472021007212025E-8</v>
      </c>
      <c r="Y445" s="49">
        <v>2.6304460625283305E-8</v>
      </c>
      <c r="Z445" s="48">
        <v>1.19090911325981E-8</v>
      </c>
    </row>
    <row r="446" spans="1:26" x14ac:dyDescent="0.55000000000000004">
      <c r="A446" s="209"/>
      <c r="B446" s="209"/>
      <c r="C446" s="209"/>
      <c r="D446" s="51" t="s">
        <v>408</v>
      </c>
      <c r="E446" s="49">
        <v>1.3250262544638616E-5</v>
      </c>
      <c r="F446" s="49">
        <v>1.3250262544638616E-5</v>
      </c>
      <c r="G446" s="49">
        <v>8.6126706540151003E-6</v>
      </c>
      <c r="H446" s="49">
        <v>8.6126706540151003E-6</v>
      </c>
      <c r="I446" s="49">
        <v>1.7498484673627163E-9</v>
      </c>
      <c r="J446" s="49">
        <v>1.6838606605903694E-9</v>
      </c>
      <c r="K446" s="49">
        <v>6.5987807539781262E-11</v>
      </c>
      <c r="L446" s="49">
        <v>1.2380774678049837E-8</v>
      </c>
      <c r="M446" s="49">
        <v>1.3237188510435198E-8</v>
      </c>
      <c r="N446" s="49">
        <v>1.1101614273532001E-8</v>
      </c>
      <c r="O446" s="49">
        <v>7.6397801179932797E-9</v>
      </c>
      <c r="P446" s="49">
        <v>4.5116882331403436E-9</v>
      </c>
      <c r="Q446" s="49">
        <v>2.9509278781838811E-9</v>
      </c>
      <c r="R446" s="49">
        <v>2.1222578096293458E-9</v>
      </c>
      <c r="S446" s="49">
        <v>6.1089348740377489E-9</v>
      </c>
      <c r="T446" s="49">
        <v>6.1283280140903698E-9</v>
      </c>
      <c r="U446" s="49">
        <v>5.717845314492755E-9</v>
      </c>
      <c r="V446" s="49">
        <v>4.8713244439224818E-9</v>
      </c>
      <c r="W446" s="49">
        <v>3.4179456311669264E-9</v>
      </c>
      <c r="X446" s="49">
        <v>2.3960525506621252E-9</v>
      </c>
      <c r="Y446" s="49">
        <v>1.8283485601791502E-9</v>
      </c>
      <c r="Z446" s="48">
        <v>8.2776719642748837E-10</v>
      </c>
    </row>
    <row r="447" spans="1:26" x14ac:dyDescent="0.55000000000000004">
      <c r="A447" s="209"/>
      <c r="B447" s="209"/>
      <c r="C447" s="209"/>
      <c r="D447" s="51" t="s">
        <v>409</v>
      </c>
      <c r="E447" s="49">
        <v>3.0169770801511183E-5</v>
      </c>
      <c r="F447" s="49">
        <v>3.0169770801511183E-5</v>
      </c>
      <c r="G447" s="49">
        <v>1.961035102098227E-5</v>
      </c>
      <c r="H447" s="49">
        <v>1.961035102098227E-5</v>
      </c>
      <c r="I447" s="49">
        <v>6.2699203775021923E-9</v>
      </c>
      <c r="J447" s="49">
        <v>6.1215646050232225E-9</v>
      </c>
      <c r="K447" s="49">
        <v>1.4835577382990586E-10</v>
      </c>
      <c r="L447" s="49">
        <v>2.8190017603315679E-8</v>
      </c>
      <c r="M447" s="49">
        <v>3.014000228831838E-8</v>
      </c>
      <c r="N447" s="49">
        <v>2.5277473335407065E-8</v>
      </c>
      <c r="O447" s="49">
        <v>1.7395158349300891E-8</v>
      </c>
      <c r="P447" s="49">
        <v>1.0272747386186341E-8</v>
      </c>
      <c r="Q447" s="49">
        <v>6.7190229202379608E-9</v>
      </c>
      <c r="R447" s="49">
        <v>4.8322085303994096E-9</v>
      </c>
      <c r="S447" s="49">
        <v>1.3909548159530764E-8</v>
      </c>
      <c r="T447" s="49">
        <v>1.3953704763110362E-8</v>
      </c>
      <c r="U447" s="49">
        <v>1.3019069021129796E-8</v>
      </c>
      <c r="V447" s="49">
        <v>1.1091609806056756E-8</v>
      </c>
      <c r="W447" s="49">
        <v>7.7823843834745013E-9</v>
      </c>
      <c r="X447" s="49">
        <v>5.4556169010479167E-9</v>
      </c>
      <c r="Y447" s="49">
        <v>4.1630010590391941E-9</v>
      </c>
      <c r="Z447" s="48">
        <v>1.8847586233928422E-9</v>
      </c>
    </row>
    <row r="448" spans="1:26" x14ac:dyDescent="0.55000000000000004">
      <c r="A448" s="209"/>
      <c r="B448" s="209" t="s">
        <v>355</v>
      </c>
      <c r="C448" s="209" t="s">
        <v>406</v>
      </c>
      <c r="D448" s="51" t="s">
        <v>407</v>
      </c>
      <c r="E448" s="49">
        <v>0</v>
      </c>
      <c r="F448" s="49">
        <v>0</v>
      </c>
      <c r="G448" s="49">
        <v>0</v>
      </c>
      <c r="H448" s="49">
        <v>0</v>
      </c>
      <c r="I448" s="49">
        <v>0</v>
      </c>
      <c r="J448" s="49">
        <v>0</v>
      </c>
      <c r="K448" s="49">
        <v>0</v>
      </c>
      <c r="L448" s="49">
        <v>0</v>
      </c>
      <c r="M448" s="49">
        <v>0</v>
      </c>
      <c r="N448" s="49">
        <v>0</v>
      </c>
      <c r="O448" s="49">
        <v>0</v>
      </c>
      <c r="P448" s="49">
        <v>0</v>
      </c>
      <c r="Q448" s="49">
        <v>0</v>
      </c>
      <c r="R448" s="49">
        <v>0</v>
      </c>
      <c r="S448" s="49">
        <v>0</v>
      </c>
      <c r="T448" s="49">
        <v>0</v>
      </c>
      <c r="U448" s="49">
        <v>0</v>
      </c>
      <c r="V448" s="49">
        <v>0</v>
      </c>
      <c r="W448" s="49">
        <v>0</v>
      </c>
      <c r="X448" s="49">
        <v>0</v>
      </c>
      <c r="Y448" s="49">
        <v>0</v>
      </c>
      <c r="Z448" s="48">
        <v>0</v>
      </c>
    </row>
    <row r="449" spans="1:26" x14ac:dyDescent="0.55000000000000004">
      <c r="A449" s="209"/>
      <c r="B449" s="209"/>
      <c r="C449" s="209"/>
      <c r="D449" s="51" t="s">
        <v>408</v>
      </c>
      <c r="E449" s="49">
        <v>0</v>
      </c>
      <c r="F449" s="49">
        <v>0</v>
      </c>
      <c r="G449" s="49">
        <v>0</v>
      </c>
      <c r="H449" s="49">
        <v>0</v>
      </c>
      <c r="I449" s="49">
        <v>0</v>
      </c>
      <c r="J449" s="49">
        <v>0</v>
      </c>
      <c r="K449" s="49">
        <v>0</v>
      </c>
      <c r="L449" s="49">
        <v>0</v>
      </c>
      <c r="M449" s="49">
        <v>0</v>
      </c>
      <c r="N449" s="49">
        <v>0</v>
      </c>
      <c r="O449" s="49">
        <v>0</v>
      </c>
      <c r="P449" s="49">
        <v>0</v>
      </c>
      <c r="Q449" s="49">
        <v>0</v>
      </c>
      <c r="R449" s="49">
        <v>0</v>
      </c>
      <c r="S449" s="49">
        <v>0</v>
      </c>
      <c r="T449" s="49">
        <v>0</v>
      </c>
      <c r="U449" s="49">
        <v>0</v>
      </c>
      <c r="V449" s="49">
        <v>0</v>
      </c>
      <c r="W449" s="49">
        <v>0</v>
      </c>
      <c r="X449" s="49">
        <v>0</v>
      </c>
      <c r="Y449" s="49">
        <v>0</v>
      </c>
      <c r="Z449" s="48">
        <v>0</v>
      </c>
    </row>
    <row r="450" spans="1:26" x14ac:dyDescent="0.55000000000000004">
      <c r="A450" s="209"/>
      <c r="B450" s="209"/>
      <c r="C450" s="209"/>
      <c r="D450" s="51" t="s">
        <v>409</v>
      </c>
      <c r="E450" s="49">
        <v>0</v>
      </c>
      <c r="F450" s="49">
        <v>0</v>
      </c>
      <c r="G450" s="49">
        <v>0</v>
      </c>
      <c r="H450" s="49">
        <v>0</v>
      </c>
      <c r="I450" s="49">
        <v>0</v>
      </c>
      <c r="J450" s="49">
        <v>0</v>
      </c>
      <c r="K450" s="49">
        <v>0</v>
      </c>
      <c r="L450" s="49">
        <v>0</v>
      </c>
      <c r="M450" s="49">
        <v>0</v>
      </c>
      <c r="N450" s="49">
        <v>0</v>
      </c>
      <c r="O450" s="49">
        <v>0</v>
      </c>
      <c r="P450" s="49">
        <v>0</v>
      </c>
      <c r="Q450" s="49">
        <v>0</v>
      </c>
      <c r="R450" s="49">
        <v>0</v>
      </c>
      <c r="S450" s="49">
        <v>0</v>
      </c>
      <c r="T450" s="49">
        <v>0</v>
      </c>
      <c r="U450" s="49">
        <v>0</v>
      </c>
      <c r="V450" s="49">
        <v>0</v>
      </c>
      <c r="W450" s="49">
        <v>0</v>
      </c>
      <c r="X450" s="49">
        <v>0</v>
      </c>
      <c r="Y450" s="49">
        <v>0</v>
      </c>
      <c r="Z450" s="48">
        <v>0</v>
      </c>
    </row>
    <row r="451" spans="1:26" x14ac:dyDescent="0.55000000000000004">
      <c r="A451" s="209"/>
      <c r="B451" s="209"/>
      <c r="C451" s="209" t="s">
        <v>44</v>
      </c>
      <c r="D451" s="51" t="s">
        <v>407</v>
      </c>
      <c r="E451" s="49">
        <v>0</v>
      </c>
      <c r="F451" s="49">
        <v>0</v>
      </c>
      <c r="G451" s="49">
        <v>0</v>
      </c>
      <c r="H451" s="49">
        <v>0</v>
      </c>
      <c r="I451" s="49">
        <v>0</v>
      </c>
      <c r="J451" s="49">
        <v>0</v>
      </c>
      <c r="K451" s="49">
        <v>0</v>
      </c>
      <c r="L451" s="49">
        <v>0</v>
      </c>
      <c r="M451" s="49">
        <v>0</v>
      </c>
      <c r="N451" s="49">
        <v>0</v>
      </c>
      <c r="O451" s="49">
        <v>0</v>
      </c>
      <c r="P451" s="49">
        <v>0</v>
      </c>
      <c r="Q451" s="49">
        <v>0</v>
      </c>
      <c r="R451" s="49">
        <v>0</v>
      </c>
      <c r="S451" s="49">
        <v>0</v>
      </c>
      <c r="T451" s="49">
        <v>0</v>
      </c>
      <c r="U451" s="49">
        <v>0</v>
      </c>
      <c r="V451" s="49">
        <v>0</v>
      </c>
      <c r="W451" s="49">
        <v>0</v>
      </c>
      <c r="X451" s="49">
        <v>0</v>
      </c>
      <c r="Y451" s="49">
        <v>0</v>
      </c>
      <c r="Z451" s="48">
        <v>0</v>
      </c>
    </row>
    <row r="452" spans="1:26" x14ac:dyDescent="0.55000000000000004">
      <c r="A452" s="209"/>
      <c r="B452" s="209"/>
      <c r="C452" s="209"/>
      <c r="D452" s="51" t="s">
        <v>408</v>
      </c>
      <c r="E452" s="49">
        <v>0</v>
      </c>
      <c r="F452" s="49">
        <v>0</v>
      </c>
      <c r="G452" s="49">
        <v>0</v>
      </c>
      <c r="H452" s="49">
        <v>0</v>
      </c>
      <c r="I452" s="49">
        <v>0</v>
      </c>
      <c r="J452" s="49">
        <v>0</v>
      </c>
      <c r="K452" s="49">
        <v>0</v>
      </c>
      <c r="L452" s="49">
        <v>0</v>
      </c>
      <c r="M452" s="49">
        <v>0</v>
      </c>
      <c r="N452" s="49">
        <v>0</v>
      </c>
      <c r="O452" s="49">
        <v>0</v>
      </c>
      <c r="P452" s="49">
        <v>0</v>
      </c>
      <c r="Q452" s="49">
        <v>0</v>
      </c>
      <c r="R452" s="49">
        <v>0</v>
      </c>
      <c r="S452" s="49">
        <v>0</v>
      </c>
      <c r="T452" s="49">
        <v>0</v>
      </c>
      <c r="U452" s="49">
        <v>0</v>
      </c>
      <c r="V452" s="49">
        <v>0</v>
      </c>
      <c r="W452" s="49">
        <v>0</v>
      </c>
      <c r="X452" s="49">
        <v>0</v>
      </c>
      <c r="Y452" s="49">
        <v>0</v>
      </c>
      <c r="Z452" s="48">
        <v>0</v>
      </c>
    </row>
    <row r="453" spans="1:26" x14ac:dyDescent="0.55000000000000004">
      <c r="A453" s="209"/>
      <c r="B453" s="209"/>
      <c r="C453" s="209"/>
      <c r="D453" s="51" t="s">
        <v>409</v>
      </c>
      <c r="E453" s="49">
        <v>0</v>
      </c>
      <c r="F453" s="49">
        <v>0</v>
      </c>
      <c r="G453" s="49">
        <v>0</v>
      </c>
      <c r="H453" s="49">
        <v>0</v>
      </c>
      <c r="I453" s="49">
        <v>0</v>
      </c>
      <c r="J453" s="49">
        <v>0</v>
      </c>
      <c r="K453" s="49">
        <v>0</v>
      </c>
      <c r="L453" s="49">
        <v>0</v>
      </c>
      <c r="M453" s="49">
        <v>0</v>
      </c>
      <c r="N453" s="49">
        <v>0</v>
      </c>
      <c r="O453" s="49">
        <v>0</v>
      </c>
      <c r="P453" s="49">
        <v>0</v>
      </c>
      <c r="Q453" s="49">
        <v>0</v>
      </c>
      <c r="R453" s="49">
        <v>0</v>
      </c>
      <c r="S453" s="49">
        <v>0</v>
      </c>
      <c r="T453" s="49">
        <v>0</v>
      </c>
      <c r="U453" s="49">
        <v>0</v>
      </c>
      <c r="V453" s="49">
        <v>0</v>
      </c>
      <c r="W453" s="49">
        <v>0</v>
      </c>
      <c r="X453" s="49">
        <v>0</v>
      </c>
      <c r="Y453" s="49">
        <v>0</v>
      </c>
      <c r="Z453" s="48">
        <v>0</v>
      </c>
    </row>
    <row r="454" spans="1:26" x14ac:dyDescent="0.55000000000000004">
      <c r="A454" s="209"/>
      <c r="B454" s="209" t="s">
        <v>356</v>
      </c>
      <c r="C454" s="209" t="s">
        <v>406</v>
      </c>
      <c r="D454" s="51" t="s">
        <v>407</v>
      </c>
      <c r="E454" s="49">
        <v>0</v>
      </c>
      <c r="F454" s="49">
        <v>0</v>
      </c>
      <c r="G454" s="49">
        <v>0</v>
      </c>
      <c r="H454" s="49">
        <v>0</v>
      </c>
      <c r="I454" s="49">
        <v>0</v>
      </c>
      <c r="J454" s="49">
        <v>0</v>
      </c>
      <c r="K454" s="49">
        <v>0</v>
      </c>
      <c r="L454" s="49">
        <v>0</v>
      </c>
      <c r="M454" s="49">
        <v>0</v>
      </c>
      <c r="N454" s="49">
        <v>0</v>
      </c>
      <c r="O454" s="49">
        <v>0</v>
      </c>
      <c r="P454" s="49">
        <v>0</v>
      </c>
      <c r="Q454" s="49">
        <v>0</v>
      </c>
      <c r="R454" s="49">
        <v>0</v>
      </c>
      <c r="S454" s="49">
        <v>0</v>
      </c>
      <c r="T454" s="49">
        <v>0</v>
      </c>
      <c r="U454" s="49">
        <v>0</v>
      </c>
      <c r="V454" s="49">
        <v>0</v>
      </c>
      <c r="W454" s="49">
        <v>0</v>
      </c>
      <c r="X454" s="49">
        <v>0</v>
      </c>
      <c r="Y454" s="49">
        <v>0</v>
      </c>
      <c r="Z454" s="48">
        <v>0</v>
      </c>
    </row>
    <row r="455" spans="1:26" x14ac:dyDescent="0.55000000000000004">
      <c r="A455" s="209"/>
      <c r="B455" s="209"/>
      <c r="C455" s="209"/>
      <c r="D455" s="51" t="s">
        <v>408</v>
      </c>
      <c r="E455" s="49">
        <v>0</v>
      </c>
      <c r="F455" s="49">
        <v>0</v>
      </c>
      <c r="G455" s="49">
        <v>0</v>
      </c>
      <c r="H455" s="49">
        <v>0</v>
      </c>
      <c r="I455" s="49">
        <v>0</v>
      </c>
      <c r="J455" s="49">
        <v>0</v>
      </c>
      <c r="K455" s="49">
        <v>0</v>
      </c>
      <c r="L455" s="49">
        <v>0</v>
      </c>
      <c r="M455" s="49">
        <v>0</v>
      </c>
      <c r="N455" s="49">
        <v>0</v>
      </c>
      <c r="O455" s="49">
        <v>0</v>
      </c>
      <c r="P455" s="49">
        <v>0</v>
      </c>
      <c r="Q455" s="49">
        <v>0</v>
      </c>
      <c r="R455" s="49">
        <v>0</v>
      </c>
      <c r="S455" s="49">
        <v>0</v>
      </c>
      <c r="T455" s="49">
        <v>0</v>
      </c>
      <c r="U455" s="49">
        <v>0</v>
      </c>
      <c r="V455" s="49">
        <v>0</v>
      </c>
      <c r="W455" s="49">
        <v>0</v>
      </c>
      <c r="X455" s="49">
        <v>0</v>
      </c>
      <c r="Y455" s="49">
        <v>0</v>
      </c>
      <c r="Z455" s="48">
        <v>0</v>
      </c>
    </row>
    <row r="456" spans="1:26" x14ac:dyDescent="0.55000000000000004">
      <c r="A456" s="209"/>
      <c r="B456" s="209"/>
      <c r="C456" s="209"/>
      <c r="D456" s="51" t="s">
        <v>409</v>
      </c>
      <c r="E456" s="49">
        <v>0</v>
      </c>
      <c r="F456" s="49">
        <v>0</v>
      </c>
      <c r="G456" s="49">
        <v>0</v>
      </c>
      <c r="H456" s="49">
        <v>0</v>
      </c>
      <c r="I456" s="49">
        <v>0</v>
      </c>
      <c r="J456" s="49">
        <v>0</v>
      </c>
      <c r="K456" s="49">
        <v>0</v>
      </c>
      <c r="L456" s="49">
        <v>0</v>
      </c>
      <c r="M456" s="49">
        <v>0</v>
      </c>
      <c r="N456" s="49">
        <v>0</v>
      </c>
      <c r="O456" s="49">
        <v>0</v>
      </c>
      <c r="P456" s="49">
        <v>0</v>
      </c>
      <c r="Q456" s="49">
        <v>0</v>
      </c>
      <c r="R456" s="49">
        <v>0</v>
      </c>
      <c r="S456" s="49">
        <v>0</v>
      </c>
      <c r="T456" s="49">
        <v>0</v>
      </c>
      <c r="U456" s="49">
        <v>0</v>
      </c>
      <c r="V456" s="49">
        <v>0</v>
      </c>
      <c r="W456" s="49">
        <v>0</v>
      </c>
      <c r="X456" s="49">
        <v>0</v>
      </c>
      <c r="Y456" s="49">
        <v>0</v>
      </c>
      <c r="Z456" s="48">
        <v>0</v>
      </c>
    </row>
    <row r="457" spans="1:26" x14ac:dyDescent="0.55000000000000004">
      <c r="A457" s="209"/>
      <c r="B457" s="209"/>
      <c r="C457" s="209" t="s">
        <v>44</v>
      </c>
      <c r="D457" s="51" t="s">
        <v>407</v>
      </c>
      <c r="E457" s="49">
        <v>0</v>
      </c>
      <c r="F457" s="49">
        <v>0</v>
      </c>
      <c r="G457" s="49">
        <v>0</v>
      </c>
      <c r="H457" s="49">
        <v>0</v>
      </c>
      <c r="I457" s="49">
        <v>0</v>
      </c>
      <c r="J457" s="49">
        <v>0</v>
      </c>
      <c r="K457" s="49">
        <v>0</v>
      </c>
      <c r="L457" s="49">
        <v>0</v>
      </c>
      <c r="M457" s="49">
        <v>0</v>
      </c>
      <c r="N457" s="49">
        <v>0</v>
      </c>
      <c r="O457" s="49">
        <v>0</v>
      </c>
      <c r="P457" s="49">
        <v>0</v>
      </c>
      <c r="Q457" s="49">
        <v>0</v>
      </c>
      <c r="R457" s="49">
        <v>0</v>
      </c>
      <c r="S457" s="49">
        <v>0</v>
      </c>
      <c r="T457" s="49">
        <v>0</v>
      </c>
      <c r="U457" s="49">
        <v>0</v>
      </c>
      <c r="V457" s="49">
        <v>0</v>
      </c>
      <c r="W457" s="49">
        <v>0</v>
      </c>
      <c r="X457" s="49">
        <v>0</v>
      </c>
      <c r="Y457" s="49">
        <v>0</v>
      </c>
      <c r="Z457" s="48">
        <v>0</v>
      </c>
    </row>
    <row r="458" spans="1:26" x14ac:dyDescent="0.55000000000000004">
      <c r="A458" s="209"/>
      <c r="B458" s="209"/>
      <c r="C458" s="209"/>
      <c r="D458" s="51" t="s">
        <v>408</v>
      </c>
      <c r="E458" s="49">
        <v>0</v>
      </c>
      <c r="F458" s="49">
        <v>0</v>
      </c>
      <c r="G458" s="49">
        <v>0</v>
      </c>
      <c r="H458" s="49">
        <v>0</v>
      </c>
      <c r="I458" s="49">
        <v>0</v>
      </c>
      <c r="J458" s="49">
        <v>0</v>
      </c>
      <c r="K458" s="49">
        <v>0</v>
      </c>
      <c r="L458" s="49">
        <v>0</v>
      </c>
      <c r="M458" s="49">
        <v>0</v>
      </c>
      <c r="N458" s="49">
        <v>0</v>
      </c>
      <c r="O458" s="49">
        <v>0</v>
      </c>
      <c r="P458" s="49">
        <v>0</v>
      </c>
      <c r="Q458" s="49">
        <v>0</v>
      </c>
      <c r="R458" s="49">
        <v>0</v>
      </c>
      <c r="S458" s="49">
        <v>0</v>
      </c>
      <c r="T458" s="49">
        <v>0</v>
      </c>
      <c r="U458" s="49">
        <v>0</v>
      </c>
      <c r="V458" s="49">
        <v>0</v>
      </c>
      <c r="W458" s="49">
        <v>0</v>
      </c>
      <c r="X458" s="49">
        <v>0</v>
      </c>
      <c r="Y458" s="49">
        <v>0</v>
      </c>
      <c r="Z458" s="48">
        <v>0</v>
      </c>
    </row>
    <row r="459" spans="1:26" x14ac:dyDescent="0.55000000000000004">
      <c r="A459" s="209"/>
      <c r="B459" s="209"/>
      <c r="C459" s="209"/>
      <c r="D459" s="51" t="s">
        <v>409</v>
      </c>
      <c r="E459" s="49">
        <v>0</v>
      </c>
      <c r="F459" s="49">
        <v>0</v>
      </c>
      <c r="G459" s="49">
        <v>0</v>
      </c>
      <c r="H459" s="49">
        <v>0</v>
      </c>
      <c r="I459" s="49">
        <v>0</v>
      </c>
      <c r="J459" s="49">
        <v>0</v>
      </c>
      <c r="K459" s="49">
        <v>0</v>
      </c>
      <c r="L459" s="49">
        <v>0</v>
      </c>
      <c r="M459" s="49">
        <v>0</v>
      </c>
      <c r="N459" s="49">
        <v>0</v>
      </c>
      <c r="O459" s="49">
        <v>0</v>
      </c>
      <c r="P459" s="49">
        <v>0</v>
      </c>
      <c r="Q459" s="49">
        <v>0</v>
      </c>
      <c r="R459" s="49">
        <v>0</v>
      </c>
      <c r="S459" s="49">
        <v>0</v>
      </c>
      <c r="T459" s="49">
        <v>0</v>
      </c>
      <c r="U459" s="49">
        <v>0</v>
      </c>
      <c r="V459" s="49">
        <v>0</v>
      </c>
      <c r="W459" s="49">
        <v>0</v>
      </c>
      <c r="X459" s="49">
        <v>0</v>
      </c>
      <c r="Y459" s="49">
        <v>0</v>
      </c>
      <c r="Z459" s="48">
        <v>0</v>
      </c>
    </row>
    <row r="460" spans="1:26" x14ac:dyDescent="0.55000000000000004">
      <c r="A460" s="209"/>
      <c r="B460" s="209" t="s">
        <v>357</v>
      </c>
      <c r="C460" s="209" t="s">
        <v>406</v>
      </c>
      <c r="D460" s="51" t="s">
        <v>407</v>
      </c>
      <c r="E460" s="49">
        <v>2.9456777680494489E-5</v>
      </c>
      <c r="F460" s="49">
        <v>2.9456777680494489E-5</v>
      </c>
      <c r="G460" s="49">
        <v>2.9456777680494489E-5</v>
      </c>
      <c r="H460" s="49">
        <v>2.9456777680494489E-5</v>
      </c>
      <c r="I460" s="49">
        <v>1.3377142479307713E-8</v>
      </c>
      <c r="J460" s="49">
        <v>1.3223596904245655E-8</v>
      </c>
      <c r="K460" s="49">
        <v>1.6801175803494046E-10</v>
      </c>
      <c r="L460" s="49">
        <v>4.1154252119404044E-8</v>
      </c>
      <c r="M460" s="49">
        <v>4.4650273536749536E-8</v>
      </c>
      <c r="N460" s="49">
        <v>3.688500857383657E-8</v>
      </c>
      <c r="O460" s="49">
        <v>2.5085771960163048E-8</v>
      </c>
      <c r="P460" s="49">
        <v>1.4672810014434991E-8</v>
      </c>
      <c r="Q460" s="49">
        <v>9.7082901087826892E-9</v>
      </c>
      <c r="R460" s="49">
        <v>6.5895015317146842E-9</v>
      </c>
      <c r="S460" s="49">
        <v>2.0306374401021737E-8</v>
      </c>
      <c r="T460" s="49">
        <v>2.0671422933680344E-8</v>
      </c>
      <c r="U460" s="49">
        <v>1.8997487054811668E-8</v>
      </c>
      <c r="V460" s="49">
        <v>1.5995347020053459E-8</v>
      </c>
      <c r="W460" s="49">
        <v>1.1115765162450751E-8</v>
      </c>
      <c r="X460" s="49">
        <v>7.8827996609773981E-9</v>
      </c>
      <c r="Y460" s="49">
        <v>5.6769284029224643E-9</v>
      </c>
      <c r="Z460" s="48">
        <v>2.5986786496687968E-9</v>
      </c>
    </row>
    <row r="461" spans="1:26" x14ac:dyDescent="0.55000000000000004">
      <c r="A461" s="209"/>
      <c r="B461" s="209"/>
      <c r="C461" s="209"/>
      <c r="D461" s="51" t="s">
        <v>408</v>
      </c>
      <c r="E461" s="49">
        <v>2.0909368809382746E-6</v>
      </c>
      <c r="F461" s="49">
        <v>2.0909368809382746E-6</v>
      </c>
      <c r="G461" s="49">
        <v>2.0909368809382746E-6</v>
      </c>
      <c r="H461" s="49">
        <v>2.0909368809382746E-6</v>
      </c>
      <c r="I461" s="49">
        <v>2.7637648139308746E-10</v>
      </c>
      <c r="J461" s="49">
        <v>2.6597210073800047E-10</v>
      </c>
      <c r="K461" s="49">
        <v>1.1514044916211329E-11</v>
      </c>
      <c r="L461" s="49">
        <v>2.921261262764487E-9</v>
      </c>
      <c r="M461" s="49">
        <v>3.1694201142643318E-9</v>
      </c>
      <c r="N461" s="49">
        <v>2.6182166161314044E-9</v>
      </c>
      <c r="O461" s="49">
        <v>1.780668827637756E-9</v>
      </c>
      <c r="P461" s="49">
        <v>1.0415232765428386E-9</v>
      </c>
      <c r="Q461" s="49">
        <v>6.8912567625289619E-10</v>
      </c>
      <c r="R461" s="49">
        <v>4.6774402580989266E-10</v>
      </c>
      <c r="S461" s="49">
        <v>1.4414118072851085E-9</v>
      </c>
      <c r="T461" s="49">
        <v>1.4673241269742278E-9</v>
      </c>
      <c r="U461" s="49">
        <v>1.3485027710399019E-9</v>
      </c>
      <c r="V461" s="49">
        <v>1.1354012095417513E-9</v>
      </c>
      <c r="W461" s="49">
        <v>7.8903278525972625E-10</v>
      </c>
      <c r="X461" s="49">
        <v>5.5954648926517211E-10</v>
      </c>
      <c r="Y461" s="49">
        <v>4.0296664818082487E-10</v>
      </c>
      <c r="Z461" s="48">
        <v>1.8446257391885053E-10</v>
      </c>
    </row>
    <row r="462" spans="1:26" x14ac:dyDescent="0.55000000000000004">
      <c r="A462" s="209"/>
      <c r="B462" s="209"/>
      <c r="C462" s="209"/>
      <c r="D462" s="51" t="s">
        <v>409</v>
      </c>
      <c r="E462" s="49">
        <v>4.7070823598941037E-6</v>
      </c>
      <c r="F462" s="49">
        <v>4.7070823598941037E-6</v>
      </c>
      <c r="G462" s="49">
        <v>4.7070823598941037E-6</v>
      </c>
      <c r="H462" s="49">
        <v>4.7070823598941037E-6</v>
      </c>
      <c r="I462" s="49">
        <v>1.002938803837779E-9</v>
      </c>
      <c r="J462" s="49">
        <v>9.7962702535526471E-10</v>
      </c>
      <c r="K462" s="49">
        <v>2.5623690549290105E-11</v>
      </c>
      <c r="L462" s="49">
        <v>6.5762948102146054E-9</v>
      </c>
      <c r="M462" s="49">
        <v>7.1349458928921139E-9</v>
      </c>
      <c r="N462" s="49">
        <v>5.8940857376065288E-9</v>
      </c>
      <c r="O462" s="49">
        <v>4.0086120742323976E-9</v>
      </c>
      <c r="P462" s="49">
        <v>2.3446598924755536E-9</v>
      </c>
      <c r="Q462" s="49">
        <v>1.5513482707256626E-9</v>
      </c>
      <c r="R462" s="49">
        <v>1.0529775780929436E-9</v>
      </c>
      <c r="S462" s="49">
        <v>3.2448823076716799E-9</v>
      </c>
      <c r="T462" s="49">
        <v>3.3032156911537566E-9</v>
      </c>
      <c r="U462" s="49">
        <v>3.0357270292070668E-9</v>
      </c>
      <c r="V462" s="49">
        <v>2.5559963352113138E-9</v>
      </c>
      <c r="W462" s="49">
        <v>1.7762574942996619E-9</v>
      </c>
      <c r="X462" s="49">
        <v>1.2596417582815207E-9</v>
      </c>
      <c r="Y462" s="49">
        <v>9.071518220226984E-10</v>
      </c>
      <c r="Z462" s="48">
        <v>4.1525908107013572E-10</v>
      </c>
    </row>
    <row r="463" spans="1:26" x14ac:dyDescent="0.55000000000000004">
      <c r="A463" s="209"/>
      <c r="B463" s="209"/>
      <c r="C463" s="209" t="s">
        <v>44</v>
      </c>
      <c r="D463" s="51" t="s">
        <v>407</v>
      </c>
      <c r="E463" s="49">
        <v>2.8594739835545448E-5</v>
      </c>
      <c r="F463" s="49">
        <v>2.8594739835545448E-5</v>
      </c>
      <c r="G463" s="49">
        <v>1.8586580893104541E-5</v>
      </c>
      <c r="H463" s="49">
        <v>1.8586580893104541E-5</v>
      </c>
      <c r="I463" s="49">
        <v>1.2304171471061098E-8</v>
      </c>
      <c r="J463" s="49">
        <v>1.215550962432076E-8</v>
      </c>
      <c r="K463" s="49">
        <v>1.4866182903922653E-10</v>
      </c>
      <c r="L463" s="49">
        <v>2.6718340839562561E-8</v>
      </c>
      <c r="M463" s="49">
        <v>2.8566525405424665E-8</v>
      </c>
      <c r="N463" s="49">
        <v>2.3957847690698974E-8</v>
      </c>
      <c r="O463" s="49">
        <v>1.6487033682452114E-8</v>
      </c>
      <c r="P463" s="49">
        <v>9.7364524522527815E-9</v>
      </c>
      <c r="Q463" s="49">
        <v>6.3682523018586431E-9</v>
      </c>
      <c r="R463" s="49">
        <v>4.579940188042576E-9</v>
      </c>
      <c r="S463" s="49">
        <v>1.3183391861626265E-8</v>
      </c>
      <c r="T463" s="49">
        <v>1.322524324325216E-8</v>
      </c>
      <c r="U463" s="49">
        <v>1.2339400720325283E-8</v>
      </c>
      <c r="V463" s="49">
        <v>1.051256566873525E-8</v>
      </c>
      <c r="W463" s="49">
        <v>7.3761003426157437E-9</v>
      </c>
      <c r="X463" s="49">
        <v>5.1708031510818039E-9</v>
      </c>
      <c r="Y463" s="49">
        <v>3.9456690937924965E-9</v>
      </c>
      <c r="Z463" s="48">
        <v>1.7863636698897156E-9</v>
      </c>
    </row>
    <row r="464" spans="1:26" x14ac:dyDescent="0.55000000000000004">
      <c r="A464" s="209"/>
      <c r="B464" s="209"/>
      <c r="C464" s="209"/>
      <c r="D464" s="51" t="s">
        <v>408</v>
      </c>
      <c r="E464" s="49">
        <v>1.9875393816957927E-6</v>
      </c>
      <c r="F464" s="49">
        <v>1.9875393816957927E-6</v>
      </c>
      <c r="G464" s="49">
        <v>1.2919005981022654E-6</v>
      </c>
      <c r="H464" s="49">
        <v>1.2919005981022654E-6</v>
      </c>
      <c r="I464" s="49">
        <v>2.6247727010440746E-10</v>
      </c>
      <c r="J464" s="49">
        <v>2.5257909908855542E-10</v>
      </c>
      <c r="K464" s="49">
        <v>9.8981711309671899E-12</v>
      </c>
      <c r="L464" s="49">
        <v>1.8571162017074759E-9</v>
      </c>
      <c r="M464" s="49">
        <v>1.98557827656528E-9</v>
      </c>
      <c r="N464" s="49">
        <v>1.6652421410298001E-9</v>
      </c>
      <c r="O464" s="49">
        <v>1.1459670176989921E-9</v>
      </c>
      <c r="P464" s="49">
        <v>6.7675323497105168E-10</v>
      </c>
      <c r="Q464" s="49">
        <v>4.4263918172758232E-10</v>
      </c>
      <c r="R464" s="49">
        <v>3.1833867144440193E-10</v>
      </c>
      <c r="S464" s="49">
        <v>9.1634023110566239E-10</v>
      </c>
      <c r="T464" s="49">
        <v>9.1924920211355561E-10</v>
      </c>
      <c r="U464" s="49">
        <v>8.5767679717391334E-10</v>
      </c>
      <c r="V464" s="49">
        <v>7.3069866658837239E-10</v>
      </c>
      <c r="W464" s="49">
        <v>5.1269184467503916E-10</v>
      </c>
      <c r="X464" s="49">
        <v>3.5940788259931888E-10</v>
      </c>
      <c r="Y464" s="49">
        <v>2.7425228402687263E-10</v>
      </c>
      <c r="Z464" s="48">
        <v>1.2416507946412329E-10</v>
      </c>
    </row>
    <row r="465" spans="1:26" x14ac:dyDescent="0.55000000000000004">
      <c r="A465" s="209"/>
      <c r="B465" s="209"/>
      <c r="C465" s="209"/>
      <c r="D465" s="51" t="s">
        <v>409</v>
      </c>
      <c r="E465" s="49">
        <v>4.5254656202266782E-6</v>
      </c>
      <c r="F465" s="49">
        <v>4.5254656202266782E-6</v>
      </c>
      <c r="G465" s="49">
        <v>2.941552653147341E-6</v>
      </c>
      <c r="H465" s="49">
        <v>2.941552653147341E-6</v>
      </c>
      <c r="I465" s="49">
        <v>9.4048805662532909E-10</v>
      </c>
      <c r="J465" s="49">
        <v>9.1823469075348342E-10</v>
      </c>
      <c r="K465" s="49">
        <v>2.2253366074485884E-11</v>
      </c>
      <c r="L465" s="49">
        <v>4.2285026404973537E-9</v>
      </c>
      <c r="M465" s="49">
        <v>4.5210003432477583E-9</v>
      </c>
      <c r="N465" s="49">
        <v>3.7916210003110597E-9</v>
      </c>
      <c r="O465" s="49">
        <v>2.6092737523951341E-9</v>
      </c>
      <c r="P465" s="49">
        <v>1.5409121079279511E-9</v>
      </c>
      <c r="Q465" s="49">
        <v>1.0078534380356942E-9</v>
      </c>
      <c r="R465" s="49">
        <v>7.2483127955991157E-10</v>
      </c>
      <c r="S465" s="49">
        <v>2.0864322239296151E-9</v>
      </c>
      <c r="T465" s="49">
        <v>2.0930557144665544E-9</v>
      </c>
      <c r="U465" s="49">
        <v>1.9528603531694694E-9</v>
      </c>
      <c r="V465" s="49">
        <v>1.6637414709085138E-9</v>
      </c>
      <c r="W465" s="49">
        <v>1.1673576575211754E-9</v>
      </c>
      <c r="X465" s="49">
        <v>8.1834253515718759E-10</v>
      </c>
      <c r="Y465" s="49">
        <v>6.2445015885587939E-10</v>
      </c>
      <c r="Z465" s="48">
        <v>2.827137935089264E-10</v>
      </c>
    </row>
    <row r="466" spans="1:26" x14ac:dyDescent="0.55000000000000004">
      <c r="A466" s="209"/>
      <c r="B466" s="209" t="s">
        <v>358</v>
      </c>
      <c r="C466" s="209" t="s">
        <v>406</v>
      </c>
      <c r="D466" s="51" t="s">
        <v>407</v>
      </c>
      <c r="E466" s="49">
        <v>0</v>
      </c>
      <c r="F466" s="49">
        <v>0</v>
      </c>
      <c r="G466" s="49">
        <v>0</v>
      </c>
      <c r="H466" s="49">
        <v>0</v>
      </c>
      <c r="I466" s="49">
        <v>0</v>
      </c>
      <c r="J466" s="49">
        <v>0</v>
      </c>
      <c r="K466" s="49">
        <v>0</v>
      </c>
      <c r="L466" s="49">
        <v>0</v>
      </c>
      <c r="M466" s="49">
        <v>0</v>
      </c>
      <c r="N466" s="49">
        <v>0</v>
      </c>
      <c r="O466" s="49">
        <v>0</v>
      </c>
      <c r="P466" s="49">
        <v>0</v>
      </c>
      <c r="Q466" s="49">
        <v>0</v>
      </c>
      <c r="R466" s="49">
        <v>0</v>
      </c>
      <c r="S466" s="49">
        <v>0</v>
      </c>
      <c r="T466" s="49">
        <v>0</v>
      </c>
      <c r="U466" s="49">
        <v>0</v>
      </c>
      <c r="V466" s="49">
        <v>0</v>
      </c>
      <c r="W466" s="49">
        <v>0</v>
      </c>
      <c r="X466" s="49">
        <v>0</v>
      </c>
      <c r="Y466" s="49">
        <v>0</v>
      </c>
      <c r="Z466" s="48">
        <v>0</v>
      </c>
    </row>
    <row r="467" spans="1:26" x14ac:dyDescent="0.55000000000000004">
      <c r="A467" s="209"/>
      <c r="B467" s="209"/>
      <c r="C467" s="209"/>
      <c r="D467" s="51" t="s">
        <v>408</v>
      </c>
      <c r="E467" s="49">
        <v>0</v>
      </c>
      <c r="F467" s="49">
        <v>0</v>
      </c>
      <c r="G467" s="49">
        <v>0</v>
      </c>
      <c r="H467" s="49">
        <v>0</v>
      </c>
      <c r="I467" s="49">
        <v>0</v>
      </c>
      <c r="J467" s="49">
        <v>0</v>
      </c>
      <c r="K467" s="49">
        <v>0</v>
      </c>
      <c r="L467" s="49">
        <v>0</v>
      </c>
      <c r="M467" s="49">
        <v>0</v>
      </c>
      <c r="N467" s="49">
        <v>0</v>
      </c>
      <c r="O467" s="49">
        <v>0</v>
      </c>
      <c r="P467" s="49">
        <v>0</v>
      </c>
      <c r="Q467" s="49">
        <v>0</v>
      </c>
      <c r="R467" s="49">
        <v>0</v>
      </c>
      <c r="S467" s="49">
        <v>0</v>
      </c>
      <c r="T467" s="49">
        <v>0</v>
      </c>
      <c r="U467" s="49">
        <v>0</v>
      </c>
      <c r="V467" s="49">
        <v>0</v>
      </c>
      <c r="W467" s="49">
        <v>0</v>
      </c>
      <c r="X467" s="49">
        <v>0</v>
      </c>
      <c r="Y467" s="49">
        <v>0</v>
      </c>
      <c r="Z467" s="48">
        <v>0</v>
      </c>
    </row>
    <row r="468" spans="1:26" x14ac:dyDescent="0.55000000000000004">
      <c r="A468" s="209"/>
      <c r="B468" s="209"/>
      <c r="C468" s="209"/>
      <c r="D468" s="51" t="s">
        <v>409</v>
      </c>
      <c r="E468" s="49">
        <v>0</v>
      </c>
      <c r="F468" s="49">
        <v>0</v>
      </c>
      <c r="G468" s="49">
        <v>0</v>
      </c>
      <c r="H468" s="49">
        <v>0</v>
      </c>
      <c r="I468" s="49">
        <v>0</v>
      </c>
      <c r="J468" s="49">
        <v>0</v>
      </c>
      <c r="K468" s="49">
        <v>0</v>
      </c>
      <c r="L468" s="49">
        <v>0</v>
      </c>
      <c r="M468" s="49">
        <v>0</v>
      </c>
      <c r="N468" s="49">
        <v>0</v>
      </c>
      <c r="O468" s="49">
        <v>0</v>
      </c>
      <c r="P468" s="49">
        <v>0</v>
      </c>
      <c r="Q468" s="49">
        <v>0</v>
      </c>
      <c r="R468" s="49">
        <v>0</v>
      </c>
      <c r="S468" s="49">
        <v>0</v>
      </c>
      <c r="T468" s="49">
        <v>0</v>
      </c>
      <c r="U468" s="49">
        <v>0</v>
      </c>
      <c r="V468" s="49">
        <v>0</v>
      </c>
      <c r="W468" s="49">
        <v>0</v>
      </c>
      <c r="X468" s="49">
        <v>0</v>
      </c>
      <c r="Y468" s="49">
        <v>0</v>
      </c>
      <c r="Z468" s="48">
        <v>0</v>
      </c>
    </row>
    <row r="469" spans="1:26" x14ac:dyDescent="0.55000000000000004">
      <c r="A469" s="209"/>
      <c r="B469" s="209"/>
      <c r="C469" s="209" t="s">
        <v>44</v>
      </c>
      <c r="D469" s="51" t="s">
        <v>407</v>
      </c>
      <c r="E469" s="49">
        <v>0</v>
      </c>
      <c r="F469" s="49">
        <v>0</v>
      </c>
      <c r="G469" s="49">
        <v>0</v>
      </c>
      <c r="H469" s="49">
        <v>0</v>
      </c>
      <c r="I469" s="49">
        <v>0</v>
      </c>
      <c r="J469" s="49">
        <v>0</v>
      </c>
      <c r="K469" s="49">
        <v>0</v>
      </c>
      <c r="L469" s="49">
        <v>0</v>
      </c>
      <c r="M469" s="49">
        <v>0</v>
      </c>
      <c r="N469" s="49">
        <v>0</v>
      </c>
      <c r="O469" s="49">
        <v>0</v>
      </c>
      <c r="P469" s="49">
        <v>0</v>
      </c>
      <c r="Q469" s="49">
        <v>0</v>
      </c>
      <c r="R469" s="49">
        <v>0</v>
      </c>
      <c r="S469" s="49">
        <v>0</v>
      </c>
      <c r="T469" s="49">
        <v>0</v>
      </c>
      <c r="U469" s="49">
        <v>0</v>
      </c>
      <c r="V469" s="49">
        <v>0</v>
      </c>
      <c r="W469" s="49">
        <v>0</v>
      </c>
      <c r="X469" s="49">
        <v>0</v>
      </c>
      <c r="Y469" s="49">
        <v>0</v>
      </c>
      <c r="Z469" s="48">
        <v>0</v>
      </c>
    </row>
    <row r="470" spans="1:26" x14ac:dyDescent="0.55000000000000004">
      <c r="A470" s="209"/>
      <c r="B470" s="209"/>
      <c r="C470" s="209"/>
      <c r="D470" s="51" t="s">
        <v>408</v>
      </c>
      <c r="E470" s="49">
        <v>0</v>
      </c>
      <c r="F470" s="49">
        <v>0</v>
      </c>
      <c r="G470" s="49">
        <v>0</v>
      </c>
      <c r="H470" s="49">
        <v>0</v>
      </c>
      <c r="I470" s="49">
        <v>0</v>
      </c>
      <c r="J470" s="49">
        <v>0</v>
      </c>
      <c r="K470" s="49">
        <v>0</v>
      </c>
      <c r="L470" s="49">
        <v>0</v>
      </c>
      <c r="M470" s="49">
        <v>0</v>
      </c>
      <c r="N470" s="49">
        <v>0</v>
      </c>
      <c r="O470" s="49">
        <v>0</v>
      </c>
      <c r="P470" s="49">
        <v>0</v>
      </c>
      <c r="Q470" s="49">
        <v>0</v>
      </c>
      <c r="R470" s="49">
        <v>0</v>
      </c>
      <c r="S470" s="49">
        <v>0</v>
      </c>
      <c r="T470" s="49">
        <v>0</v>
      </c>
      <c r="U470" s="49">
        <v>0</v>
      </c>
      <c r="V470" s="49">
        <v>0</v>
      </c>
      <c r="W470" s="49">
        <v>0</v>
      </c>
      <c r="X470" s="49">
        <v>0</v>
      </c>
      <c r="Y470" s="49">
        <v>0</v>
      </c>
      <c r="Z470" s="48">
        <v>0</v>
      </c>
    </row>
    <row r="471" spans="1:26" x14ac:dyDescent="0.55000000000000004">
      <c r="A471" s="209"/>
      <c r="B471" s="209"/>
      <c r="C471" s="209"/>
      <c r="D471" s="51" t="s">
        <v>409</v>
      </c>
      <c r="E471" s="49">
        <v>0</v>
      </c>
      <c r="F471" s="49">
        <v>0</v>
      </c>
      <c r="G471" s="49">
        <v>0</v>
      </c>
      <c r="H471" s="49">
        <v>0</v>
      </c>
      <c r="I471" s="49">
        <v>0</v>
      </c>
      <c r="J471" s="49">
        <v>0</v>
      </c>
      <c r="K471" s="49">
        <v>0</v>
      </c>
      <c r="L471" s="49">
        <v>0</v>
      </c>
      <c r="M471" s="49">
        <v>0</v>
      </c>
      <c r="N471" s="49">
        <v>0</v>
      </c>
      <c r="O471" s="49">
        <v>0</v>
      </c>
      <c r="P471" s="49">
        <v>0</v>
      </c>
      <c r="Q471" s="49">
        <v>0</v>
      </c>
      <c r="R471" s="49">
        <v>0</v>
      </c>
      <c r="S471" s="49">
        <v>0</v>
      </c>
      <c r="T471" s="49">
        <v>0</v>
      </c>
      <c r="U471" s="49">
        <v>0</v>
      </c>
      <c r="V471" s="49">
        <v>0</v>
      </c>
      <c r="W471" s="49">
        <v>0</v>
      </c>
      <c r="X471" s="49">
        <v>0</v>
      </c>
      <c r="Y471" s="49">
        <v>0</v>
      </c>
      <c r="Z471" s="48">
        <v>0</v>
      </c>
    </row>
    <row r="472" spans="1:26" x14ac:dyDescent="0.55000000000000004">
      <c r="A472" s="209"/>
      <c r="B472" s="209" t="s">
        <v>359</v>
      </c>
      <c r="C472" s="209" t="s">
        <v>406</v>
      </c>
      <c r="D472" s="51" t="s">
        <v>407</v>
      </c>
      <c r="E472" s="49">
        <v>0</v>
      </c>
      <c r="F472" s="49">
        <v>0</v>
      </c>
      <c r="G472" s="49">
        <v>0</v>
      </c>
      <c r="H472" s="49">
        <v>0</v>
      </c>
      <c r="I472" s="49">
        <v>0</v>
      </c>
      <c r="J472" s="49">
        <v>0</v>
      </c>
      <c r="K472" s="49">
        <v>0</v>
      </c>
      <c r="L472" s="49">
        <v>0</v>
      </c>
      <c r="M472" s="49">
        <v>0</v>
      </c>
      <c r="N472" s="49">
        <v>0</v>
      </c>
      <c r="O472" s="49">
        <v>0</v>
      </c>
      <c r="P472" s="49">
        <v>0</v>
      </c>
      <c r="Q472" s="49">
        <v>0</v>
      </c>
      <c r="R472" s="49">
        <v>0</v>
      </c>
      <c r="S472" s="49">
        <v>0</v>
      </c>
      <c r="T472" s="49">
        <v>0</v>
      </c>
      <c r="U472" s="49">
        <v>0</v>
      </c>
      <c r="V472" s="49">
        <v>0</v>
      </c>
      <c r="W472" s="49">
        <v>0</v>
      </c>
      <c r="X472" s="49">
        <v>0</v>
      </c>
      <c r="Y472" s="49">
        <v>0</v>
      </c>
      <c r="Z472" s="48">
        <v>0</v>
      </c>
    </row>
    <row r="473" spans="1:26" x14ac:dyDescent="0.55000000000000004">
      <c r="A473" s="209"/>
      <c r="B473" s="209"/>
      <c r="C473" s="209"/>
      <c r="D473" s="51" t="s">
        <v>408</v>
      </c>
      <c r="E473" s="49">
        <v>0</v>
      </c>
      <c r="F473" s="49">
        <v>0</v>
      </c>
      <c r="G473" s="49">
        <v>0</v>
      </c>
      <c r="H473" s="49">
        <v>0</v>
      </c>
      <c r="I473" s="49">
        <v>0</v>
      </c>
      <c r="J473" s="49">
        <v>0</v>
      </c>
      <c r="K473" s="49">
        <v>0</v>
      </c>
      <c r="L473" s="49">
        <v>0</v>
      </c>
      <c r="M473" s="49">
        <v>0</v>
      </c>
      <c r="N473" s="49">
        <v>0</v>
      </c>
      <c r="O473" s="49">
        <v>0</v>
      </c>
      <c r="P473" s="49">
        <v>0</v>
      </c>
      <c r="Q473" s="49">
        <v>0</v>
      </c>
      <c r="R473" s="49">
        <v>0</v>
      </c>
      <c r="S473" s="49">
        <v>0</v>
      </c>
      <c r="T473" s="49">
        <v>0</v>
      </c>
      <c r="U473" s="49">
        <v>0</v>
      </c>
      <c r="V473" s="49">
        <v>0</v>
      </c>
      <c r="W473" s="49">
        <v>0</v>
      </c>
      <c r="X473" s="49">
        <v>0</v>
      </c>
      <c r="Y473" s="49">
        <v>0</v>
      </c>
      <c r="Z473" s="48">
        <v>0</v>
      </c>
    </row>
    <row r="474" spans="1:26" x14ac:dyDescent="0.55000000000000004">
      <c r="A474" s="209"/>
      <c r="B474" s="209"/>
      <c r="C474" s="209"/>
      <c r="D474" s="51" t="s">
        <v>409</v>
      </c>
      <c r="E474" s="49">
        <v>0</v>
      </c>
      <c r="F474" s="49">
        <v>0</v>
      </c>
      <c r="G474" s="49">
        <v>0</v>
      </c>
      <c r="H474" s="49">
        <v>0</v>
      </c>
      <c r="I474" s="49">
        <v>0</v>
      </c>
      <c r="J474" s="49">
        <v>0</v>
      </c>
      <c r="K474" s="49">
        <v>0</v>
      </c>
      <c r="L474" s="49">
        <v>0</v>
      </c>
      <c r="M474" s="49">
        <v>0</v>
      </c>
      <c r="N474" s="49">
        <v>0</v>
      </c>
      <c r="O474" s="49">
        <v>0</v>
      </c>
      <c r="P474" s="49">
        <v>0</v>
      </c>
      <c r="Q474" s="49">
        <v>0</v>
      </c>
      <c r="R474" s="49">
        <v>0</v>
      </c>
      <c r="S474" s="49">
        <v>0</v>
      </c>
      <c r="T474" s="49">
        <v>0</v>
      </c>
      <c r="U474" s="49">
        <v>0</v>
      </c>
      <c r="V474" s="49">
        <v>0</v>
      </c>
      <c r="W474" s="49">
        <v>0</v>
      </c>
      <c r="X474" s="49">
        <v>0</v>
      </c>
      <c r="Y474" s="49">
        <v>0</v>
      </c>
      <c r="Z474" s="48">
        <v>0</v>
      </c>
    </row>
    <row r="475" spans="1:26" x14ac:dyDescent="0.55000000000000004">
      <c r="A475" s="209"/>
      <c r="B475" s="209"/>
      <c r="C475" s="209" t="s">
        <v>44</v>
      </c>
      <c r="D475" s="51" t="s">
        <v>407</v>
      </c>
      <c r="E475" s="49">
        <v>0</v>
      </c>
      <c r="F475" s="49">
        <v>0</v>
      </c>
      <c r="G475" s="49">
        <v>0</v>
      </c>
      <c r="H475" s="49">
        <v>0</v>
      </c>
      <c r="I475" s="49">
        <v>0</v>
      </c>
      <c r="J475" s="49">
        <v>0</v>
      </c>
      <c r="K475" s="49">
        <v>0</v>
      </c>
      <c r="L475" s="49">
        <v>0</v>
      </c>
      <c r="M475" s="49">
        <v>0</v>
      </c>
      <c r="N475" s="49">
        <v>0</v>
      </c>
      <c r="O475" s="49">
        <v>0</v>
      </c>
      <c r="P475" s="49">
        <v>0</v>
      </c>
      <c r="Q475" s="49">
        <v>0</v>
      </c>
      <c r="R475" s="49">
        <v>0</v>
      </c>
      <c r="S475" s="49">
        <v>0</v>
      </c>
      <c r="T475" s="49">
        <v>0</v>
      </c>
      <c r="U475" s="49">
        <v>0</v>
      </c>
      <c r="V475" s="49">
        <v>0</v>
      </c>
      <c r="W475" s="49">
        <v>0</v>
      </c>
      <c r="X475" s="49">
        <v>0</v>
      </c>
      <c r="Y475" s="49">
        <v>0</v>
      </c>
      <c r="Z475" s="48">
        <v>0</v>
      </c>
    </row>
    <row r="476" spans="1:26" x14ac:dyDescent="0.55000000000000004">
      <c r="A476" s="209"/>
      <c r="B476" s="209"/>
      <c r="C476" s="209"/>
      <c r="D476" s="51" t="s">
        <v>408</v>
      </c>
      <c r="E476" s="49">
        <v>0</v>
      </c>
      <c r="F476" s="49">
        <v>0</v>
      </c>
      <c r="G476" s="49">
        <v>0</v>
      </c>
      <c r="H476" s="49">
        <v>0</v>
      </c>
      <c r="I476" s="49">
        <v>0</v>
      </c>
      <c r="J476" s="49">
        <v>0</v>
      </c>
      <c r="K476" s="49">
        <v>0</v>
      </c>
      <c r="L476" s="49">
        <v>0</v>
      </c>
      <c r="M476" s="49">
        <v>0</v>
      </c>
      <c r="N476" s="49">
        <v>0</v>
      </c>
      <c r="O476" s="49">
        <v>0</v>
      </c>
      <c r="P476" s="49">
        <v>0</v>
      </c>
      <c r="Q476" s="49">
        <v>0</v>
      </c>
      <c r="R476" s="49">
        <v>0</v>
      </c>
      <c r="S476" s="49">
        <v>0</v>
      </c>
      <c r="T476" s="49">
        <v>0</v>
      </c>
      <c r="U476" s="49">
        <v>0</v>
      </c>
      <c r="V476" s="49">
        <v>0</v>
      </c>
      <c r="W476" s="49">
        <v>0</v>
      </c>
      <c r="X476" s="49">
        <v>0</v>
      </c>
      <c r="Y476" s="49">
        <v>0</v>
      </c>
      <c r="Z476" s="48">
        <v>0</v>
      </c>
    </row>
    <row r="477" spans="1:26" x14ac:dyDescent="0.55000000000000004">
      <c r="A477" s="209"/>
      <c r="B477" s="209"/>
      <c r="C477" s="209"/>
      <c r="D477" s="51" t="s">
        <v>409</v>
      </c>
      <c r="E477" s="49">
        <v>0</v>
      </c>
      <c r="F477" s="49">
        <v>0</v>
      </c>
      <c r="G477" s="49">
        <v>0</v>
      </c>
      <c r="H477" s="49">
        <v>0</v>
      </c>
      <c r="I477" s="49">
        <v>0</v>
      </c>
      <c r="J477" s="49">
        <v>0</v>
      </c>
      <c r="K477" s="49">
        <v>0</v>
      </c>
      <c r="L477" s="49">
        <v>0</v>
      </c>
      <c r="M477" s="49">
        <v>0</v>
      </c>
      <c r="N477" s="49">
        <v>0</v>
      </c>
      <c r="O477" s="49">
        <v>0</v>
      </c>
      <c r="P477" s="49">
        <v>0</v>
      </c>
      <c r="Q477" s="49">
        <v>0</v>
      </c>
      <c r="R477" s="49">
        <v>0</v>
      </c>
      <c r="S477" s="49">
        <v>0</v>
      </c>
      <c r="T477" s="49">
        <v>0</v>
      </c>
      <c r="U477" s="49">
        <v>0</v>
      </c>
      <c r="V477" s="49">
        <v>0</v>
      </c>
      <c r="W477" s="49">
        <v>0</v>
      </c>
      <c r="X477" s="49">
        <v>0</v>
      </c>
      <c r="Y477" s="49">
        <v>0</v>
      </c>
      <c r="Z477" s="48">
        <v>0</v>
      </c>
    </row>
    <row r="478" spans="1:26" x14ac:dyDescent="0.55000000000000004">
      <c r="A478" s="209"/>
      <c r="B478" s="209" t="s">
        <v>360</v>
      </c>
      <c r="C478" s="209" t="s">
        <v>406</v>
      </c>
      <c r="D478" s="51" t="s">
        <v>407</v>
      </c>
      <c r="E478" s="49">
        <v>1.4728388840247244E-5</v>
      </c>
      <c r="F478" s="49">
        <v>1.4728388840247244E-5</v>
      </c>
      <c r="G478" s="49">
        <v>1.4728388840247244E-5</v>
      </c>
      <c r="H478" s="49">
        <v>1.4728388840247244E-5</v>
      </c>
      <c r="I478" s="49">
        <v>6.6885712396538567E-9</v>
      </c>
      <c r="J478" s="49">
        <v>6.6117984521228277E-9</v>
      </c>
      <c r="K478" s="49">
        <v>8.4005879017470231E-11</v>
      </c>
      <c r="L478" s="49">
        <v>2.0577126059702022E-8</v>
      </c>
      <c r="M478" s="49">
        <v>2.2325136768374768E-8</v>
      </c>
      <c r="N478" s="49">
        <v>1.8442504286918285E-8</v>
      </c>
      <c r="O478" s="49">
        <v>1.2542885980081524E-8</v>
      </c>
      <c r="P478" s="49">
        <v>7.3364050072174953E-9</v>
      </c>
      <c r="Q478" s="49">
        <v>4.8541450543913446E-9</v>
      </c>
      <c r="R478" s="49">
        <v>3.2947507658573421E-9</v>
      </c>
      <c r="S478" s="49">
        <v>1.0153187200510869E-8</v>
      </c>
      <c r="T478" s="49">
        <v>1.0335711466840172E-8</v>
      </c>
      <c r="U478" s="49">
        <v>9.4987435274058342E-9</v>
      </c>
      <c r="V478" s="49">
        <v>7.9976735100267294E-9</v>
      </c>
      <c r="W478" s="49">
        <v>5.5578825812253756E-9</v>
      </c>
      <c r="X478" s="49">
        <v>3.9413998304886991E-9</v>
      </c>
      <c r="Y478" s="49">
        <v>2.8384642014612322E-9</v>
      </c>
      <c r="Z478" s="48">
        <v>1.2993393248343984E-9</v>
      </c>
    </row>
    <row r="479" spans="1:26" x14ac:dyDescent="0.55000000000000004">
      <c r="A479" s="209"/>
      <c r="B479" s="209"/>
      <c r="C479" s="209"/>
      <c r="D479" s="51" t="s">
        <v>408</v>
      </c>
      <c r="E479" s="49">
        <v>1.0454684404691373E-6</v>
      </c>
      <c r="F479" s="49">
        <v>1.0454684404691373E-6</v>
      </c>
      <c r="G479" s="49">
        <v>1.0454684404691373E-6</v>
      </c>
      <c r="H479" s="49">
        <v>1.0454684404691373E-6</v>
      </c>
      <c r="I479" s="49">
        <v>1.3818824069654373E-10</v>
      </c>
      <c r="J479" s="49">
        <v>1.3298605036900024E-10</v>
      </c>
      <c r="K479" s="49">
        <v>5.7570224581056646E-12</v>
      </c>
      <c r="L479" s="49">
        <v>1.4606306313822435E-9</v>
      </c>
      <c r="M479" s="49">
        <v>1.5847100571321659E-9</v>
      </c>
      <c r="N479" s="49">
        <v>1.3091083080657022E-9</v>
      </c>
      <c r="O479" s="49">
        <v>8.9033441381887799E-10</v>
      </c>
      <c r="P479" s="49">
        <v>5.2076163827141931E-10</v>
      </c>
      <c r="Q479" s="49">
        <v>3.445628381264481E-10</v>
      </c>
      <c r="R479" s="49">
        <v>2.3387201290494633E-10</v>
      </c>
      <c r="S479" s="49">
        <v>7.2070590364255427E-10</v>
      </c>
      <c r="T479" s="49">
        <v>7.3366206348711388E-10</v>
      </c>
      <c r="U479" s="49">
        <v>6.7425138551995094E-10</v>
      </c>
      <c r="V479" s="49">
        <v>5.6770060477087564E-10</v>
      </c>
      <c r="W479" s="49">
        <v>3.9451639262986312E-10</v>
      </c>
      <c r="X479" s="49">
        <v>2.7977324463258606E-10</v>
      </c>
      <c r="Y479" s="49">
        <v>2.0148332409041244E-10</v>
      </c>
      <c r="Z479" s="48">
        <v>9.2231286959425267E-11</v>
      </c>
    </row>
    <row r="480" spans="1:26" x14ac:dyDescent="0.55000000000000004">
      <c r="A480" s="209"/>
      <c r="B480" s="209"/>
      <c r="C480" s="209"/>
      <c r="D480" s="51" t="s">
        <v>409</v>
      </c>
      <c r="E480" s="49">
        <v>2.3535411799470518E-6</v>
      </c>
      <c r="F480" s="49">
        <v>2.3535411799470518E-6</v>
      </c>
      <c r="G480" s="49">
        <v>2.3535411799470518E-6</v>
      </c>
      <c r="H480" s="49">
        <v>2.3535411799470518E-6</v>
      </c>
      <c r="I480" s="49">
        <v>5.0146940191888949E-10</v>
      </c>
      <c r="J480" s="49">
        <v>4.8981351267763235E-10</v>
      </c>
      <c r="K480" s="49">
        <v>1.2811845274645053E-11</v>
      </c>
      <c r="L480" s="49">
        <v>3.2881474051073027E-9</v>
      </c>
      <c r="M480" s="49">
        <v>3.567472946446057E-9</v>
      </c>
      <c r="N480" s="49">
        <v>2.9470428688032644E-9</v>
      </c>
      <c r="O480" s="49">
        <v>2.0043060371161988E-9</v>
      </c>
      <c r="P480" s="49">
        <v>1.1723299462377768E-9</v>
      </c>
      <c r="Q480" s="49">
        <v>7.7567413536283128E-10</v>
      </c>
      <c r="R480" s="49">
        <v>5.2648878904647178E-10</v>
      </c>
      <c r="S480" s="49">
        <v>1.62244115383584E-9</v>
      </c>
      <c r="T480" s="49">
        <v>1.6516078455768783E-9</v>
      </c>
      <c r="U480" s="49">
        <v>1.5178635146035334E-9</v>
      </c>
      <c r="V480" s="49">
        <v>1.2779981676056569E-9</v>
      </c>
      <c r="W480" s="49">
        <v>8.8812874714983094E-10</v>
      </c>
      <c r="X480" s="49">
        <v>6.2982087914076034E-10</v>
      </c>
      <c r="Y480" s="49">
        <v>4.535759110113492E-10</v>
      </c>
      <c r="Z480" s="48">
        <v>2.0762954053506786E-10</v>
      </c>
    </row>
    <row r="481" spans="1:26" x14ac:dyDescent="0.55000000000000004">
      <c r="A481" s="209"/>
      <c r="B481" s="209"/>
      <c r="C481" s="209" t="s">
        <v>44</v>
      </c>
      <c r="D481" s="51" t="s">
        <v>407</v>
      </c>
      <c r="E481" s="49">
        <v>1.4297369917772724E-5</v>
      </c>
      <c r="F481" s="49">
        <v>1.4297369917772724E-5</v>
      </c>
      <c r="G481" s="49">
        <v>9.2932904465522705E-6</v>
      </c>
      <c r="H481" s="49">
        <v>9.2932904465522705E-6</v>
      </c>
      <c r="I481" s="49">
        <v>6.1520857355305492E-9</v>
      </c>
      <c r="J481" s="49">
        <v>6.07775481216038E-9</v>
      </c>
      <c r="K481" s="49">
        <v>7.4330914519613265E-11</v>
      </c>
      <c r="L481" s="49">
        <v>1.335917041978128E-8</v>
      </c>
      <c r="M481" s="49">
        <v>1.4283262702712332E-8</v>
      </c>
      <c r="N481" s="49">
        <v>1.1978923845349487E-8</v>
      </c>
      <c r="O481" s="49">
        <v>8.2435168412260571E-9</v>
      </c>
      <c r="P481" s="49">
        <v>4.8682262261263907E-9</v>
      </c>
      <c r="Q481" s="49">
        <v>3.1841261509293216E-9</v>
      </c>
      <c r="R481" s="49">
        <v>2.289970094021288E-9</v>
      </c>
      <c r="S481" s="49">
        <v>6.5916959308131324E-9</v>
      </c>
      <c r="T481" s="49">
        <v>6.61262162162608E-9</v>
      </c>
      <c r="U481" s="49">
        <v>6.1697003601626413E-9</v>
      </c>
      <c r="V481" s="49">
        <v>5.2562828343676249E-9</v>
      </c>
      <c r="W481" s="49">
        <v>3.6880501713078718E-9</v>
      </c>
      <c r="X481" s="49">
        <v>2.585401575540902E-9</v>
      </c>
      <c r="Y481" s="49">
        <v>1.9728345468962483E-9</v>
      </c>
      <c r="Z481" s="48">
        <v>8.9318183494485778E-10</v>
      </c>
    </row>
    <row r="482" spans="1:26" x14ac:dyDescent="0.55000000000000004">
      <c r="A482" s="209"/>
      <c r="B482" s="209"/>
      <c r="C482" s="209"/>
      <c r="D482" s="51" t="s">
        <v>408</v>
      </c>
      <c r="E482" s="49">
        <v>9.9376969084789636E-7</v>
      </c>
      <c r="F482" s="49">
        <v>9.9376969084789636E-7</v>
      </c>
      <c r="G482" s="49">
        <v>6.4595029905113269E-7</v>
      </c>
      <c r="H482" s="49">
        <v>6.4595029905113269E-7</v>
      </c>
      <c r="I482" s="49">
        <v>1.3123863505220373E-10</v>
      </c>
      <c r="J482" s="49">
        <v>1.2628954954427771E-10</v>
      </c>
      <c r="K482" s="49">
        <v>4.949085565483595E-12</v>
      </c>
      <c r="L482" s="49">
        <v>9.2855810085373793E-10</v>
      </c>
      <c r="M482" s="49">
        <v>9.9278913828264001E-10</v>
      </c>
      <c r="N482" s="49">
        <v>8.3262107051490005E-10</v>
      </c>
      <c r="O482" s="49">
        <v>5.7298350884949604E-10</v>
      </c>
      <c r="P482" s="49">
        <v>3.3837661748552584E-10</v>
      </c>
      <c r="Q482" s="49">
        <v>2.2131959086379116E-10</v>
      </c>
      <c r="R482" s="49">
        <v>1.5916933572220096E-10</v>
      </c>
      <c r="S482" s="49">
        <v>4.581701155528312E-10</v>
      </c>
      <c r="T482" s="49">
        <v>4.596246010567778E-10</v>
      </c>
      <c r="U482" s="49">
        <v>4.2883839858695667E-10</v>
      </c>
      <c r="V482" s="49">
        <v>3.653493332941862E-10</v>
      </c>
      <c r="W482" s="49">
        <v>2.5634592233751958E-10</v>
      </c>
      <c r="X482" s="49">
        <v>1.7970394129965944E-10</v>
      </c>
      <c r="Y482" s="49">
        <v>1.3712614201343631E-10</v>
      </c>
      <c r="Z482" s="48">
        <v>6.2082539732061646E-11</v>
      </c>
    </row>
    <row r="483" spans="1:26" x14ac:dyDescent="0.55000000000000004">
      <c r="A483" s="209"/>
      <c r="B483" s="209"/>
      <c r="C483" s="209"/>
      <c r="D483" s="51" t="s">
        <v>409</v>
      </c>
      <c r="E483" s="49">
        <v>2.2627328101133391E-6</v>
      </c>
      <c r="F483" s="49">
        <v>2.2627328101133391E-6</v>
      </c>
      <c r="G483" s="49">
        <v>1.4707763265736705E-6</v>
      </c>
      <c r="H483" s="49">
        <v>1.4707763265736705E-6</v>
      </c>
      <c r="I483" s="49">
        <v>4.7024402831266455E-10</v>
      </c>
      <c r="J483" s="49">
        <v>4.5911734537674171E-10</v>
      </c>
      <c r="K483" s="49">
        <v>1.1126683037242942E-11</v>
      </c>
      <c r="L483" s="49">
        <v>2.1142513202486769E-9</v>
      </c>
      <c r="M483" s="49">
        <v>2.2605001716238791E-9</v>
      </c>
      <c r="N483" s="49">
        <v>1.8958105001555299E-9</v>
      </c>
      <c r="O483" s="49">
        <v>1.3046368761975671E-9</v>
      </c>
      <c r="P483" s="49">
        <v>7.7045605396397556E-10</v>
      </c>
      <c r="Q483" s="49">
        <v>5.039267190178471E-10</v>
      </c>
      <c r="R483" s="49">
        <v>3.6241563977995578E-10</v>
      </c>
      <c r="S483" s="49">
        <v>1.0432161119648076E-9</v>
      </c>
      <c r="T483" s="49">
        <v>1.0465278572332772E-9</v>
      </c>
      <c r="U483" s="49">
        <v>9.7643017658473471E-10</v>
      </c>
      <c r="V483" s="49">
        <v>8.3187073545425689E-10</v>
      </c>
      <c r="W483" s="49">
        <v>5.8367882876058768E-10</v>
      </c>
      <c r="X483" s="49">
        <v>4.091712675785938E-10</v>
      </c>
      <c r="Y483" s="49">
        <v>3.1222507942793969E-10</v>
      </c>
      <c r="Z483" s="48">
        <v>1.413568967544632E-10</v>
      </c>
    </row>
    <row r="484" spans="1:26" x14ac:dyDescent="0.55000000000000004">
      <c r="A484" s="209"/>
      <c r="B484" s="209" t="s">
        <v>361</v>
      </c>
      <c r="C484" s="209" t="s">
        <v>406</v>
      </c>
      <c r="D484" s="51" t="s">
        <v>407</v>
      </c>
      <c r="E484" s="49">
        <v>1.2764603661547613E-3</v>
      </c>
      <c r="F484" s="49">
        <v>1.2764603661547613E-3</v>
      </c>
      <c r="G484" s="49">
        <v>1.2764603661547613E-3</v>
      </c>
      <c r="H484" s="49">
        <v>1.2764603661547613E-3</v>
      </c>
      <c r="I484" s="49">
        <v>5.7967617410333432E-7</v>
      </c>
      <c r="J484" s="49">
        <v>5.7302253251731177E-7</v>
      </c>
      <c r="K484" s="49">
        <v>7.2805095148474205E-9</v>
      </c>
      <c r="L484" s="49">
        <v>1.7833509251741757E-6</v>
      </c>
      <c r="M484" s="49">
        <v>1.93484518659248E-6</v>
      </c>
      <c r="N484" s="49">
        <v>1.5983503715329183E-6</v>
      </c>
      <c r="O484" s="49">
        <v>1.0870501182737323E-6</v>
      </c>
      <c r="P484" s="49">
        <v>6.3582176729218284E-7</v>
      </c>
      <c r="Q484" s="49">
        <v>4.2069257138058334E-7</v>
      </c>
      <c r="R484" s="49">
        <v>2.8554506637430302E-7</v>
      </c>
      <c r="S484" s="49">
        <v>8.7994289071094194E-7</v>
      </c>
      <c r="T484" s="49">
        <v>8.9576166045948161E-7</v>
      </c>
      <c r="U484" s="49">
        <v>8.2322443904183892E-7</v>
      </c>
      <c r="V484" s="49">
        <v>6.9313170420231657E-7</v>
      </c>
      <c r="W484" s="49">
        <v>4.8168315703953248E-7</v>
      </c>
      <c r="X484" s="49">
        <v>3.4158798530902067E-7</v>
      </c>
      <c r="Y484" s="49">
        <v>2.4600023079330681E-7</v>
      </c>
      <c r="Z484" s="48">
        <v>1.1260940815231453E-7</v>
      </c>
    </row>
    <row r="485" spans="1:26" x14ac:dyDescent="0.55000000000000004">
      <c r="A485" s="209"/>
      <c r="B485" s="209"/>
      <c r="C485" s="209"/>
      <c r="D485" s="51" t="s">
        <v>408</v>
      </c>
      <c r="E485" s="49">
        <v>9.0607264840658567E-5</v>
      </c>
      <c r="F485" s="49">
        <v>9.0607264840658567E-5</v>
      </c>
      <c r="G485" s="49">
        <v>9.0607264840658567E-5</v>
      </c>
      <c r="H485" s="49">
        <v>9.0607264840658567E-5</v>
      </c>
      <c r="I485" s="49">
        <v>1.1976314193700457E-8</v>
      </c>
      <c r="J485" s="49">
        <v>1.1525457698646687E-8</v>
      </c>
      <c r="K485" s="49">
        <v>4.9894194636915764E-10</v>
      </c>
      <c r="L485" s="49">
        <v>1.2658798805312776E-7</v>
      </c>
      <c r="M485" s="49">
        <v>1.3734153828478773E-7</v>
      </c>
      <c r="N485" s="49">
        <v>1.1345605336569422E-7</v>
      </c>
      <c r="O485" s="49">
        <v>7.7162315864302789E-8</v>
      </c>
      <c r="P485" s="49">
        <v>4.5132675316856348E-8</v>
      </c>
      <c r="Q485" s="49">
        <v>2.9862112637625507E-8</v>
      </c>
      <c r="R485" s="49">
        <v>2.0268907785095348E-8</v>
      </c>
      <c r="S485" s="49">
        <v>6.2461178315688031E-8</v>
      </c>
      <c r="T485" s="49">
        <v>6.3584045502216528E-8</v>
      </c>
      <c r="U485" s="49">
        <v>5.843512007839575E-8</v>
      </c>
      <c r="V485" s="49">
        <v>4.920071908014255E-8</v>
      </c>
      <c r="W485" s="49">
        <v>3.4191420694588146E-8</v>
      </c>
      <c r="X485" s="49">
        <v>2.4247014534824127E-8</v>
      </c>
      <c r="Y485" s="49">
        <v>1.7461888087835743E-8</v>
      </c>
      <c r="Z485" s="48">
        <v>7.9933782031501889E-9</v>
      </c>
    </row>
    <row r="486" spans="1:26" x14ac:dyDescent="0.55000000000000004">
      <c r="A486" s="209"/>
      <c r="B486" s="209"/>
      <c r="C486" s="209"/>
      <c r="D486" s="51" t="s">
        <v>409</v>
      </c>
      <c r="E486" s="49">
        <v>2.0397356892874454E-4</v>
      </c>
      <c r="F486" s="49">
        <v>2.0397356892874454E-4</v>
      </c>
      <c r="G486" s="49">
        <v>2.0397356892874454E-4</v>
      </c>
      <c r="H486" s="49">
        <v>2.0397356892874454E-4</v>
      </c>
      <c r="I486" s="49">
        <v>4.3460681499637097E-8</v>
      </c>
      <c r="J486" s="49">
        <v>4.2450504432061476E-8</v>
      </c>
      <c r="K486" s="49">
        <v>1.1103599238025713E-9</v>
      </c>
      <c r="L486" s="49">
        <v>2.8497277510929959E-7</v>
      </c>
      <c r="M486" s="49">
        <v>3.0918098869199167E-7</v>
      </c>
      <c r="N486" s="49">
        <v>2.5541038196294966E-7</v>
      </c>
      <c r="O486" s="49">
        <v>1.7370652321673728E-7</v>
      </c>
      <c r="P486" s="49">
        <v>1.0160192867394068E-7</v>
      </c>
      <c r="Q486" s="49">
        <v>6.7225091731445383E-8</v>
      </c>
      <c r="R486" s="49">
        <v>4.5629028384027573E-8</v>
      </c>
      <c r="S486" s="49">
        <v>1.4061156666577285E-7</v>
      </c>
      <c r="T486" s="49">
        <v>1.4313934661666284E-7</v>
      </c>
      <c r="U486" s="49">
        <v>1.3154817126563958E-7</v>
      </c>
      <c r="V486" s="49">
        <v>1.1075984119249029E-7</v>
      </c>
      <c r="W486" s="49">
        <v>7.6971158086318705E-8</v>
      </c>
      <c r="X486" s="49">
        <v>5.4584476192199247E-8</v>
      </c>
      <c r="Y486" s="49">
        <v>3.9309912287650282E-8</v>
      </c>
      <c r="Z486" s="48">
        <v>1.799456017970588E-8</v>
      </c>
    </row>
    <row r="487" spans="1:26" x14ac:dyDescent="0.55000000000000004">
      <c r="A487" s="209"/>
      <c r="B487" s="209"/>
      <c r="C487" s="209" t="s">
        <v>44</v>
      </c>
      <c r="D487" s="51" t="s">
        <v>407</v>
      </c>
      <c r="E487" s="49">
        <v>1.2391053928736363E-3</v>
      </c>
      <c r="F487" s="49">
        <v>1.2391053928736363E-3</v>
      </c>
      <c r="G487" s="49">
        <v>8.0541850536786357E-4</v>
      </c>
      <c r="H487" s="49">
        <v>8.0541850536786357E-4</v>
      </c>
      <c r="I487" s="49">
        <v>5.3318076374598099E-7</v>
      </c>
      <c r="J487" s="49">
        <v>5.2673875038723301E-7</v>
      </c>
      <c r="K487" s="49">
        <v>6.4420125916998172E-9</v>
      </c>
      <c r="L487" s="49">
        <v>1.157794769714378E-6</v>
      </c>
      <c r="M487" s="49">
        <v>1.237882767568402E-6</v>
      </c>
      <c r="N487" s="49">
        <v>1.0381733999302891E-6</v>
      </c>
      <c r="O487" s="49">
        <v>7.1443812623959175E-7</v>
      </c>
      <c r="P487" s="49">
        <v>4.2191293959762062E-7</v>
      </c>
      <c r="Q487" s="49">
        <v>2.7595759974720801E-7</v>
      </c>
      <c r="R487" s="49">
        <v>1.9846407481517831E-7</v>
      </c>
      <c r="S487" s="49">
        <v>5.7128031400380486E-7</v>
      </c>
      <c r="T487" s="49">
        <v>5.7309387387426037E-7</v>
      </c>
      <c r="U487" s="49">
        <v>5.34707364547429E-7</v>
      </c>
      <c r="V487" s="49">
        <v>4.5554451231186088E-7</v>
      </c>
      <c r="W487" s="49">
        <v>3.1963101484668226E-7</v>
      </c>
      <c r="X487" s="49">
        <v>2.240681365468782E-7</v>
      </c>
      <c r="Y487" s="49">
        <v>1.7097899406434157E-7</v>
      </c>
      <c r="Z487" s="48">
        <v>7.7409092361887685E-8</v>
      </c>
    </row>
    <row r="488" spans="1:26" x14ac:dyDescent="0.55000000000000004">
      <c r="A488" s="209"/>
      <c r="B488" s="209"/>
      <c r="C488" s="209"/>
      <c r="D488" s="51" t="s">
        <v>408</v>
      </c>
      <c r="E488" s="49">
        <v>8.612670654015102E-5</v>
      </c>
      <c r="F488" s="49">
        <v>8.612670654015102E-5</v>
      </c>
      <c r="G488" s="49">
        <v>5.5982359251098163E-5</v>
      </c>
      <c r="H488" s="49">
        <v>5.5982359251098163E-5</v>
      </c>
      <c r="I488" s="49">
        <v>1.1374015037857657E-8</v>
      </c>
      <c r="J488" s="49">
        <v>1.0945094293837404E-8</v>
      </c>
      <c r="K488" s="49">
        <v>4.2892074900857832E-10</v>
      </c>
      <c r="L488" s="49">
        <v>8.0475035407323962E-8</v>
      </c>
      <c r="M488" s="49">
        <v>8.6041725317828803E-8</v>
      </c>
      <c r="N488" s="49">
        <v>7.2160492777957996E-8</v>
      </c>
      <c r="O488" s="49">
        <v>4.9658570766956315E-8</v>
      </c>
      <c r="P488" s="49">
        <v>2.9325973515412238E-8</v>
      </c>
      <c r="Q488" s="49">
        <v>1.9181031208195237E-8</v>
      </c>
      <c r="R488" s="49">
        <v>1.3794675762590748E-8</v>
      </c>
      <c r="S488" s="49">
        <v>3.9708076681245377E-8</v>
      </c>
      <c r="T488" s="49">
        <v>3.983413209158741E-8</v>
      </c>
      <c r="U488" s="49">
        <v>3.7165994544202921E-8</v>
      </c>
      <c r="V488" s="49">
        <v>3.1663608885496137E-8</v>
      </c>
      <c r="W488" s="49">
        <v>2.2216646602585032E-8</v>
      </c>
      <c r="X488" s="49">
        <v>1.5574341579303819E-8</v>
      </c>
      <c r="Y488" s="49">
        <v>1.1884265641164479E-8</v>
      </c>
      <c r="Z488" s="48">
        <v>5.3804867767786767E-9</v>
      </c>
    </row>
    <row r="489" spans="1:26" x14ac:dyDescent="0.55000000000000004">
      <c r="A489" s="209"/>
      <c r="B489" s="209"/>
      <c r="C489" s="209"/>
      <c r="D489" s="51" t="s">
        <v>409</v>
      </c>
      <c r="E489" s="49">
        <v>1.9610351020982273E-4</v>
      </c>
      <c r="F489" s="49">
        <v>1.9610351020982273E-4</v>
      </c>
      <c r="G489" s="49">
        <v>1.2746728163638479E-4</v>
      </c>
      <c r="H489" s="49">
        <v>1.2746728163638479E-4</v>
      </c>
      <c r="I489" s="49">
        <v>4.0754482453764262E-8</v>
      </c>
      <c r="J489" s="49">
        <v>3.9790169932650957E-8</v>
      </c>
      <c r="K489" s="49">
        <v>9.6431252989438832E-10</v>
      </c>
      <c r="L489" s="49">
        <v>1.83235114421552E-7</v>
      </c>
      <c r="M489" s="49">
        <v>1.9591001487406945E-7</v>
      </c>
      <c r="N489" s="49">
        <v>1.6430357668014592E-7</v>
      </c>
      <c r="O489" s="49">
        <v>1.1306852927045582E-7</v>
      </c>
      <c r="P489" s="49">
        <v>6.6772858010211233E-8</v>
      </c>
      <c r="Q489" s="49">
        <v>4.367364898154676E-8</v>
      </c>
      <c r="R489" s="49">
        <v>3.1409355447596182E-8</v>
      </c>
      <c r="S489" s="49">
        <v>9.0412063036950005E-8</v>
      </c>
      <c r="T489" s="49">
        <v>9.0699080960217337E-8</v>
      </c>
      <c r="U489" s="49">
        <v>8.4623948637343682E-8</v>
      </c>
      <c r="V489" s="49">
        <v>7.2095463739368915E-8</v>
      </c>
      <c r="W489" s="49">
        <v>5.0585498492584261E-8</v>
      </c>
      <c r="X489" s="49">
        <v>3.5461509856811469E-8</v>
      </c>
      <c r="Y489" s="49">
        <v>2.7059506883754777E-8</v>
      </c>
      <c r="Z489" s="48">
        <v>1.2250931052053476E-8</v>
      </c>
    </row>
    <row r="490" spans="1:26" x14ac:dyDescent="0.55000000000000004">
      <c r="A490" s="209"/>
      <c r="B490" s="209" t="s">
        <v>362</v>
      </c>
      <c r="C490" s="209" t="s">
        <v>406</v>
      </c>
      <c r="D490" s="51" t="s">
        <v>407</v>
      </c>
      <c r="E490" s="49">
        <v>7.8551407147985303E-4</v>
      </c>
      <c r="F490" s="49">
        <v>7.8551407147985303E-4</v>
      </c>
      <c r="G490" s="49">
        <v>7.8551407147985303E-4</v>
      </c>
      <c r="H490" s="49">
        <v>7.8551407147985303E-4</v>
      </c>
      <c r="I490" s="49">
        <v>3.5672379944820563E-7</v>
      </c>
      <c r="J490" s="49">
        <v>3.5262925077988407E-7</v>
      </c>
      <c r="K490" s="49">
        <v>4.4803135475984119E-9</v>
      </c>
      <c r="L490" s="49">
        <v>1.097446723184108E-6</v>
      </c>
      <c r="M490" s="49">
        <v>1.1906739609799876E-6</v>
      </c>
      <c r="N490" s="49">
        <v>9.8360022863564187E-7</v>
      </c>
      <c r="O490" s="49">
        <v>6.6895391893768124E-7</v>
      </c>
      <c r="P490" s="49">
        <v>3.912749337182664E-7</v>
      </c>
      <c r="Q490" s="49">
        <v>2.5888773623420514E-7</v>
      </c>
      <c r="R490" s="49">
        <v>1.7572004084572489E-7</v>
      </c>
      <c r="S490" s="49">
        <v>5.4150331736057958E-7</v>
      </c>
      <c r="T490" s="49">
        <v>5.512379448981424E-7</v>
      </c>
      <c r="U490" s="49">
        <v>5.0659965479497765E-7</v>
      </c>
      <c r="V490" s="49">
        <v>4.2654258720142551E-7</v>
      </c>
      <c r="W490" s="49">
        <v>2.9642040433202001E-7</v>
      </c>
      <c r="X490" s="49">
        <v>2.1020799095939731E-7</v>
      </c>
      <c r="Y490" s="49">
        <v>1.513847574112657E-7</v>
      </c>
      <c r="Z490" s="48">
        <v>6.9298097324501258E-8</v>
      </c>
    </row>
    <row r="491" spans="1:26" x14ac:dyDescent="0.55000000000000004">
      <c r="A491" s="209"/>
      <c r="B491" s="209"/>
      <c r="C491" s="209"/>
      <c r="D491" s="51" t="s">
        <v>408</v>
      </c>
      <c r="E491" s="49">
        <v>5.5758316825020643E-5</v>
      </c>
      <c r="F491" s="49">
        <v>5.5758316825020643E-5</v>
      </c>
      <c r="G491" s="49">
        <v>5.5758316825020643E-5</v>
      </c>
      <c r="H491" s="49">
        <v>5.5758316825020643E-5</v>
      </c>
      <c r="I491" s="49">
        <v>7.3700395038156644E-9</v>
      </c>
      <c r="J491" s="49">
        <v>7.0925893530133445E-9</v>
      </c>
      <c r="K491" s="49">
        <v>3.0704119776563542E-10</v>
      </c>
      <c r="L491" s="49">
        <v>7.7900300340386284E-8</v>
      </c>
      <c r="M491" s="49">
        <v>8.4517869713715498E-8</v>
      </c>
      <c r="N491" s="49">
        <v>6.9819109763504113E-8</v>
      </c>
      <c r="O491" s="49">
        <v>4.7484502070340155E-8</v>
      </c>
      <c r="P491" s="49">
        <v>2.7773954041142359E-8</v>
      </c>
      <c r="Q491" s="49">
        <v>1.8376684700077229E-8</v>
      </c>
      <c r="R491" s="49">
        <v>1.2473174021597134E-8</v>
      </c>
      <c r="S491" s="49">
        <v>3.8437648194269558E-8</v>
      </c>
      <c r="T491" s="49">
        <v>3.9128643385979396E-8</v>
      </c>
      <c r="U491" s="49">
        <v>3.5960073894397368E-8</v>
      </c>
      <c r="V491" s="49">
        <v>3.0277365587780026E-8</v>
      </c>
      <c r="W491" s="49">
        <v>2.1040874273592697E-8</v>
      </c>
      <c r="X491" s="49">
        <v>1.4921239713737919E-8</v>
      </c>
      <c r="Y491" s="49">
        <v>1.0745777284821994E-8</v>
      </c>
      <c r="Z491" s="48">
        <v>4.9190019711693467E-9</v>
      </c>
    </row>
    <row r="492" spans="1:26" x14ac:dyDescent="0.55000000000000004">
      <c r="A492" s="209"/>
      <c r="B492" s="209"/>
      <c r="C492" s="209"/>
      <c r="D492" s="51" t="s">
        <v>409</v>
      </c>
      <c r="E492" s="49">
        <v>1.2552219626384275E-4</v>
      </c>
      <c r="F492" s="49">
        <v>1.2552219626384275E-4</v>
      </c>
      <c r="G492" s="49">
        <v>1.2552219626384275E-4</v>
      </c>
      <c r="H492" s="49">
        <v>1.2552219626384275E-4</v>
      </c>
      <c r="I492" s="49">
        <v>2.6745034769007438E-8</v>
      </c>
      <c r="J492" s="49">
        <v>2.6123387342807054E-8</v>
      </c>
      <c r="K492" s="49">
        <v>6.8329841464773612E-10</v>
      </c>
      <c r="L492" s="49">
        <v>1.753678616057228E-7</v>
      </c>
      <c r="M492" s="49">
        <v>1.9026522381045635E-7</v>
      </c>
      <c r="N492" s="49">
        <v>1.5717561966950741E-7</v>
      </c>
      <c r="O492" s="49">
        <v>1.068963219795306E-7</v>
      </c>
      <c r="P492" s="49">
        <v>6.2524263799348088E-8</v>
      </c>
      <c r="Q492" s="49">
        <v>4.1369287219351001E-8</v>
      </c>
      <c r="R492" s="49">
        <v>2.8079402082478492E-8</v>
      </c>
      <c r="S492" s="49">
        <v>8.6530194871244785E-8</v>
      </c>
      <c r="T492" s="49">
        <v>8.8085751764100172E-8</v>
      </c>
      <c r="U492" s="49">
        <v>8.0952720778855107E-8</v>
      </c>
      <c r="V492" s="49">
        <v>6.8159902272301688E-8</v>
      </c>
      <c r="W492" s="49">
        <v>4.7366866514657649E-8</v>
      </c>
      <c r="X492" s="49">
        <v>3.359044688750722E-8</v>
      </c>
      <c r="Y492" s="49">
        <v>2.4190715253938625E-8</v>
      </c>
      <c r="Z492" s="48">
        <v>1.1073575495203617E-8</v>
      </c>
    </row>
    <row r="493" spans="1:26" x14ac:dyDescent="0.55000000000000004">
      <c r="A493" s="209"/>
      <c r="B493" s="209"/>
      <c r="C493" s="209" t="s">
        <v>44</v>
      </c>
      <c r="D493" s="51" t="s">
        <v>407</v>
      </c>
      <c r="E493" s="49">
        <v>7.6252639561454516E-4</v>
      </c>
      <c r="F493" s="49">
        <v>7.6252639561454516E-4</v>
      </c>
      <c r="G493" s="49">
        <v>4.9564215714945439E-4</v>
      </c>
      <c r="H493" s="49">
        <v>4.9564215714945439E-4</v>
      </c>
      <c r="I493" s="49">
        <v>3.2811123922829591E-7</v>
      </c>
      <c r="J493" s="49">
        <v>3.2414692331522025E-7</v>
      </c>
      <c r="K493" s="49">
        <v>3.9643154410460408E-9</v>
      </c>
      <c r="L493" s="49">
        <v>7.1248908905500163E-7</v>
      </c>
      <c r="M493" s="49">
        <v>7.6177401081132427E-7</v>
      </c>
      <c r="N493" s="49">
        <v>6.3887593841863936E-7</v>
      </c>
      <c r="O493" s="49">
        <v>4.3965423153205622E-7</v>
      </c>
      <c r="P493" s="49">
        <v>2.5963873206007419E-7</v>
      </c>
      <c r="Q493" s="49">
        <v>1.6982006138289717E-7</v>
      </c>
      <c r="R493" s="49">
        <v>1.2213173834780203E-7</v>
      </c>
      <c r="S493" s="49">
        <v>3.5155711631003373E-7</v>
      </c>
      <c r="T493" s="49">
        <v>3.5267315315339089E-7</v>
      </c>
      <c r="U493" s="49">
        <v>3.2905068587534089E-7</v>
      </c>
      <c r="V493" s="49">
        <v>2.803350844996066E-7</v>
      </c>
      <c r="W493" s="49">
        <v>1.9669600913641983E-7</v>
      </c>
      <c r="X493" s="49">
        <v>1.378880840288481E-7</v>
      </c>
      <c r="Y493" s="49">
        <v>1.0521784250113322E-7</v>
      </c>
      <c r="Z493" s="48">
        <v>4.7636364530392398E-8</v>
      </c>
    </row>
    <row r="494" spans="1:26" x14ac:dyDescent="0.55000000000000004">
      <c r="A494" s="209"/>
      <c r="B494" s="209"/>
      <c r="C494" s="209"/>
      <c r="D494" s="51" t="s">
        <v>408</v>
      </c>
      <c r="E494" s="49">
        <v>5.3001050178554464E-5</v>
      </c>
      <c r="F494" s="49">
        <v>5.3001050178554464E-5</v>
      </c>
      <c r="G494" s="49">
        <v>3.4450682616060401E-5</v>
      </c>
      <c r="H494" s="49">
        <v>3.4450682616060401E-5</v>
      </c>
      <c r="I494" s="49">
        <v>6.9993938694508652E-9</v>
      </c>
      <c r="J494" s="49">
        <v>6.7354426423614776E-9</v>
      </c>
      <c r="K494" s="49">
        <v>2.6395123015912505E-10</v>
      </c>
      <c r="L494" s="49">
        <v>4.9523098712199349E-8</v>
      </c>
      <c r="M494" s="49">
        <v>5.2948754041740792E-8</v>
      </c>
      <c r="N494" s="49">
        <v>4.4406457094128003E-8</v>
      </c>
      <c r="O494" s="49">
        <v>3.0559120471973119E-8</v>
      </c>
      <c r="P494" s="49">
        <v>1.8046752932561374E-8</v>
      </c>
      <c r="Q494" s="49">
        <v>1.1803711512735524E-8</v>
      </c>
      <c r="R494" s="49">
        <v>8.4890312385173831E-9</v>
      </c>
      <c r="S494" s="49">
        <v>2.4435739496150996E-8</v>
      </c>
      <c r="T494" s="49">
        <v>2.4513312056361479E-8</v>
      </c>
      <c r="U494" s="49">
        <v>2.287138125797102E-8</v>
      </c>
      <c r="V494" s="49">
        <v>1.9485297775689927E-8</v>
      </c>
      <c r="W494" s="49">
        <v>1.3671782524667706E-8</v>
      </c>
      <c r="X494" s="49">
        <v>9.5842102026485008E-9</v>
      </c>
      <c r="Y494" s="49">
        <v>7.3133942407166006E-9</v>
      </c>
      <c r="Z494" s="48">
        <v>3.3110687857099535E-9</v>
      </c>
    </row>
    <row r="495" spans="1:26" x14ac:dyDescent="0.55000000000000004">
      <c r="A495" s="209"/>
      <c r="B495" s="209"/>
      <c r="C495" s="209"/>
      <c r="D495" s="51" t="s">
        <v>409</v>
      </c>
      <c r="E495" s="49">
        <v>1.2067908320604473E-4</v>
      </c>
      <c r="F495" s="49">
        <v>1.2067908320604473E-4</v>
      </c>
      <c r="G495" s="49">
        <v>7.8441404083929081E-5</v>
      </c>
      <c r="H495" s="49">
        <v>7.8441404083929081E-5</v>
      </c>
      <c r="I495" s="49">
        <v>2.5079681510008769E-8</v>
      </c>
      <c r="J495" s="49">
        <v>2.448625842009289E-8</v>
      </c>
      <c r="K495" s="49">
        <v>5.9342309531962346E-10</v>
      </c>
      <c r="L495" s="49">
        <v>1.1276007041326272E-7</v>
      </c>
      <c r="M495" s="49">
        <v>1.2056000915327352E-7</v>
      </c>
      <c r="N495" s="49">
        <v>1.0110989334162826E-7</v>
      </c>
      <c r="O495" s="49">
        <v>6.9580633397203565E-8</v>
      </c>
      <c r="P495" s="49">
        <v>4.1090989544745365E-8</v>
      </c>
      <c r="Q495" s="49">
        <v>2.6876091680951843E-8</v>
      </c>
      <c r="R495" s="49">
        <v>1.9328834121597638E-8</v>
      </c>
      <c r="S495" s="49">
        <v>5.5638192638123057E-8</v>
      </c>
      <c r="T495" s="49">
        <v>5.581481905244145E-8</v>
      </c>
      <c r="U495" s="49">
        <v>5.2076276084519182E-8</v>
      </c>
      <c r="V495" s="49">
        <v>4.4366439224227024E-8</v>
      </c>
      <c r="W495" s="49">
        <v>3.1129537533898005E-8</v>
      </c>
      <c r="X495" s="49">
        <v>2.1822467604191667E-8</v>
      </c>
      <c r="Y495" s="49">
        <v>1.6652004236156776E-8</v>
      </c>
      <c r="Z495" s="48">
        <v>7.539034493571369E-9</v>
      </c>
    </row>
    <row r="496" spans="1:26" x14ac:dyDescent="0.55000000000000004">
      <c r="D496" s="50" t="s">
        <v>410</v>
      </c>
      <c r="E496" s="49">
        <f t="shared" ref="E496:Z496" si="0">MAX(E4:E495)</f>
        <v>0.81497084916034757</v>
      </c>
      <c r="F496" s="49">
        <f t="shared" si="0"/>
        <v>0.81497084916034757</v>
      </c>
      <c r="G496" s="49">
        <f t="shared" si="0"/>
        <v>0.81497084916034757</v>
      </c>
      <c r="H496" s="49">
        <f t="shared" si="0"/>
        <v>0.81497084916034757</v>
      </c>
      <c r="I496" s="49">
        <f t="shared" si="0"/>
        <v>3.7010094192751336E-4</v>
      </c>
      <c r="J496" s="49">
        <f t="shared" si="0"/>
        <v>3.6585284768412977E-4</v>
      </c>
      <c r="K496" s="49">
        <f t="shared" si="0"/>
        <v>4.6483253056333526E-6</v>
      </c>
      <c r="L496" s="49">
        <f t="shared" si="0"/>
        <v>1.1386009753035122E-3</v>
      </c>
      <c r="M496" s="49">
        <f t="shared" si="0"/>
        <v>1.2353242345167371E-3</v>
      </c>
      <c r="N496" s="49">
        <f t="shared" si="0"/>
        <v>1.0204852372094784E-3</v>
      </c>
      <c r="O496" s="49">
        <f t="shared" si="0"/>
        <v>6.9403969089784439E-4</v>
      </c>
      <c r="P496" s="49">
        <f t="shared" si="0"/>
        <v>4.0594774373270149E-4</v>
      </c>
      <c r="Q496" s="49">
        <f t="shared" si="0"/>
        <v>2.6859602634298781E-4</v>
      </c>
      <c r="R496" s="49">
        <f t="shared" si="0"/>
        <v>1.8230954237743961E-4</v>
      </c>
      <c r="S496" s="49">
        <f t="shared" si="0"/>
        <v>5.6180969176160137E-4</v>
      </c>
      <c r="T496" s="49">
        <f t="shared" si="0"/>
        <v>5.7190936783182284E-4</v>
      </c>
      <c r="U496" s="49">
        <f t="shared" si="0"/>
        <v>5.2559714184978944E-4</v>
      </c>
      <c r="V496" s="49">
        <f t="shared" si="0"/>
        <v>4.4253793422147905E-4</v>
      </c>
      <c r="W496" s="49">
        <f t="shared" si="0"/>
        <v>3.0753616949447078E-4</v>
      </c>
      <c r="X496" s="49">
        <f t="shared" si="0"/>
        <v>2.1809079062037472E-4</v>
      </c>
      <c r="Y496" s="49">
        <f t="shared" si="0"/>
        <v>1.5706168581418816E-4</v>
      </c>
      <c r="Z496" s="49">
        <f t="shared" si="0"/>
        <v>7.1896775974170042E-5</v>
      </c>
    </row>
  </sheetData>
  <mergeCells count="257">
    <mergeCell ref="C484:C486"/>
    <mergeCell ref="C487:C489"/>
    <mergeCell ref="B466:B471"/>
    <mergeCell ref="C466:C468"/>
    <mergeCell ref="C469:C471"/>
    <mergeCell ref="B472:B477"/>
    <mergeCell ref="C472:C474"/>
    <mergeCell ref="L1:R1"/>
    <mergeCell ref="S1:Z1"/>
    <mergeCell ref="C457:C459"/>
    <mergeCell ref="B460:B465"/>
    <mergeCell ref="C460:C462"/>
    <mergeCell ref="C463:C465"/>
    <mergeCell ref="B418:B423"/>
    <mergeCell ref="C418:C420"/>
    <mergeCell ref="C421:C423"/>
    <mergeCell ref="B424:B429"/>
    <mergeCell ref="C424:C426"/>
    <mergeCell ref="C427:C429"/>
    <mergeCell ref="B430:B435"/>
    <mergeCell ref="C430:C432"/>
    <mergeCell ref="C433:C435"/>
    <mergeCell ref="B436:B441"/>
    <mergeCell ref="C436:C438"/>
    <mergeCell ref="A2:A3"/>
    <mergeCell ref="B2:B3"/>
    <mergeCell ref="C2:C3"/>
    <mergeCell ref="D2:D3"/>
    <mergeCell ref="E2:F2"/>
    <mergeCell ref="G2:H2"/>
    <mergeCell ref="I2:K2"/>
    <mergeCell ref="Z2:Z3"/>
    <mergeCell ref="B490:B495"/>
    <mergeCell ref="C490:C492"/>
    <mergeCell ref="C493:C495"/>
    <mergeCell ref="B478:B483"/>
    <mergeCell ref="C478:C480"/>
    <mergeCell ref="C481:C483"/>
    <mergeCell ref="B484:B489"/>
    <mergeCell ref="B442:B447"/>
    <mergeCell ref="C442:C444"/>
    <mergeCell ref="C445:C447"/>
    <mergeCell ref="B448:B453"/>
    <mergeCell ref="C448:C450"/>
    <mergeCell ref="C451:C453"/>
    <mergeCell ref="C475:C477"/>
    <mergeCell ref="B454:B459"/>
    <mergeCell ref="C454:C456"/>
    <mergeCell ref="C379:C381"/>
    <mergeCell ref="B382:B387"/>
    <mergeCell ref="C382:C384"/>
    <mergeCell ref="C385:C387"/>
    <mergeCell ref="C439:C441"/>
    <mergeCell ref="B394:B399"/>
    <mergeCell ref="C394:C396"/>
    <mergeCell ref="C397:C399"/>
    <mergeCell ref="B400:B405"/>
    <mergeCell ref="C400:C402"/>
    <mergeCell ref="C403:C405"/>
    <mergeCell ref="B406:B411"/>
    <mergeCell ref="C406:C408"/>
    <mergeCell ref="C409:C411"/>
    <mergeCell ref="B412:B417"/>
    <mergeCell ref="C412:C414"/>
    <mergeCell ref="C415:C417"/>
    <mergeCell ref="C331:C333"/>
    <mergeCell ref="B334:B339"/>
    <mergeCell ref="C334:C336"/>
    <mergeCell ref="C337:C339"/>
    <mergeCell ref="B388:B393"/>
    <mergeCell ref="C388:C390"/>
    <mergeCell ref="C391:C393"/>
    <mergeCell ref="B346:B351"/>
    <mergeCell ref="C346:C348"/>
    <mergeCell ref="C349:C351"/>
    <mergeCell ref="B352:B357"/>
    <mergeCell ref="C352:C354"/>
    <mergeCell ref="C355:C357"/>
    <mergeCell ref="B358:B363"/>
    <mergeCell ref="C358:C360"/>
    <mergeCell ref="C361:C363"/>
    <mergeCell ref="B364:B369"/>
    <mergeCell ref="C364:C366"/>
    <mergeCell ref="C367:C369"/>
    <mergeCell ref="B370:B375"/>
    <mergeCell ref="C370:C372"/>
    <mergeCell ref="C373:C375"/>
    <mergeCell ref="B376:B381"/>
    <mergeCell ref="C376:C378"/>
    <mergeCell ref="C283:C285"/>
    <mergeCell ref="B286:B291"/>
    <mergeCell ref="C286:C288"/>
    <mergeCell ref="C289:C291"/>
    <mergeCell ref="B340:B345"/>
    <mergeCell ref="C340:C342"/>
    <mergeCell ref="C343:C345"/>
    <mergeCell ref="B298:B303"/>
    <mergeCell ref="C298:C300"/>
    <mergeCell ref="C301:C303"/>
    <mergeCell ref="B304:B309"/>
    <mergeCell ref="C304:C306"/>
    <mergeCell ref="C307:C309"/>
    <mergeCell ref="B310:B315"/>
    <mergeCell ref="C310:C312"/>
    <mergeCell ref="C313:C315"/>
    <mergeCell ref="B316:B321"/>
    <mergeCell ref="C316:C318"/>
    <mergeCell ref="C319:C321"/>
    <mergeCell ref="B322:B327"/>
    <mergeCell ref="C322:C324"/>
    <mergeCell ref="C325:C327"/>
    <mergeCell ref="B328:B333"/>
    <mergeCell ref="C328:C330"/>
    <mergeCell ref="C235:C237"/>
    <mergeCell ref="B238:B243"/>
    <mergeCell ref="C238:C240"/>
    <mergeCell ref="C241:C243"/>
    <mergeCell ref="B292:B297"/>
    <mergeCell ref="C292:C294"/>
    <mergeCell ref="C295:C297"/>
    <mergeCell ref="B250:B255"/>
    <mergeCell ref="C250:C252"/>
    <mergeCell ref="C253:C255"/>
    <mergeCell ref="B256:B261"/>
    <mergeCell ref="C256:C258"/>
    <mergeCell ref="C259:C261"/>
    <mergeCell ref="B262:B267"/>
    <mergeCell ref="C262:C264"/>
    <mergeCell ref="C265:C267"/>
    <mergeCell ref="B268:B273"/>
    <mergeCell ref="C268:C270"/>
    <mergeCell ref="C271:C273"/>
    <mergeCell ref="B274:B279"/>
    <mergeCell ref="C274:C276"/>
    <mergeCell ref="C277:C279"/>
    <mergeCell ref="B280:B285"/>
    <mergeCell ref="C280:C282"/>
    <mergeCell ref="C187:C189"/>
    <mergeCell ref="B190:B195"/>
    <mergeCell ref="C190:C192"/>
    <mergeCell ref="C193:C195"/>
    <mergeCell ref="B244:B249"/>
    <mergeCell ref="C244:C246"/>
    <mergeCell ref="C247:C249"/>
    <mergeCell ref="B202:B207"/>
    <mergeCell ref="C202:C204"/>
    <mergeCell ref="C205:C207"/>
    <mergeCell ref="B208:B213"/>
    <mergeCell ref="C208:C210"/>
    <mergeCell ref="C211:C213"/>
    <mergeCell ref="B214:B219"/>
    <mergeCell ref="C214:C216"/>
    <mergeCell ref="C217:C219"/>
    <mergeCell ref="B220:B225"/>
    <mergeCell ref="C220:C222"/>
    <mergeCell ref="C223:C225"/>
    <mergeCell ref="B226:B231"/>
    <mergeCell ref="C226:C228"/>
    <mergeCell ref="C229:C231"/>
    <mergeCell ref="B232:B237"/>
    <mergeCell ref="C232:C234"/>
    <mergeCell ref="C139:C141"/>
    <mergeCell ref="B142:B147"/>
    <mergeCell ref="C142:C144"/>
    <mergeCell ref="C145:C147"/>
    <mergeCell ref="B196:B201"/>
    <mergeCell ref="C196:C198"/>
    <mergeCell ref="C199:C201"/>
    <mergeCell ref="B154:B159"/>
    <mergeCell ref="C154:C156"/>
    <mergeCell ref="C157:C159"/>
    <mergeCell ref="B160:B165"/>
    <mergeCell ref="C160:C162"/>
    <mergeCell ref="C163:C165"/>
    <mergeCell ref="B166:B171"/>
    <mergeCell ref="C166:C168"/>
    <mergeCell ref="C169:C171"/>
    <mergeCell ref="B172:B177"/>
    <mergeCell ref="C172:C174"/>
    <mergeCell ref="C175:C177"/>
    <mergeCell ref="B178:B183"/>
    <mergeCell ref="C178:C180"/>
    <mergeCell ref="C181:C183"/>
    <mergeCell ref="B184:B189"/>
    <mergeCell ref="C184:C186"/>
    <mergeCell ref="C91:C93"/>
    <mergeCell ref="B94:B99"/>
    <mergeCell ref="C94:C96"/>
    <mergeCell ref="C97:C99"/>
    <mergeCell ref="B148:B153"/>
    <mergeCell ref="C148:C150"/>
    <mergeCell ref="C151:C153"/>
    <mergeCell ref="B106:B111"/>
    <mergeCell ref="C106:C108"/>
    <mergeCell ref="C109:C111"/>
    <mergeCell ref="B112:B117"/>
    <mergeCell ref="C112:C114"/>
    <mergeCell ref="C115:C117"/>
    <mergeCell ref="B118:B123"/>
    <mergeCell ref="C118:C120"/>
    <mergeCell ref="C121:C123"/>
    <mergeCell ref="B124:B129"/>
    <mergeCell ref="C124:C126"/>
    <mergeCell ref="C127:C129"/>
    <mergeCell ref="B130:B135"/>
    <mergeCell ref="C130:C132"/>
    <mergeCell ref="C133:C135"/>
    <mergeCell ref="B136:B141"/>
    <mergeCell ref="C136:C138"/>
    <mergeCell ref="C43:C45"/>
    <mergeCell ref="B46:B51"/>
    <mergeCell ref="C46:C48"/>
    <mergeCell ref="C49:C51"/>
    <mergeCell ref="B100:B105"/>
    <mergeCell ref="C100:C102"/>
    <mergeCell ref="C103:C105"/>
    <mergeCell ref="B58:B63"/>
    <mergeCell ref="C58:C60"/>
    <mergeCell ref="C61:C63"/>
    <mergeCell ref="B64:B69"/>
    <mergeCell ref="C64:C66"/>
    <mergeCell ref="C67:C69"/>
    <mergeCell ref="B70:B75"/>
    <mergeCell ref="C70:C72"/>
    <mergeCell ref="C73:C75"/>
    <mergeCell ref="B76:B81"/>
    <mergeCell ref="C76:C78"/>
    <mergeCell ref="C79:C81"/>
    <mergeCell ref="B82:B87"/>
    <mergeCell ref="C82:C84"/>
    <mergeCell ref="C85:C87"/>
    <mergeCell ref="B88:B93"/>
    <mergeCell ref="C88:C90"/>
    <mergeCell ref="B52:B57"/>
    <mergeCell ref="C52:C54"/>
    <mergeCell ref="C55:C57"/>
    <mergeCell ref="A4:A495"/>
    <mergeCell ref="B4:B9"/>
    <mergeCell ref="C4:C6"/>
    <mergeCell ref="C7:C9"/>
    <mergeCell ref="B10:B15"/>
    <mergeCell ref="C10:C12"/>
    <mergeCell ref="C13:C15"/>
    <mergeCell ref="B16:B21"/>
    <mergeCell ref="C16:C18"/>
    <mergeCell ref="C19:C21"/>
    <mergeCell ref="B22:B27"/>
    <mergeCell ref="C22:C24"/>
    <mergeCell ref="C25:C27"/>
    <mergeCell ref="B28:B33"/>
    <mergeCell ref="C28:C30"/>
    <mergeCell ref="C31:C33"/>
    <mergeCell ref="B34:B39"/>
    <mergeCell ref="C34:C36"/>
    <mergeCell ref="C37:C39"/>
    <mergeCell ref="B40:B45"/>
    <mergeCell ref="C40:C42"/>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2207F4-4B9C-4831-8CBD-9BB780745C9A}">
  <dimension ref="A1:Z496"/>
  <sheetViews>
    <sheetView workbookViewId="0">
      <selection activeCell="E4" sqref="E4:E495"/>
    </sheetView>
  </sheetViews>
  <sheetFormatPr defaultRowHeight="14.4" x14ac:dyDescent="0.55000000000000004"/>
  <sheetData>
    <row r="1" spans="1:26" ht="14.7" thickBot="1" x14ac:dyDescent="0.6">
      <c r="A1" s="62"/>
      <c r="B1" s="160"/>
      <c r="C1" s="260"/>
      <c r="D1" s="260"/>
      <c r="E1" s="260"/>
      <c r="F1" s="260"/>
      <c r="G1" s="260"/>
      <c r="H1" s="260"/>
      <c r="I1" s="45"/>
      <c r="J1" s="45"/>
      <c r="K1" s="60"/>
      <c r="L1" s="261" t="s">
        <v>540</v>
      </c>
      <c r="M1" s="262"/>
      <c r="N1" s="262"/>
      <c r="O1" s="262"/>
      <c r="P1" s="262"/>
      <c r="Q1" s="262"/>
      <c r="R1" s="263"/>
      <c r="S1" s="255" t="s">
        <v>541</v>
      </c>
      <c r="T1" s="256"/>
      <c r="U1" s="256"/>
      <c r="V1" s="256"/>
      <c r="W1" s="256"/>
      <c r="X1" s="256"/>
      <c r="Y1" s="256"/>
      <c r="Z1" s="257"/>
    </row>
    <row r="2" spans="1:26" ht="28.8" x14ac:dyDescent="0.55000000000000004">
      <c r="A2" s="212" t="s">
        <v>399</v>
      </c>
      <c r="B2" s="214" t="s">
        <v>139</v>
      </c>
      <c r="C2" s="216" t="s">
        <v>400</v>
      </c>
      <c r="D2" s="216" t="s">
        <v>401</v>
      </c>
      <c r="E2" s="214" t="s">
        <v>542</v>
      </c>
      <c r="F2" s="214"/>
      <c r="G2" s="214" t="s">
        <v>543</v>
      </c>
      <c r="H2" s="214"/>
      <c r="I2" s="214" t="s">
        <v>544</v>
      </c>
      <c r="J2" s="214"/>
      <c r="K2" s="219"/>
      <c r="L2" s="58" t="s">
        <v>545</v>
      </c>
      <c r="M2" s="57" t="s">
        <v>546</v>
      </c>
      <c r="N2" s="57" t="s">
        <v>547</v>
      </c>
      <c r="O2" s="57" t="s">
        <v>548</v>
      </c>
      <c r="P2" s="57" t="s">
        <v>549</v>
      </c>
      <c r="Q2" s="57" t="s">
        <v>550</v>
      </c>
      <c r="R2" s="59" t="s">
        <v>551</v>
      </c>
      <c r="S2" s="58" t="s">
        <v>545</v>
      </c>
      <c r="T2" s="57" t="s">
        <v>546</v>
      </c>
      <c r="U2" s="57" t="s">
        <v>547</v>
      </c>
      <c r="V2" s="57" t="s">
        <v>548</v>
      </c>
      <c r="W2" s="57" t="s">
        <v>549</v>
      </c>
      <c r="X2" s="57" t="s">
        <v>550</v>
      </c>
      <c r="Y2" s="63" t="s">
        <v>551</v>
      </c>
      <c r="Z2" s="258" t="s">
        <v>552</v>
      </c>
    </row>
    <row r="3" spans="1:26" ht="14.7" thickBot="1" x14ac:dyDescent="0.6">
      <c r="A3" s="213"/>
      <c r="B3" s="215"/>
      <c r="C3" s="217"/>
      <c r="D3" s="217"/>
      <c r="E3" s="53" t="s">
        <v>403</v>
      </c>
      <c r="F3" s="53" t="s">
        <v>404</v>
      </c>
      <c r="G3" s="53" t="s">
        <v>403</v>
      </c>
      <c r="H3" s="53" t="s">
        <v>404</v>
      </c>
      <c r="I3" s="53" t="s">
        <v>414</v>
      </c>
      <c r="J3" s="53" t="s">
        <v>415</v>
      </c>
      <c r="K3" s="55" t="s">
        <v>416</v>
      </c>
      <c r="L3" s="54" t="s">
        <v>553</v>
      </c>
      <c r="M3" s="53" t="s">
        <v>554</v>
      </c>
      <c r="N3" s="53" t="s">
        <v>555</v>
      </c>
      <c r="O3" s="53" t="s">
        <v>556</v>
      </c>
      <c r="P3" s="53" t="s">
        <v>557</v>
      </c>
      <c r="Q3" s="53" t="s">
        <v>558</v>
      </c>
      <c r="R3" s="55" t="s">
        <v>559</v>
      </c>
      <c r="S3" s="54" t="s">
        <v>553</v>
      </c>
      <c r="T3" s="53" t="s">
        <v>554</v>
      </c>
      <c r="U3" s="53" t="s">
        <v>555</v>
      </c>
      <c r="V3" s="53" t="s">
        <v>556</v>
      </c>
      <c r="W3" s="53" t="s">
        <v>557</v>
      </c>
      <c r="X3" s="53" t="s">
        <v>558</v>
      </c>
      <c r="Y3" s="52" t="s">
        <v>559</v>
      </c>
      <c r="Z3" s="259"/>
    </row>
    <row r="4" spans="1:26" x14ac:dyDescent="0.55000000000000004">
      <c r="A4" s="209" t="s">
        <v>394</v>
      </c>
      <c r="B4" s="209" t="s">
        <v>281</v>
      </c>
      <c r="C4" s="209" t="s">
        <v>406</v>
      </c>
      <c r="D4" s="51" t="s">
        <v>407</v>
      </c>
      <c r="E4" s="49">
        <v>4.4525734844297972E-4</v>
      </c>
      <c r="F4" s="49">
        <v>4.4525734844297972E-4</v>
      </c>
      <c r="G4" s="49">
        <v>4.4525734844297972E-4</v>
      </c>
      <c r="H4" s="49">
        <v>4.4525734844297972E-4</v>
      </c>
      <c r="I4" s="49">
        <v>9.0092550175027904E-10</v>
      </c>
      <c r="J4" s="49">
        <v>9.0028484934409221E-10</v>
      </c>
      <c r="K4" s="49">
        <v>6.1257969827152385E-13</v>
      </c>
      <c r="L4" s="49">
        <v>6.2207188357786855E-7</v>
      </c>
      <c r="M4" s="49">
        <v>6.7491640185041142E-7</v>
      </c>
      <c r="N4" s="49">
        <v>5.5753963631120939E-7</v>
      </c>
      <c r="O4" s="49">
        <v>3.7918690319015046E-7</v>
      </c>
      <c r="P4" s="49">
        <v>2.2178856601688048E-7</v>
      </c>
      <c r="Q4" s="49">
        <v>1.4674678807839053E-7</v>
      </c>
      <c r="R4" s="49">
        <v>9.9604376669993635E-8</v>
      </c>
      <c r="S4" s="49">
        <v>3.0694336360750097E-7</v>
      </c>
      <c r="T4" s="49">
        <v>3.1246129715296819E-7</v>
      </c>
      <c r="U4" s="49">
        <v>2.8715872472047242E-7</v>
      </c>
      <c r="V4" s="49">
        <v>2.4177952791796202E-7</v>
      </c>
      <c r="W4" s="49">
        <v>1.6802164092187915E-7</v>
      </c>
      <c r="X4" s="49">
        <v>1.1915337493544528E-7</v>
      </c>
      <c r="Y4" s="49">
        <v>8.5810271422174908E-8</v>
      </c>
      <c r="Z4" s="48">
        <v>3.9280629319244935E-8</v>
      </c>
    </row>
    <row r="5" spans="1:26" x14ac:dyDescent="0.55000000000000004">
      <c r="A5" s="209"/>
      <c r="B5" s="209"/>
      <c r="C5" s="209"/>
      <c r="D5" s="51" t="s">
        <v>408</v>
      </c>
      <c r="E5" s="49">
        <v>9.2473940414376421E-6</v>
      </c>
      <c r="F5" s="49">
        <v>9.2473940414376421E-6</v>
      </c>
      <c r="G5" s="49">
        <v>9.2473940414376421E-6</v>
      </c>
      <c r="H5" s="49">
        <v>9.2473940414376421E-6</v>
      </c>
      <c r="I5" s="49">
        <v>1.4615452362332226E-11</v>
      </c>
      <c r="J5" s="49">
        <v>1.4565359616369993E-11</v>
      </c>
      <c r="K5" s="49">
        <v>5.6284722584913928E-14</v>
      </c>
      <c r="L5" s="49">
        <v>1.2919593241211947E-8</v>
      </c>
      <c r="M5" s="49">
        <v>1.4017102547021268E-8</v>
      </c>
      <c r="N5" s="49">
        <v>1.1579345582321916E-8</v>
      </c>
      <c r="O5" s="49">
        <v>7.8752000869017343E-9</v>
      </c>
      <c r="P5" s="49">
        <v>4.6062491074330897E-9</v>
      </c>
      <c r="Q5" s="49">
        <v>3.0477326840794481E-9</v>
      </c>
      <c r="R5" s="49">
        <v>2.0686484401439683E-9</v>
      </c>
      <c r="S5" s="49">
        <v>6.3747992966506304E-9</v>
      </c>
      <c r="T5" s="49">
        <v>6.489399327324661E-9</v>
      </c>
      <c r="U5" s="49">
        <v>5.9638990557097835E-9</v>
      </c>
      <c r="V5" s="49">
        <v>5.0214343988451709E-9</v>
      </c>
      <c r="W5" s="49">
        <v>3.4895826571462795E-9</v>
      </c>
      <c r="X5" s="49">
        <v>2.4746547434833129E-9</v>
      </c>
      <c r="Y5" s="49">
        <v>1.7821634958264733E-9</v>
      </c>
      <c r="Z5" s="48">
        <v>8.1580564314307727E-10</v>
      </c>
    </row>
    <row r="6" spans="1:26" x14ac:dyDescent="0.55000000000000004">
      <c r="A6" s="209"/>
      <c r="B6" s="209"/>
      <c r="C6" s="209"/>
      <c r="D6" s="51" t="s">
        <v>409</v>
      </c>
      <c r="E6" s="49">
        <v>2.9492216363064023E-5</v>
      </c>
      <c r="F6" s="49">
        <v>2.9492216363064023E-5</v>
      </c>
      <c r="G6" s="49">
        <v>2.9492216363064023E-5</v>
      </c>
      <c r="H6" s="49">
        <v>2.9492216363064023E-5</v>
      </c>
      <c r="I6" s="49">
        <v>5.0836947918432254E-11</v>
      </c>
      <c r="J6" s="49">
        <v>5.0744450103053024E-11</v>
      </c>
      <c r="K6" s="49">
        <v>1.092264608302356E-13</v>
      </c>
      <c r="L6" s="49">
        <v>4.1203763729026299E-8</v>
      </c>
      <c r="M6" s="49">
        <v>4.4703991118749673E-8</v>
      </c>
      <c r="N6" s="49">
        <v>3.6929383967662773E-8</v>
      </c>
      <c r="O6" s="49">
        <v>2.5115951999512588E-8</v>
      </c>
      <c r="P6" s="49">
        <v>1.4690462490280948E-8</v>
      </c>
      <c r="Q6" s="49">
        <v>9.7199698999394097E-9</v>
      </c>
      <c r="R6" s="49">
        <v>6.5974291895055949E-9</v>
      </c>
      <c r="S6" s="49">
        <v>2.033080447155903E-8</v>
      </c>
      <c r="T6" s="49">
        <v>2.069629218460633E-8</v>
      </c>
      <c r="U6" s="49">
        <v>1.9020342437048537E-8</v>
      </c>
      <c r="V6" s="49">
        <v>1.6014590605749818E-8</v>
      </c>
      <c r="W6" s="49">
        <v>1.112913825021284E-8</v>
      </c>
      <c r="X6" s="49">
        <v>7.8922832520875563E-9</v>
      </c>
      <c r="Y6" s="49">
        <v>5.6837581677332415E-9</v>
      </c>
      <c r="Z6" s="48">
        <v>2.6018050523176114E-9</v>
      </c>
    </row>
    <row r="7" spans="1:26" x14ac:dyDescent="0.55000000000000004">
      <c r="A7" s="209"/>
      <c r="B7" s="209"/>
      <c r="C7" s="209" t="s">
        <v>44</v>
      </c>
      <c r="D7" s="51" t="s">
        <v>407</v>
      </c>
      <c r="E7" s="49">
        <v>4.1439848549012348E-4</v>
      </c>
      <c r="F7" s="49">
        <v>4.1439848549012348E-4</v>
      </c>
      <c r="G7" s="49">
        <v>2.6935901556858027E-4</v>
      </c>
      <c r="H7" s="49">
        <v>2.6935901556858027E-4</v>
      </c>
      <c r="I7" s="49">
        <v>8.4559812008096512E-10</v>
      </c>
      <c r="J7" s="49">
        <v>8.4508330041393696E-10</v>
      </c>
      <c r="K7" s="49">
        <v>5.1481953987273806E-13</v>
      </c>
      <c r="L7" s="49">
        <v>3.8720548053248049E-7</v>
      </c>
      <c r="M7" s="49">
        <v>4.1398959849977965E-7</v>
      </c>
      <c r="N7" s="49">
        <v>3.4720007440974604E-7</v>
      </c>
      <c r="O7" s="49">
        <v>2.389321192473261E-7</v>
      </c>
      <c r="P7" s="49">
        <v>1.4110186605875752E-7</v>
      </c>
      <c r="Q7" s="49">
        <v>9.2289495350775794E-8</v>
      </c>
      <c r="R7" s="49">
        <v>6.6373056319992636E-8</v>
      </c>
      <c r="S7" s="49">
        <v>1.9105533578905289E-7</v>
      </c>
      <c r="T7" s="49">
        <v>1.916618511573054E-7</v>
      </c>
      <c r="U7" s="49">
        <v>1.7882411239853821E-7</v>
      </c>
      <c r="V7" s="49">
        <v>1.52349394217045E-7</v>
      </c>
      <c r="W7" s="49">
        <v>1.068953530748163E-7</v>
      </c>
      <c r="X7" s="49">
        <v>7.4935915028407698E-8</v>
      </c>
      <c r="Y7" s="49">
        <v>5.7181121636933727E-8</v>
      </c>
      <c r="Z7" s="48">
        <v>2.5888201941836489E-8</v>
      </c>
    </row>
    <row r="8" spans="1:26" x14ac:dyDescent="0.55000000000000004">
      <c r="A8" s="209"/>
      <c r="B8" s="209"/>
      <c r="C8" s="209"/>
      <c r="D8" s="51" t="s">
        <v>408</v>
      </c>
      <c r="E8" s="49">
        <v>8.4384481525988334E-6</v>
      </c>
      <c r="F8" s="49">
        <v>8.4384481525988334E-6</v>
      </c>
      <c r="G8" s="49">
        <v>5.4849912991892423E-6</v>
      </c>
      <c r="H8" s="49">
        <v>5.4849912991892423E-6</v>
      </c>
      <c r="I8" s="49">
        <v>1.3716322872012388E-11</v>
      </c>
      <c r="J8" s="49">
        <v>1.3669451285910967E-11</v>
      </c>
      <c r="K8" s="49">
        <v>4.6871612495174737E-14</v>
      </c>
      <c r="L8" s="49">
        <v>7.8847135939962988E-9</v>
      </c>
      <c r="M8" s="49">
        <v>8.4301219357107412E-9</v>
      </c>
      <c r="N8" s="49">
        <v>7.0700785091429274E-9</v>
      </c>
      <c r="O8" s="49">
        <v>4.8654046065696248E-9</v>
      </c>
      <c r="P8" s="49">
        <v>2.8732749338200667E-9</v>
      </c>
      <c r="Q8" s="49">
        <v>1.8793025284007549E-9</v>
      </c>
      <c r="R8" s="49">
        <v>1.3515628413152799E-9</v>
      </c>
      <c r="S8" s="49">
        <v>3.8904836812481728E-9</v>
      </c>
      <c r="T8" s="49">
        <v>3.9028342294957133E-9</v>
      </c>
      <c r="U8" s="49">
        <v>3.6414177506581046E-9</v>
      </c>
      <c r="V8" s="49">
        <v>3.1023097554515919E-9</v>
      </c>
      <c r="W8" s="49">
        <v>2.1767234347121718E-9</v>
      </c>
      <c r="X8" s="49">
        <v>1.5259294034023222E-9</v>
      </c>
      <c r="Y8" s="49">
        <v>1.1643863265330701E-9</v>
      </c>
      <c r="Z8" s="48">
        <v>5.2716469171411156E-10</v>
      </c>
    </row>
    <row r="9" spans="1:26" x14ac:dyDescent="0.55000000000000004">
      <c r="A9" s="209"/>
      <c r="B9" s="209"/>
      <c r="C9" s="209"/>
      <c r="D9" s="51" t="s">
        <v>409</v>
      </c>
      <c r="E9" s="49">
        <v>2.7120152012263513E-5</v>
      </c>
      <c r="F9" s="49">
        <v>2.7120152012263513E-5</v>
      </c>
      <c r="G9" s="49">
        <v>1.7628098807971284E-5</v>
      </c>
      <c r="H9" s="49">
        <v>1.7628098807971284E-5</v>
      </c>
      <c r="I9" s="49">
        <v>4.7887580380710666E-11</v>
      </c>
      <c r="J9" s="49">
        <v>4.7796619750911489E-11</v>
      </c>
      <c r="K9" s="49">
        <v>9.0960659450654487E-14</v>
      </c>
      <c r="L9" s="49">
        <v>2.5340516096728565E-8</v>
      </c>
      <c r="M9" s="49">
        <v>2.7093392557964725E-8</v>
      </c>
      <c r="N9" s="49">
        <v>2.2722377437081466E-8</v>
      </c>
      <c r="O9" s="49">
        <v>1.5636822096335081E-8</v>
      </c>
      <c r="P9" s="49">
        <v>9.2343582100730252E-9</v>
      </c>
      <c r="Q9" s="49">
        <v>6.0398510870228038E-9</v>
      </c>
      <c r="R9" s="49">
        <v>4.3437595453268822E-9</v>
      </c>
      <c r="S9" s="49">
        <v>1.2503544126675279E-8</v>
      </c>
      <c r="T9" s="49">
        <v>1.2543237295354039E-8</v>
      </c>
      <c r="U9" s="49">
        <v>1.1703076342015341E-8</v>
      </c>
      <c r="V9" s="49">
        <v>9.9704484326378983E-9</v>
      </c>
      <c r="W9" s="49">
        <v>6.9957259167219893E-9</v>
      </c>
      <c r="X9" s="49">
        <v>4.904152592027062E-9</v>
      </c>
      <c r="Y9" s="49">
        <v>3.7421968596029833E-9</v>
      </c>
      <c r="Z9" s="48">
        <v>1.694243576098963E-9</v>
      </c>
    </row>
    <row r="10" spans="1:26" x14ac:dyDescent="0.55000000000000004">
      <c r="A10" s="209"/>
      <c r="B10" s="209" t="s">
        <v>282</v>
      </c>
      <c r="C10" s="209" t="s">
        <v>406</v>
      </c>
      <c r="D10" s="51" t="s">
        <v>407</v>
      </c>
      <c r="E10" s="49">
        <v>2.4286764460526166E-3</v>
      </c>
      <c r="F10" s="49">
        <v>2.4286764460526166E-3</v>
      </c>
      <c r="G10" s="49">
        <v>2.4286764460526166E-3</v>
      </c>
      <c r="H10" s="49">
        <v>2.4286764460526166E-3</v>
      </c>
      <c r="I10" s="49">
        <v>4.9141391004560676E-9</v>
      </c>
      <c r="J10" s="49">
        <v>4.910644632785958E-9</v>
      </c>
      <c r="K10" s="49">
        <v>3.3413438087537666E-12</v>
      </c>
      <c r="L10" s="49">
        <v>3.3931193649701917E-6</v>
      </c>
      <c r="M10" s="49">
        <v>3.6813621919113344E-6</v>
      </c>
      <c r="N10" s="49">
        <v>3.0411252889702329E-6</v>
      </c>
      <c r="O10" s="49">
        <v>2.0682921992190028E-6</v>
      </c>
      <c r="P10" s="49">
        <v>1.20975581463753E-6</v>
      </c>
      <c r="Q10" s="49">
        <v>8.0043702588213012E-7</v>
      </c>
      <c r="R10" s="49">
        <v>5.4329660001814694E-7</v>
      </c>
      <c r="S10" s="49">
        <v>1.6742365287681868E-6</v>
      </c>
      <c r="T10" s="49">
        <v>1.7043343481070993E-6</v>
      </c>
      <c r="U10" s="49">
        <v>1.5663203166571224E-6</v>
      </c>
      <c r="V10" s="49">
        <v>1.3187974250070658E-6</v>
      </c>
      <c r="W10" s="49">
        <v>9.1648167775570443E-7</v>
      </c>
      <c r="X10" s="49">
        <v>6.4992749964788336E-7</v>
      </c>
      <c r="Y10" s="49">
        <v>4.6805602593913577E-7</v>
      </c>
      <c r="Z10" s="48">
        <v>2.1425797810497235E-7</v>
      </c>
    </row>
    <row r="11" spans="1:26" x14ac:dyDescent="0.55000000000000004">
      <c r="A11" s="209"/>
      <c r="B11" s="209"/>
      <c r="C11" s="209"/>
      <c r="D11" s="51" t="s">
        <v>408</v>
      </c>
      <c r="E11" s="49">
        <v>5.044033113511441E-5</v>
      </c>
      <c r="F11" s="49">
        <v>5.044033113511441E-5</v>
      </c>
      <c r="G11" s="49">
        <v>5.044033113511441E-5</v>
      </c>
      <c r="H11" s="49">
        <v>5.044033113511441E-5</v>
      </c>
      <c r="I11" s="49">
        <v>7.9720649249084869E-11</v>
      </c>
      <c r="J11" s="49">
        <v>7.9447416089290866E-11</v>
      </c>
      <c r="K11" s="49">
        <v>3.0700757773589416E-13</v>
      </c>
      <c r="L11" s="49">
        <v>7.0470508588428784E-8</v>
      </c>
      <c r="M11" s="49">
        <v>7.6456922983752366E-8</v>
      </c>
      <c r="N11" s="49">
        <v>6.3160066812665001E-8</v>
      </c>
      <c r="O11" s="49">
        <v>4.2955636837645818E-8</v>
      </c>
      <c r="P11" s="49">
        <v>2.5124995131453217E-8</v>
      </c>
      <c r="Q11" s="49">
        <v>1.6623996458615176E-8</v>
      </c>
      <c r="R11" s="49">
        <v>1.1283536946239828E-8</v>
      </c>
      <c r="S11" s="49">
        <v>3.4771632527185263E-8</v>
      </c>
      <c r="T11" s="49">
        <v>3.5396723603589058E-8</v>
      </c>
      <c r="U11" s="49">
        <v>3.2530358485689733E-8</v>
      </c>
      <c r="V11" s="49">
        <v>2.7389642175519114E-8</v>
      </c>
      <c r="W11" s="49">
        <v>1.903408722079789E-8</v>
      </c>
      <c r="X11" s="49">
        <v>1.3498116782636252E-8</v>
      </c>
      <c r="Y11" s="49">
        <v>9.7208917954171283E-9</v>
      </c>
      <c r="Z11" s="48">
        <v>4.4498489625986026E-9</v>
      </c>
    </row>
    <row r="12" spans="1:26" x14ac:dyDescent="0.55000000000000004">
      <c r="A12" s="209"/>
      <c r="B12" s="209"/>
      <c r="C12" s="209"/>
      <c r="D12" s="51" t="s">
        <v>409</v>
      </c>
      <c r="E12" s="49">
        <v>1.6086663470762192E-4</v>
      </c>
      <c r="F12" s="49">
        <v>1.6086663470762192E-4</v>
      </c>
      <c r="G12" s="49">
        <v>1.6086663470762192E-4</v>
      </c>
      <c r="H12" s="49">
        <v>1.6086663470762192E-4</v>
      </c>
      <c r="I12" s="49">
        <v>2.7729244319144865E-10</v>
      </c>
      <c r="J12" s="49">
        <v>2.7678790965301648E-10</v>
      </c>
      <c r="K12" s="49">
        <v>5.9578069543764869E-13</v>
      </c>
      <c r="L12" s="49">
        <v>2.2474780215832527E-7</v>
      </c>
      <c r="M12" s="49">
        <v>2.438399515568164E-7</v>
      </c>
      <c r="N12" s="49">
        <v>2.0143300345997874E-7</v>
      </c>
      <c r="O12" s="49">
        <v>1.3699610181552318E-7</v>
      </c>
      <c r="P12" s="49">
        <v>8.0129795401532436E-8</v>
      </c>
      <c r="Q12" s="49">
        <v>5.301801763603315E-8</v>
      </c>
      <c r="R12" s="49">
        <v>3.5985977397303244E-8</v>
      </c>
      <c r="S12" s="49">
        <v>1.108952971175947E-7</v>
      </c>
      <c r="T12" s="49">
        <v>1.1288886646148906E-7</v>
      </c>
      <c r="U12" s="49">
        <v>1.037473223839011E-7</v>
      </c>
      <c r="V12" s="49">
        <v>8.7352312394998986E-8</v>
      </c>
      <c r="W12" s="49">
        <v>6.0704390455706383E-8</v>
      </c>
      <c r="X12" s="49">
        <v>4.3048817738659385E-8</v>
      </c>
      <c r="Y12" s="49">
        <v>3.1002317278544952E-8</v>
      </c>
      <c r="Z12" s="48">
        <v>1.4191663921732423E-8</v>
      </c>
    </row>
    <row r="13" spans="1:26" x14ac:dyDescent="0.55000000000000004">
      <c r="A13" s="209"/>
      <c r="B13" s="209"/>
      <c r="C13" s="209" t="s">
        <v>44</v>
      </c>
      <c r="D13" s="51" t="s">
        <v>407</v>
      </c>
      <c r="E13" s="49">
        <v>2.2603553754006736E-3</v>
      </c>
      <c r="F13" s="49">
        <v>2.2603553754006736E-3</v>
      </c>
      <c r="G13" s="49">
        <v>1.469230994010438E-3</v>
      </c>
      <c r="H13" s="49">
        <v>1.469230994010438E-3</v>
      </c>
      <c r="I13" s="49">
        <v>4.6123533822598101E-9</v>
      </c>
      <c r="J13" s="49">
        <v>4.6095452749851106E-9</v>
      </c>
      <c r="K13" s="49">
        <v>2.8081065811240259E-12</v>
      </c>
      <c r="L13" s="49">
        <v>2.1120298938135304E-6</v>
      </c>
      <c r="M13" s="49">
        <v>2.2581250827260713E-6</v>
      </c>
      <c r="N13" s="49">
        <v>1.893818587689524E-6</v>
      </c>
      <c r="O13" s="49">
        <v>1.303266104985415E-6</v>
      </c>
      <c r="P13" s="49">
        <v>7.6964654213867747E-7</v>
      </c>
      <c r="Q13" s="49">
        <v>5.0339724736786798E-7</v>
      </c>
      <c r="R13" s="49">
        <v>3.6203485265450531E-7</v>
      </c>
      <c r="S13" s="49">
        <v>1.0421200133948343E-6</v>
      </c>
      <c r="T13" s="49">
        <v>1.0454282790398478E-6</v>
      </c>
      <c r="U13" s="49">
        <v>9.7540424944657194E-7</v>
      </c>
      <c r="V13" s="49">
        <v>8.3099669572933649E-7</v>
      </c>
      <c r="W13" s="49">
        <v>5.8306556222627076E-7</v>
      </c>
      <c r="X13" s="49">
        <v>4.0874135470040554E-7</v>
      </c>
      <c r="Y13" s="49">
        <v>3.1189702711054769E-7</v>
      </c>
      <c r="Z13" s="48">
        <v>1.4120837422819908E-7</v>
      </c>
    </row>
    <row r="14" spans="1:26" x14ac:dyDescent="0.55000000000000004">
      <c r="A14" s="209"/>
      <c r="B14" s="209"/>
      <c r="C14" s="209"/>
      <c r="D14" s="51" t="s">
        <v>408</v>
      </c>
      <c r="E14" s="49">
        <v>4.602789901417546E-5</v>
      </c>
      <c r="F14" s="49">
        <v>4.602789901417546E-5</v>
      </c>
      <c r="G14" s="49">
        <v>2.9918134359214049E-5</v>
      </c>
      <c r="H14" s="49">
        <v>2.9918134359214049E-5</v>
      </c>
      <c r="I14" s="49">
        <v>7.4816306574613026E-11</v>
      </c>
      <c r="J14" s="49">
        <v>7.4560643377696175E-11</v>
      </c>
      <c r="K14" s="49">
        <v>2.5566334088277132E-13</v>
      </c>
      <c r="L14" s="49">
        <v>4.3007528694525259E-8</v>
      </c>
      <c r="M14" s="49">
        <v>4.5982483285694942E-8</v>
      </c>
      <c r="N14" s="49">
        <v>3.8564064595325058E-8</v>
      </c>
      <c r="O14" s="49">
        <v>2.6538570581288866E-8</v>
      </c>
      <c r="P14" s="49">
        <v>1.5672408729927639E-8</v>
      </c>
      <c r="Q14" s="49">
        <v>1.0250741064004118E-8</v>
      </c>
      <c r="R14" s="49">
        <v>7.3721609526288013E-9</v>
      </c>
      <c r="S14" s="49">
        <v>2.1220820079535491E-8</v>
      </c>
      <c r="T14" s="49">
        <v>2.1288186706340253E-8</v>
      </c>
      <c r="U14" s="49">
        <v>1.9862278639953299E-8</v>
      </c>
      <c r="V14" s="49">
        <v>1.6921689575190502E-8</v>
      </c>
      <c r="W14" s="49">
        <v>1.1873036916611848E-8</v>
      </c>
      <c r="X14" s="49">
        <v>8.3232512912853944E-9</v>
      </c>
      <c r="Y14" s="49">
        <v>6.3511981447258381E-9</v>
      </c>
      <c r="Z14" s="48">
        <v>2.8754437729860639E-9</v>
      </c>
    </row>
    <row r="15" spans="1:26" x14ac:dyDescent="0.55000000000000004">
      <c r="A15" s="209"/>
      <c r="B15" s="209"/>
      <c r="C15" s="209"/>
      <c r="D15" s="51" t="s">
        <v>409</v>
      </c>
      <c r="E15" s="49">
        <v>1.479281018850737E-4</v>
      </c>
      <c r="F15" s="49">
        <v>1.479281018850737E-4</v>
      </c>
      <c r="G15" s="49">
        <v>9.6153266225297909E-5</v>
      </c>
      <c r="H15" s="49">
        <v>9.6153266225297909E-5</v>
      </c>
      <c r="I15" s="49">
        <v>2.6120498389478544E-10</v>
      </c>
      <c r="J15" s="49">
        <v>2.6070883500497177E-10</v>
      </c>
      <c r="K15" s="49">
        <v>4.9614905154902446E-13</v>
      </c>
      <c r="L15" s="49">
        <v>1.3822099689124671E-7</v>
      </c>
      <c r="M15" s="49">
        <v>1.4778214122526211E-7</v>
      </c>
      <c r="N15" s="49">
        <v>1.2394024056589893E-7</v>
      </c>
      <c r="O15" s="49">
        <v>8.5291756889100437E-8</v>
      </c>
      <c r="P15" s="49">
        <v>5.0369226600398326E-8</v>
      </c>
      <c r="Q15" s="49">
        <v>3.2944642292851649E-8</v>
      </c>
      <c r="R15" s="49">
        <v>2.3693233883601177E-8</v>
      </c>
      <c r="S15" s="49">
        <v>6.8201149781865158E-8</v>
      </c>
      <c r="T15" s="49">
        <v>6.8417657974658403E-8</v>
      </c>
      <c r="U15" s="49">
        <v>6.3834961865538228E-8</v>
      </c>
      <c r="V15" s="49">
        <v>5.4384264178024889E-8</v>
      </c>
      <c r="W15" s="49">
        <v>3.8158505000301758E-8</v>
      </c>
      <c r="X15" s="49">
        <v>2.6749923229238525E-8</v>
      </c>
      <c r="Y15" s="49">
        <v>2.0411982870561734E-8</v>
      </c>
      <c r="Z15" s="48">
        <v>9.2413285969034365E-9</v>
      </c>
    </row>
    <row r="16" spans="1:26" x14ac:dyDescent="0.55000000000000004">
      <c r="A16" s="209"/>
      <c r="B16" s="209" t="s">
        <v>283</v>
      </c>
      <c r="C16" s="209" t="s">
        <v>406</v>
      </c>
      <c r="D16" s="51" t="s">
        <v>407</v>
      </c>
      <c r="E16" s="49">
        <v>0</v>
      </c>
      <c r="F16" s="49">
        <v>0</v>
      </c>
      <c r="G16" s="49">
        <v>0</v>
      </c>
      <c r="H16" s="49">
        <v>0</v>
      </c>
      <c r="I16" s="49">
        <v>0</v>
      </c>
      <c r="J16" s="49">
        <v>0</v>
      </c>
      <c r="K16" s="49">
        <v>0</v>
      </c>
      <c r="L16" s="49">
        <v>0</v>
      </c>
      <c r="M16" s="49">
        <v>0</v>
      </c>
      <c r="N16" s="49">
        <v>0</v>
      </c>
      <c r="O16" s="49">
        <v>0</v>
      </c>
      <c r="P16" s="49">
        <v>0</v>
      </c>
      <c r="Q16" s="49">
        <v>0</v>
      </c>
      <c r="R16" s="49">
        <v>0</v>
      </c>
      <c r="S16" s="49">
        <v>0</v>
      </c>
      <c r="T16" s="49">
        <v>0</v>
      </c>
      <c r="U16" s="49">
        <v>0</v>
      </c>
      <c r="V16" s="49">
        <v>0</v>
      </c>
      <c r="W16" s="49">
        <v>0</v>
      </c>
      <c r="X16" s="49">
        <v>0</v>
      </c>
      <c r="Y16" s="49">
        <v>0</v>
      </c>
      <c r="Z16" s="48">
        <v>0</v>
      </c>
    </row>
    <row r="17" spans="1:26" x14ac:dyDescent="0.55000000000000004">
      <c r="A17" s="209"/>
      <c r="B17" s="209"/>
      <c r="C17" s="209"/>
      <c r="D17" s="51" t="s">
        <v>408</v>
      </c>
      <c r="E17" s="49">
        <v>0</v>
      </c>
      <c r="F17" s="49">
        <v>0</v>
      </c>
      <c r="G17" s="49">
        <v>0</v>
      </c>
      <c r="H17" s="49">
        <v>0</v>
      </c>
      <c r="I17" s="49">
        <v>0</v>
      </c>
      <c r="J17" s="49">
        <v>0</v>
      </c>
      <c r="K17" s="49">
        <v>0</v>
      </c>
      <c r="L17" s="49">
        <v>0</v>
      </c>
      <c r="M17" s="49">
        <v>0</v>
      </c>
      <c r="N17" s="49">
        <v>0</v>
      </c>
      <c r="O17" s="49">
        <v>0</v>
      </c>
      <c r="P17" s="49">
        <v>0</v>
      </c>
      <c r="Q17" s="49">
        <v>0</v>
      </c>
      <c r="R17" s="49">
        <v>0</v>
      </c>
      <c r="S17" s="49">
        <v>0</v>
      </c>
      <c r="T17" s="49">
        <v>0</v>
      </c>
      <c r="U17" s="49">
        <v>0</v>
      </c>
      <c r="V17" s="49">
        <v>0</v>
      </c>
      <c r="W17" s="49">
        <v>0</v>
      </c>
      <c r="X17" s="49">
        <v>0</v>
      </c>
      <c r="Y17" s="49">
        <v>0</v>
      </c>
      <c r="Z17" s="48">
        <v>0</v>
      </c>
    </row>
    <row r="18" spans="1:26" x14ac:dyDescent="0.55000000000000004">
      <c r="A18" s="209"/>
      <c r="B18" s="209"/>
      <c r="C18" s="209"/>
      <c r="D18" s="51" t="s">
        <v>409</v>
      </c>
      <c r="E18" s="49">
        <v>0</v>
      </c>
      <c r="F18" s="49">
        <v>0</v>
      </c>
      <c r="G18" s="49">
        <v>0</v>
      </c>
      <c r="H18" s="49">
        <v>0</v>
      </c>
      <c r="I18" s="49">
        <v>0</v>
      </c>
      <c r="J18" s="49">
        <v>0</v>
      </c>
      <c r="K18" s="49">
        <v>0</v>
      </c>
      <c r="L18" s="49">
        <v>0</v>
      </c>
      <c r="M18" s="49">
        <v>0</v>
      </c>
      <c r="N18" s="49">
        <v>0</v>
      </c>
      <c r="O18" s="49">
        <v>0</v>
      </c>
      <c r="P18" s="49">
        <v>0</v>
      </c>
      <c r="Q18" s="49">
        <v>0</v>
      </c>
      <c r="R18" s="49">
        <v>0</v>
      </c>
      <c r="S18" s="49">
        <v>0</v>
      </c>
      <c r="T18" s="49">
        <v>0</v>
      </c>
      <c r="U18" s="49">
        <v>0</v>
      </c>
      <c r="V18" s="49">
        <v>0</v>
      </c>
      <c r="W18" s="49">
        <v>0</v>
      </c>
      <c r="X18" s="49">
        <v>0</v>
      </c>
      <c r="Y18" s="49">
        <v>0</v>
      </c>
      <c r="Z18" s="48">
        <v>0</v>
      </c>
    </row>
    <row r="19" spans="1:26" x14ac:dyDescent="0.55000000000000004">
      <c r="A19" s="209"/>
      <c r="B19" s="209"/>
      <c r="C19" s="209" t="s">
        <v>44</v>
      </c>
      <c r="D19" s="51" t="s">
        <v>407</v>
      </c>
      <c r="E19" s="49">
        <v>0</v>
      </c>
      <c r="F19" s="49">
        <v>0</v>
      </c>
      <c r="G19" s="49">
        <v>0</v>
      </c>
      <c r="H19" s="49">
        <v>0</v>
      </c>
      <c r="I19" s="49">
        <v>0</v>
      </c>
      <c r="J19" s="49">
        <v>0</v>
      </c>
      <c r="K19" s="49">
        <v>0</v>
      </c>
      <c r="L19" s="49">
        <v>0</v>
      </c>
      <c r="M19" s="49">
        <v>0</v>
      </c>
      <c r="N19" s="49">
        <v>0</v>
      </c>
      <c r="O19" s="49">
        <v>0</v>
      </c>
      <c r="P19" s="49">
        <v>0</v>
      </c>
      <c r="Q19" s="49">
        <v>0</v>
      </c>
      <c r="R19" s="49">
        <v>0</v>
      </c>
      <c r="S19" s="49">
        <v>0</v>
      </c>
      <c r="T19" s="49">
        <v>0</v>
      </c>
      <c r="U19" s="49">
        <v>0</v>
      </c>
      <c r="V19" s="49">
        <v>0</v>
      </c>
      <c r="W19" s="49">
        <v>0</v>
      </c>
      <c r="X19" s="49">
        <v>0</v>
      </c>
      <c r="Y19" s="49">
        <v>0</v>
      </c>
      <c r="Z19" s="48">
        <v>0</v>
      </c>
    </row>
    <row r="20" spans="1:26" x14ac:dyDescent="0.55000000000000004">
      <c r="A20" s="209"/>
      <c r="B20" s="209"/>
      <c r="C20" s="209"/>
      <c r="D20" s="51" t="s">
        <v>408</v>
      </c>
      <c r="E20" s="49">
        <v>0</v>
      </c>
      <c r="F20" s="49">
        <v>0</v>
      </c>
      <c r="G20" s="49">
        <v>0</v>
      </c>
      <c r="H20" s="49">
        <v>0</v>
      </c>
      <c r="I20" s="49">
        <v>0</v>
      </c>
      <c r="J20" s="49">
        <v>0</v>
      </c>
      <c r="K20" s="49">
        <v>0</v>
      </c>
      <c r="L20" s="49">
        <v>0</v>
      </c>
      <c r="M20" s="49">
        <v>0</v>
      </c>
      <c r="N20" s="49">
        <v>0</v>
      </c>
      <c r="O20" s="49">
        <v>0</v>
      </c>
      <c r="P20" s="49">
        <v>0</v>
      </c>
      <c r="Q20" s="49">
        <v>0</v>
      </c>
      <c r="R20" s="49">
        <v>0</v>
      </c>
      <c r="S20" s="49">
        <v>0</v>
      </c>
      <c r="T20" s="49">
        <v>0</v>
      </c>
      <c r="U20" s="49">
        <v>0</v>
      </c>
      <c r="V20" s="49">
        <v>0</v>
      </c>
      <c r="W20" s="49">
        <v>0</v>
      </c>
      <c r="X20" s="49">
        <v>0</v>
      </c>
      <c r="Y20" s="49">
        <v>0</v>
      </c>
      <c r="Z20" s="48">
        <v>0</v>
      </c>
    </row>
    <row r="21" spans="1:26" x14ac:dyDescent="0.55000000000000004">
      <c r="A21" s="209"/>
      <c r="B21" s="209"/>
      <c r="C21" s="209"/>
      <c r="D21" s="51" t="s">
        <v>409</v>
      </c>
      <c r="E21" s="49">
        <v>0</v>
      </c>
      <c r="F21" s="49">
        <v>0</v>
      </c>
      <c r="G21" s="49">
        <v>0</v>
      </c>
      <c r="H21" s="49">
        <v>0</v>
      </c>
      <c r="I21" s="49">
        <v>0</v>
      </c>
      <c r="J21" s="49">
        <v>0</v>
      </c>
      <c r="K21" s="49">
        <v>0</v>
      </c>
      <c r="L21" s="49">
        <v>0</v>
      </c>
      <c r="M21" s="49">
        <v>0</v>
      </c>
      <c r="N21" s="49">
        <v>0</v>
      </c>
      <c r="O21" s="49">
        <v>0</v>
      </c>
      <c r="P21" s="49">
        <v>0</v>
      </c>
      <c r="Q21" s="49">
        <v>0</v>
      </c>
      <c r="R21" s="49">
        <v>0</v>
      </c>
      <c r="S21" s="49">
        <v>0</v>
      </c>
      <c r="T21" s="49">
        <v>0</v>
      </c>
      <c r="U21" s="49">
        <v>0</v>
      </c>
      <c r="V21" s="49">
        <v>0</v>
      </c>
      <c r="W21" s="49">
        <v>0</v>
      </c>
      <c r="X21" s="49">
        <v>0</v>
      </c>
      <c r="Y21" s="49">
        <v>0</v>
      </c>
      <c r="Z21" s="48">
        <v>0</v>
      </c>
    </row>
    <row r="22" spans="1:26" x14ac:dyDescent="0.55000000000000004">
      <c r="A22" s="209"/>
      <c r="B22" s="209" t="s">
        <v>284</v>
      </c>
      <c r="C22" s="209" t="s">
        <v>406</v>
      </c>
      <c r="D22" s="51" t="s">
        <v>407</v>
      </c>
      <c r="E22" s="49">
        <v>1.6191176307017442E-4</v>
      </c>
      <c r="F22" s="49">
        <v>1.6191176307017442E-4</v>
      </c>
      <c r="G22" s="49">
        <v>1.6191176307017442E-4</v>
      </c>
      <c r="H22" s="49">
        <v>1.6191176307017442E-4</v>
      </c>
      <c r="I22" s="49">
        <v>3.2760927336373779E-10</v>
      </c>
      <c r="J22" s="49">
        <v>3.2737630885239714E-10</v>
      </c>
      <c r="K22" s="49">
        <v>2.2275625391691773E-13</v>
      </c>
      <c r="L22" s="49">
        <v>2.2620795766467947E-7</v>
      </c>
      <c r="M22" s="49">
        <v>2.4542414612742222E-7</v>
      </c>
      <c r="N22" s="49">
        <v>2.027416859313488E-7</v>
      </c>
      <c r="O22" s="49">
        <v>1.3788614661460014E-7</v>
      </c>
      <c r="P22" s="49">
        <v>8.0650387642501965E-8</v>
      </c>
      <c r="Q22" s="49">
        <v>5.3362468392141998E-8</v>
      </c>
      <c r="R22" s="49">
        <v>3.621977333454312E-8</v>
      </c>
      <c r="S22" s="49">
        <v>1.1161576858454579E-7</v>
      </c>
      <c r="T22" s="49">
        <v>1.136222898738066E-7</v>
      </c>
      <c r="U22" s="49">
        <v>1.0442135444380815E-7</v>
      </c>
      <c r="V22" s="49">
        <v>8.7919828333804376E-8</v>
      </c>
      <c r="W22" s="49">
        <v>6.1098778517046949E-8</v>
      </c>
      <c r="X22" s="49">
        <v>4.3328499976525544E-8</v>
      </c>
      <c r="Y22" s="49">
        <v>3.1203735062609053E-8</v>
      </c>
      <c r="Z22" s="48">
        <v>1.4283865206998156E-8</v>
      </c>
    </row>
    <row r="23" spans="1:26" x14ac:dyDescent="0.55000000000000004">
      <c r="A23" s="209"/>
      <c r="B23" s="209"/>
      <c r="C23" s="209"/>
      <c r="D23" s="51" t="s">
        <v>408</v>
      </c>
      <c r="E23" s="49">
        <v>3.3626887423409604E-6</v>
      </c>
      <c r="F23" s="49">
        <v>3.3626887423409604E-6</v>
      </c>
      <c r="G23" s="49">
        <v>3.3626887423409604E-6</v>
      </c>
      <c r="H23" s="49">
        <v>3.3626887423409604E-6</v>
      </c>
      <c r="I23" s="49">
        <v>5.314709949938991E-12</v>
      </c>
      <c r="J23" s="49">
        <v>5.2964944059527232E-12</v>
      </c>
      <c r="K23" s="49">
        <v>2.0467171849059608E-14</v>
      </c>
      <c r="L23" s="49">
        <v>4.6980339058952519E-9</v>
      </c>
      <c r="M23" s="49">
        <v>5.0971281989168231E-9</v>
      </c>
      <c r="N23" s="49">
        <v>4.2106711208443325E-9</v>
      </c>
      <c r="O23" s="49">
        <v>2.863709122509721E-9</v>
      </c>
      <c r="P23" s="49">
        <v>1.6749996754302144E-9</v>
      </c>
      <c r="Q23" s="49">
        <v>1.1082664305743448E-9</v>
      </c>
      <c r="R23" s="49">
        <v>7.5223579641598831E-10</v>
      </c>
      <c r="S23" s="49">
        <v>2.3181088351456837E-9</v>
      </c>
      <c r="T23" s="49">
        <v>2.3597815735726039E-9</v>
      </c>
      <c r="U23" s="49">
        <v>2.1686905657126486E-9</v>
      </c>
      <c r="V23" s="49">
        <v>1.8259761450346074E-9</v>
      </c>
      <c r="W23" s="49">
        <v>1.2689391480531925E-9</v>
      </c>
      <c r="X23" s="49">
        <v>8.9987445217575001E-10</v>
      </c>
      <c r="Y23" s="49">
        <v>6.4805945302780857E-10</v>
      </c>
      <c r="Z23" s="48">
        <v>2.9665659750657348E-10</v>
      </c>
    </row>
    <row r="24" spans="1:26" x14ac:dyDescent="0.55000000000000004">
      <c r="A24" s="209"/>
      <c r="B24" s="209"/>
      <c r="C24" s="209"/>
      <c r="D24" s="51" t="s">
        <v>409</v>
      </c>
      <c r="E24" s="49">
        <v>1.072444231384146E-5</v>
      </c>
      <c r="F24" s="49">
        <v>1.072444231384146E-5</v>
      </c>
      <c r="G24" s="49">
        <v>1.072444231384146E-5</v>
      </c>
      <c r="H24" s="49">
        <v>1.072444231384146E-5</v>
      </c>
      <c r="I24" s="49">
        <v>1.8486162879429906E-11</v>
      </c>
      <c r="J24" s="49">
        <v>1.8452527310201095E-11</v>
      </c>
      <c r="K24" s="49">
        <v>3.9718713029176574E-14</v>
      </c>
      <c r="L24" s="49">
        <v>1.4983186810555016E-8</v>
      </c>
      <c r="M24" s="49">
        <v>1.6255996770454421E-8</v>
      </c>
      <c r="N24" s="49">
        <v>1.3428866897331914E-8</v>
      </c>
      <c r="O24" s="49">
        <v>9.133073454368211E-9</v>
      </c>
      <c r="P24" s="49">
        <v>5.3419863601021613E-9</v>
      </c>
      <c r="Q24" s="49">
        <v>3.5345345090688761E-9</v>
      </c>
      <c r="R24" s="49">
        <v>2.3990651598202156E-9</v>
      </c>
      <c r="S24" s="49">
        <v>7.3930198078396457E-9</v>
      </c>
      <c r="T24" s="49">
        <v>7.5259244307659371E-9</v>
      </c>
      <c r="U24" s="49">
        <v>6.9164881589267386E-9</v>
      </c>
      <c r="V24" s="49">
        <v>5.8234874929999321E-9</v>
      </c>
      <c r="W24" s="49">
        <v>4.0469593637137588E-9</v>
      </c>
      <c r="X24" s="49">
        <v>2.8699211825772924E-9</v>
      </c>
      <c r="Y24" s="49">
        <v>2.0668211519029965E-9</v>
      </c>
      <c r="Z24" s="48">
        <v>9.4611092811549475E-10</v>
      </c>
    </row>
    <row r="25" spans="1:26" x14ac:dyDescent="0.55000000000000004">
      <c r="A25" s="209"/>
      <c r="B25" s="209"/>
      <c r="C25" s="209" t="s">
        <v>44</v>
      </c>
      <c r="D25" s="51" t="s">
        <v>407</v>
      </c>
      <c r="E25" s="49">
        <v>1.5069035836004488E-4</v>
      </c>
      <c r="F25" s="49">
        <v>1.5069035836004488E-4</v>
      </c>
      <c r="G25" s="49">
        <v>9.7948732934029174E-5</v>
      </c>
      <c r="H25" s="49">
        <v>9.7948732934029174E-5</v>
      </c>
      <c r="I25" s="49">
        <v>3.0749022548398726E-10</v>
      </c>
      <c r="J25" s="49">
        <v>3.0730301833234068E-10</v>
      </c>
      <c r="K25" s="49">
        <v>1.8720710540826836E-13</v>
      </c>
      <c r="L25" s="49">
        <v>1.4080199292090199E-7</v>
      </c>
      <c r="M25" s="49">
        <v>1.5054167218173807E-7</v>
      </c>
      <c r="N25" s="49">
        <v>1.262545725126349E-7</v>
      </c>
      <c r="O25" s="49">
        <v>8.6884406999027652E-8</v>
      </c>
      <c r="P25" s="49">
        <v>5.1309769475911824E-8</v>
      </c>
      <c r="Q25" s="49">
        <v>3.3559816491191195E-8</v>
      </c>
      <c r="R25" s="49">
        <v>2.4135656843633683E-8</v>
      </c>
      <c r="S25" s="49">
        <v>6.9474667559655594E-8</v>
      </c>
      <c r="T25" s="49">
        <v>6.9695218602656504E-8</v>
      </c>
      <c r="U25" s="49">
        <v>6.5026949963104788E-8</v>
      </c>
      <c r="V25" s="49">
        <v>5.5399779715289088E-8</v>
      </c>
      <c r="W25" s="49">
        <v>3.8871037481751371E-8</v>
      </c>
      <c r="X25" s="49">
        <v>2.7249423646693704E-8</v>
      </c>
      <c r="Y25" s="49">
        <v>2.079313514070317E-8</v>
      </c>
      <c r="Z25" s="48">
        <v>9.4138916152132686E-9</v>
      </c>
    </row>
    <row r="26" spans="1:26" x14ac:dyDescent="0.55000000000000004">
      <c r="A26" s="209"/>
      <c r="B26" s="209"/>
      <c r="C26" s="209"/>
      <c r="D26" s="51" t="s">
        <v>408</v>
      </c>
      <c r="E26" s="49">
        <v>3.0685266009450299E-6</v>
      </c>
      <c r="F26" s="49">
        <v>3.0685266009450299E-6</v>
      </c>
      <c r="G26" s="49">
        <v>1.9945422906142696E-6</v>
      </c>
      <c r="H26" s="49">
        <v>1.9945422906142696E-6</v>
      </c>
      <c r="I26" s="49">
        <v>4.9877537716408674E-12</v>
      </c>
      <c r="J26" s="49">
        <v>4.970709558513078E-12</v>
      </c>
      <c r="K26" s="49">
        <v>1.7044222725518085E-14</v>
      </c>
      <c r="L26" s="49">
        <v>2.8671685796350173E-9</v>
      </c>
      <c r="M26" s="49">
        <v>3.0654988857129963E-9</v>
      </c>
      <c r="N26" s="49">
        <v>2.5709376396883362E-9</v>
      </c>
      <c r="O26" s="49">
        <v>1.7692380387525907E-9</v>
      </c>
      <c r="P26" s="49">
        <v>1.0448272486618424E-9</v>
      </c>
      <c r="Q26" s="49">
        <v>6.8338273760027437E-10</v>
      </c>
      <c r="R26" s="49">
        <v>4.914773968419199E-10</v>
      </c>
      <c r="S26" s="49">
        <v>1.4147213386356994E-9</v>
      </c>
      <c r="T26" s="49">
        <v>1.41921244708935E-9</v>
      </c>
      <c r="U26" s="49">
        <v>1.3241519093302197E-9</v>
      </c>
      <c r="V26" s="49">
        <v>1.128112638346033E-9</v>
      </c>
      <c r="W26" s="49">
        <v>7.9153579444078953E-10</v>
      </c>
      <c r="X26" s="49">
        <v>5.5488341941902617E-10</v>
      </c>
      <c r="Y26" s="49">
        <v>4.2341320964838912E-10</v>
      </c>
      <c r="Z26" s="48">
        <v>1.9169625153240421E-10</v>
      </c>
    </row>
    <row r="27" spans="1:26" x14ac:dyDescent="0.55000000000000004">
      <c r="A27" s="209"/>
      <c r="B27" s="209"/>
      <c r="C27" s="209"/>
      <c r="D27" s="51" t="s">
        <v>409</v>
      </c>
      <c r="E27" s="49">
        <v>9.8618734590049119E-6</v>
      </c>
      <c r="F27" s="49">
        <v>9.8618734590049119E-6</v>
      </c>
      <c r="G27" s="49">
        <v>6.4102177483531929E-6</v>
      </c>
      <c r="H27" s="49">
        <v>6.4102177483531929E-6</v>
      </c>
      <c r="I27" s="49">
        <v>1.7413665592985693E-11</v>
      </c>
      <c r="J27" s="49">
        <v>1.7380589000331447E-11</v>
      </c>
      <c r="K27" s="49">
        <v>3.3076603436601627E-14</v>
      </c>
      <c r="L27" s="49">
        <v>9.2147331260831134E-9</v>
      </c>
      <c r="M27" s="49">
        <v>9.8521427483508048E-9</v>
      </c>
      <c r="N27" s="49">
        <v>8.2626827043932595E-9</v>
      </c>
      <c r="O27" s="49">
        <v>5.686117125940028E-9</v>
      </c>
      <c r="P27" s="49">
        <v>3.3579484400265542E-9</v>
      </c>
      <c r="Q27" s="49">
        <v>2.1963094861901102E-9</v>
      </c>
      <c r="R27" s="49">
        <v>1.5795489255734118E-9</v>
      </c>
      <c r="S27" s="49">
        <v>4.54674331879101E-9</v>
      </c>
      <c r="T27" s="49">
        <v>4.5611771983105586E-9</v>
      </c>
      <c r="U27" s="49">
        <v>4.2556641243692138E-9</v>
      </c>
      <c r="V27" s="49">
        <v>3.6256176118683256E-9</v>
      </c>
      <c r="W27" s="49">
        <v>2.5439003333534497E-9</v>
      </c>
      <c r="X27" s="49">
        <v>1.7833282152825679E-9</v>
      </c>
      <c r="Y27" s="49">
        <v>1.3607988580374486E-9</v>
      </c>
      <c r="Z27" s="48">
        <v>6.1608857312689567E-10</v>
      </c>
    </row>
    <row r="28" spans="1:26" x14ac:dyDescent="0.55000000000000004">
      <c r="A28" s="209"/>
      <c r="B28" s="209" t="s">
        <v>285</v>
      </c>
      <c r="C28" s="209" t="s">
        <v>406</v>
      </c>
      <c r="D28" s="51" t="s">
        <v>407</v>
      </c>
      <c r="E28" s="49">
        <v>2.9144117352631401E-4</v>
      </c>
      <c r="F28" s="49">
        <v>2.9144117352631401E-4</v>
      </c>
      <c r="G28" s="49">
        <v>2.9144117352631401E-4</v>
      </c>
      <c r="H28" s="49">
        <v>2.9144117352631401E-4</v>
      </c>
      <c r="I28" s="49">
        <v>5.896966920547281E-10</v>
      </c>
      <c r="J28" s="49">
        <v>5.8927735593431494E-10</v>
      </c>
      <c r="K28" s="49">
        <v>4.0096125705045199E-13</v>
      </c>
      <c r="L28" s="49">
        <v>4.0717432379642307E-7</v>
      </c>
      <c r="M28" s="49">
        <v>4.4176346302936014E-7</v>
      </c>
      <c r="N28" s="49">
        <v>3.6493503467642793E-7</v>
      </c>
      <c r="O28" s="49">
        <v>2.481950639062803E-7</v>
      </c>
      <c r="P28" s="49">
        <v>1.4517069775650356E-7</v>
      </c>
      <c r="Q28" s="49">
        <v>9.6052443105855611E-8</v>
      </c>
      <c r="R28" s="49">
        <v>6.5195592002177642E-8</v>
      </c>
      <c r="S28" s="49">
        <v>2.0090838345218243E-7</v>
      </c>
      <c r="T28" s="49">
        <v>2.0452012177285194E-7</v>
      </c>
      <c r="U28" s="49">
        <v>1.879584379988547E-7</v>
      </c>
      <c r="V28" s="49">
        <v>1.5825569100084791E-7</v>
      </c>
      <c r="W28" s="49">
        <v>1.0997780133068453E-7</v>
      </c>
      <c r="X28" s="49">
        <v>7.7991299957746003E-8</v>
      </c>
      <c r="Y28" s="49">
        <v>5.6166723112696301E-8</v>
      </c>
      <c r="Z28" s="48">
        <v>2.5710957372596682E-8</v>
      </c>
    </row>
    <row r="29" spans="1:26" x14ac:dyDescent="0.55000000000000004">
      <c r="A29" s="209"/>
      <c r="B29" s="209"/>
      <c r="C29" s="209"/>
      <c r="D29" s="51" t="s">
        <v>408</v>
      </c>
      <c r="E29" s="49">
        <v>6.0528397362137302E-6</v>
      </c>
      <c r="F29" s="49">
        <v>6.0528397362137302E-6</v>
      </c>
      <c r="G29" s="49">
        <v>6.0528397362137302E-6</v>
      </c>
      <c r="H29" s="49">
        <v>6.0528397362137302E-6</v>
      </c>
      <c r="I29" s="49">
        <v>9.5664779098901848E-12</v>
      </c>
      <c r="J29" s="49">
        <v>9.5336899307149035E-12</v>
      </c>
      <c r="K29" s="49">
        <v>3.6840909328307296E-14</v>
      </c>
      <c r="L29" s="49">
        <v>8.4564610306114559E-9</v>
      </c>
      <c r="M29" s="49">
        <v>9.1748307580502848E-9</v>
      </c>
      <c r="N29" s="49">
        <v>7.5792080175197992E-9</v>
      </c>
      <c r="O29" s="49">
        <v>5.1546764205174995E-9</v>
      </c>
      <c r="P29" s="49">
        <v>3.0149994157743866E-9</v>
      </c>
      <c r="Q29" s="49">
        <v>1.9948795750338213E-9</v>
      </c>
      <c r="R29" s="49">
        <v>1.3540244335487795E-9</v>
      </c>
      <c r="S29" s="49">
        <v>4.1725959032622322E-9</v>
      </c>
      <c r="T29" s="49">
        <v>4.2476068324306877E-9</v>
      </c>
      <c r="U29" s="49">
        <v>3.9036430182827679E-9</v>
      </c>
      <c r="V29" s="49">
        <v>3.2867570610622944E-9</v>
      </c>
      <c r="W29" s="49">
        <v>2.2840904664957473E-9</v>
      </c>
      <c r="X29" s="49">
        <v>1.6197740139163505E-9</v>
      </c>
      <c r="Y29" s="49">
        <v>1.1665070154500557E-9</v>
      </c>
      <c r="Z29" s="48">
        <v>5.3398187551183241E-10</v>
      </c>
    </row>
    <row r="30" spans="1:26" x14ac:dyDescent="0.55000000000000004">
      <c r="A30" s="209"/>
      <c r="B30" s="209"/>
      <c r="C30" s="209"/>
      <c r="D30" s="51" t="s">
        <v>409</v>
      </c>
      <c r="E30" s="49">
        <v>1.9303996164914634E-5</v>
      </c>
      <c r="F30" s="49">
        <v>1.9303996164914634E-5</v>
      </c>
      <c r="G30" s="49">
        <v>1.9303996164914634E-5</v>
      </c>
      <c r="H30" s="49">
        <v>1.9303996164914634E-5</v>
      </c>
      <c r="I30" s="49">
        <v>3.3275093182973836E-11</v>
      </c>
      <c r="J30" s="49">
        <v>3.321454915836198E-11</v>
      </c>
      <c r="K30" s="49">
        <v>7.1493683452517846E-14</v>
      </c>
      <c r="L30" s="49">
        <v>2.6969736258999029E-8</v>
      </c>
      <c r="M30" s="49">
        <v>2.9260794186817971E-8</v>
      </c>
      <c r="N30" s="49">
        <v>2.4171960415197452E-8</v>
      </c>
      <c r="O30" s="49">
        <v>1.6439532217862783E-8</v>
      </c>
      <c r="P30" s="49">
        <v>9.6155754481838929E-9</v>
      </c>
      <c r="Q30" s="49">
        <v>6.362162116323979E-9</v>
      </c>
      <c r="R30" s="49">
        <v>4.318317287676389E-9</v>
      </c>
      <c r="S30" s="49">
        <v>1.3307435654111366E-8</v>
      </c>
      <c r="T30" s="49">
        <v>1.354666397537869E-8</v>
      </c>
      <c r="U30" s="49">
        <v>1.2449678686068134E-8</v>
      </c>
      <c r="V30" s="49">
        <v>1.0482277487399882E-8</v>
      </c>
      <c r="W30" s="49">
        <v>7.2845268546847673E-9</v>
      </c>
      <c r="X30" s="49">
        <v>5.1658581286391278E-9</v>
      </c>
      <c r="Y30" s="49">
        <v>3.7202780734253944E-9</v>
      </c>
      <c r="Z30" s="48">
        <v>1.7029996706078911E-9</v>
      </c>
    </row>
    <row r="31" spans="1:26" x14ac:dyDescent="0.55000000000000004">
      <c r="A31" s="209"/>
      <c r="B31" s="209"/>
      <c r="C31" s="209" t="s">
        <v>44</v>
      </c>
      <c r="D31" s="51" t="s">
        <v>407</v>
      </c>
      <c r="E31" s="49">
        <v>2.7124264504808086E-4</v>
      </c>
      <c r="F31" s="49">
        <v>2.7124264504808086E-4</v>
      </c>
      <c r="G31" s="49">
        <v>1.7630771928125256E-4</v>
      </c>
      <c r="H31" s="49">
        <v>1.7630771928125256E-4</v>
      </c>
      <c r="I31" s="49">
        <v>5.5348240587117721E-10</v>
      </c>
      <c r="J31" s="49">
        <v>5.5314543299821333E-10</v>
      </c>
      <c r="K31" s="49">
        <v>3.369727897348831E-13</v>
      </c>
      <c r="L31" s="49">
        <v>2.5344358725762371E-7</v>
      </c>
      <c r="M31" s="49">
        <v>2.7097500992712855E-7</v>
      </c>
      <c r="N31" s="49">
        <v>2.2725823052274283E-7</v>
      </c>
      <c r="O31" s="49">
        <v>1.5639193259824977E-7</v>
      </c>
      <c r="P31" s="49">
        <v>9.2357585056641294E-8</v>
      </c>
      <c r="Q31" s="49">
        <v>6.0407669684144168E-8</v>
      </c>
      <c r="R31" s="49">
        <v>4.3444182318540637E-8</v>
      </c>
      <c r="S31" s="49">
        <v>1.2505440160738012E-7</v>
      </c>
      <c r="T31" s="49">
        <v>1.2545139348478176E-7</v>
      </c>
      <c r="U31" s="49">
        <v>1.1704850993358863E-7</v>
      </c>
      <c r="V31" s="49">
        <v>9.9719603487520386E-8</v>
      </c>
      <c r="W31" s="49">
        <v>6.9967867467152503E-8</v>
      </c>
      <c r="X31" s="49">
        <v>4.9048962564048669E-8</v>
      </c>
      <c r="Y31" s="49">
        <v>3.7427643253265721E-8</v>
      </c>
      <c r="Z31" s="48">
        <v>1.6945004907383888E-8</v>
      </c>
    </row>
    <row r="32" spans="1:26" x14ac:dyDescent="0.55000000000000004">
      <c r="A32" s="209"/>
      <c r="B32" s="209"/>
      <c r="C32" s="209"/>
      <c r="D32" s="51" t="s">
        <v>408</v>
      </c>
      <c r="E32" s="49">
        <v>5.5233478817010549E-6</v>
      </c>
      <c r="F32" s="49">
        <v>5.5233478817010549E-6</v>
      </c>
      <c r="G32" s="49">
        <v>3.5901761231056858E-6</v>
      </c>
      <c r="H32" s="49">
        <v>3.5901761231056858E-6</v>
      </c>
      <c r="I32" s="49">
        <v>8.9779567889535627E-12</v>
      </c>
      <c r="J32" s="49">
        <v>8.9472772053235412E-12</v>
      </c>
      <c r="K32" s="49">
        <v>3.0679600905932557E-14</v>
      </c>
      <c r="L32" s="49">
        <v>5.1609034433430321E-9</v>
      </c>
      <c r="M32" s="49">
        <v>5.5178979942833936E-9</v>
      </c>
      <c r="N32" s="49">
        <v>4.6276877514390071E-9</v>
      </c>
      <c r="O32" s="49">
        <v>3.184628469754664E-9</v>
      </c>
      <c r="P32" s="49">
        <v>1.8806890475913164E-9</v>
      </c>
      <c r="Q32" s="49">
        <v>1.2300889276804942E-9</v>
      </c>
      <c r="R32" s="49">
        <v>8.8465931431545601E-10</v>
      </c>
      <c r="S32" s="49">
        <v>2.546498409544259E-9</v>
      </c>
      <c r="T32" s="49">
        <v>2.5545824047608306E-9</v>
      </c>
      <c r="U32" s="49">
        <v>2.3834734367943958E-9</v>
      </c>
      <c r="V32" s="49">
        <v>2.0306027490228603E-9</v>
      </c>
      <c r="W32" s="49">
        <v>1.4247644299934217E-9</v>
      </c>
      <c r="X32" s="49">
        <v>9.9879015495424739E-10</v>
      </c>
      <c r="Y32" s="49">
        <v>7.6214377736710045E-10</v>
      </c>
      <c r="Z32" s="48">
        <v>3.4505325275832765E-10</v>
      </c>
    </row>
    <row r="33" spans="1:26" x14ac:dyDescent="0.55000000000000004">
      <c r="A33" s="209"/>
      <c r="B33" s="209"/>
      <c r="C33" s="209"/>
      <c r="D33" s="51" t="s">
        <v>409</v>
      </c>
      <c r="E33" s="49">
        <v>1.7751372226208843E-5</v>
      </c>
      <c r="F33" s="49">
        <v>1.7751372226208843E-5</v>
      </c>
      <c r="G33" s="49">
        <v>1.1538391947035749E-5</v>
      </c>
      <c r="H33" s="49">
        <v>1.1538391947035749E-5</v>
      </c>
      <c r="I33" s="49">
        <v>3.1344598067374252E-11</v>
      </c>
      <c r="J33" s="49">
        <v>3.1285060200596611E-11</v>
      </c>
      <c r="K33" s="49">
        <v>5.9537886185882936E-14</v>
      </c>
      <c r="L33" s="49">
        <v>1.6586519626949608E-8</v>
      </c>
      <c r="M33" s="49">
        <v>1.7733856947031452E-8</v>
      </c>
      <c r="N33" s="49">
        <v>1.4872828867907871E-8</v>
      </c>
      <c r="O33" s="49">
        <v>1.0235010826692055E-8</v>
      </c>
      <c r="P33" s="49">
        <v>6.0443071920477996E-9</v>
      </c>
      <c r="Q33" s="49">
        <v>3.9533570751421989E-9</v>
      </c>
      <c r="R33" s="49">
        <v>2.8431880660321414E-9</v>
      </c>
      <c r="S33" s="49">
        <v>8.1841379738238199E-9</v>
      </c>
      <c r="T33" s="49">
        <v>8.2101189569590071E-9</v>
      </c>
      <c r="U33" s="49">
        <v>7.6601954238645874E-9</v>
      </c>
      <c r="V33" s="49">
        <v>6.5261117013629886E-9</v>
      </c>
      <c r="W33" s="49">
        <v>4.5790206000362114E-9</v>
      </c>
      <c r="X33" s="49">
        <v>3.2099907875086226E-9</v>
      </c>
      <c r="Y33" s="49">
        <v>2.4494379444674082E-9</v>
      </c>
      <c r="Z33" s="48">
        <v>1.1089594316284124E-9</v>
      </c>
    </row>
    <row r="34" spans="1:26" x14ac:dyDescent="0.55000000000000004">
      <c r="A34" s="209"/>
      <c r="B34" s="209" t="s">
        <v>286</v>
      </c>
      <c r="C34" s="209" t="s">
        <v>406</v>
      </c>
      <c r="D34" s="51" t="s">
        <v>407</v>
      </c>
      <c r="E34" s="49">
        <v>1.0435213129872742</v>
      </c>
      <c r="F34" s="49">
        <v>1.0435213129872742</v>
      </c>
      <c r="G34" s="49">
        <v>1.0435213129872742</v>
      </c>
      <c r="H34" s="49">
        <v>1.0435213129872742</v>
      </c>
      <c r="I34" s="49">
        <v>2.1114417668292901E-6</v>
      </c>
      <c r="J34" s="49">
        <v>2.1099403105536997E-6</v>
      </c>
      <c r="K34" s="49">
        <v>1.4356640564945348E-9</v>
      </c>
      <c r="L34" s="49">
        <v>1.4579102871488594E-3</v>
      </c>
      <c r="M34" s="49">
        <v>1.5817586217912367E-3</v>
      </c>
      <c r="N34" s="49">
        <v>1.3066701658275433E-3</v>
      </c>
      <c r="O34" s="49">
        <v>8.886762149310978E-4</v>
      </c>
      <c r="P34" s="49">
        <v>5.1979174835592521E-4</v>
      </c>
      <c r="Q34" s="49">
        <v>3.4392110878735517E-4</v>
      </c>
      <c r="R34" s="49">
        <v>2.3343643914113045E-4</v>
      </c>
      <c r="S34" s="49">
        <v>7.1936362852739765E-4</v>
      </c>
      <c r="T34" s="49">
        <v>7.3229565823668369E-4</v>
      </c>
      <c r="U34" s="49">
        <v>6.7299562939034346E-4</v>
      </c>
      <c r="V34" s="49">
        <v>5.666432936113693E-4</v>
      </c>
      <c r="W34" s="49">
        <v>3.9378162754236763E-4</v>
      </c>
      <c r="X34" s="49">
        <v>2.7925218234870722E-4</v>
      </c>
      <c r="Y34" s="49">
        <v>2.0110807247851532E-4</v>
      </c>
      <c r="Z34" s="48">
        <v>9.2059511259103108E-5</v>
      </c>
    </row>
    <row r="35" spans="1:26" x14ac:dyDescent="0.55000000000000004">
      <c r="A35" s="209"/>
      <c r="B35" s="209"/>
      <c r="C35" s="209"/>
      <c r="D35" s="51" t="s">
        <v>408</v>
      </c>
      <c r="E35" s="49">
        <v>2.1672528944387492E-2</v>
      </c>
      <c r="F35" s="49">
        <v>2.1672528944387492E-2</v>
      </c>
      <c r="G35" s="49">
        <v>2.1672528944387492E-2</v>
      </c>
      <c r="H35" s="49">
        <v>2.1672528944387492E-2</v>
      </c>
      <c r="I35" s="49">
        <v>3.4253305627356796E-8</v>
      </c>
      <c r="J35" s="49">
        <v>3.4135906446365305E-8</v>
      </c>
      <c r="K35" s="49">
        <v>1.3191092256718918E-10</v>
      </c>
      <c r="L35" s="49">
        <v>3.0278828523494898E-5</v>
      </c>
      <c r="M35" s="49">
        <v>3.2850991242018932E-5</v>
      </c>
      <c r="N35" s="49">
        <v>2.713777537384173E-5</v>
      </c>
      <c r="O35" s="49">
        <v>1.8456605294575154E-5</v>
      </c>
      <c r="P35" s="49">
        <v>1.0795372908147733E-5</v>
      </c>
      <c r="Q35" s="49">
        <v>7.1427771450516529E-6</v>
      </c>
      <c r="R35" s="49">
        <v>4.8481597079010458E-6</v>
      </c>
      <c r="S35" s="49">
        <v>1.494021144251393E-5</v>
      </c>
      <c r="T35" s="49">
        <v>1.5208792241675433E-5</v>
      </c>
      <c r="U35" s="49">
        <v>1.3977210696018019E-5</v>
      </c>
      <c r="V35" s="49">
        <v>1.1768416254748045E-5</v>
      </c>
      <c r="W35" s="49">
        <v>8.1783128092028266E-6</v>
      </c>
      <c r="X35" s="49">
        <v>5.799690844272709E-6</v>
      </c>
      <c r="Y35" s="49">
        <v>4.1767431747642256E-6</v>
      </c>
      <c r="Z35" s="48">
        <v>1.9119517709298662E-6</v>
      </c>
    </row>
    <row r="36" spans="1:26" x14ac:dyDescent="0.55000000000000004">
      <c r="A36" s="209"/>
      <c r="B36" s="209"/>
      <c r="C36" s="209"/>
      <c r="D36" s="51" t="s">
        <v>409</v>
      </c>
      <c r="E36" s="49">
        <v>6.911903071270821E-2</v>
      </c>
      <c r="F36" s="49">
        <v>6.911903071270821E-2</v>
      </c>
      <c r="G36" s="49">
        <v>6.911903071270821E-2</v>
      </c>
      <c r="H36" s="49">
        <v>6.911903071270821E-2</v>
      </c>
      <c r="I36" s="49">
        <v>1.1914331975792576E-7</v>
      </c>
      <c r="J36" s="49">
        <v>1.1892653851424607E-7</v>
      </c>
      <c r="K36" s="49">
        <v>2.5598710547304302E-10</v>
      </c>
      <c r="L36" s="49">
        <v>9.6566638994027081E-5</v>
      </c>
      <c r="M36" s="49">
        <v>1.0476989918557875E-4</v>
      </c>
      <c r="N36" s="49">
        <v>8.6549047153304171E-5</v>
      </c>
      <c r="O36" s="49">
        <v>5.886265841340313E-5</v>
      </c>
      <c r="P36" s="49">
        <v>3.4429102090858437E-5</v>
      </c>
      <c r="Q36" s="49">
        <v>2.2780074910948909E-5</v>
      </c>
      <c r="R36" s="49">
        <v>1.5461974955041287E-5</v>
      </c>
      <c r="S36" s="49">
        <v>4.7648012661526519E-5</v>
      </c>
      <c r="T36" s="49">
        <v>4.8504582956286462E-5</v>
      </c>
      <c r="U36" s="49">
        <v>4.4576766184282829E-5</v>
      </c>
      <c r="V36" s="49">
        <v>3.753237689238457E-5</v>
      </c>
      <c r="W36" s="49">
        <v>2.6082653099135176E-5</v>
      </c>
      <c r="X36" s="49">
        <v>1.849664202171065E-5</v>
      </c>
      <c r="Y36" s="49">
        <v>1.3320662324014809E-5</v>
      </c>
      <c r="Z36" s="48">
        <v>6.0976849317043635E-6</v>
      </c>
    </row>
    <row r="37" spans="1:26" x14ac:dyDescent="0.55000000000000004">
      <c r="A37" s="209"/>
      <c r="B37" s="209"/>
      <c r="C37" s="209" t="s">
        <v>44</v>
      </c>
      <c r="D37" s="51" t="s">
        <v>407</v>
      </c>
      <c r="E37" s="49">
        <v>0.97119935963048931</v>
      </c>
      <c r="F37" s="49">
        <v>0.97119935963048931</v>
      </c>
      <c r="G37" s="49">
        <v>0.63127958375981807</v>
      </c>
      <c r="H37" s="49">
        <v>0.63127958375981807</v>
      </c>
      <c r="I37" s="49">
        <v>1.981774503244298E-6</v>
      </c>
      <c r="J37" s="49">
        <v>1.9805679531519355E-6</v>
      </c>
      <c r="K37" s="49">
        <v>1.2065497943562897E-9</v>
      </c>
      <c r="L37" s="49">
        <v>9.0746884437521345E-4</v>
      </c>
      <c r="M37" s="49">
        <v>9.7024107721130186E-4</v>
      </c>
      <c r="N37" s="49">
        <v>8.1371071984393201E-4</v>
      </c>
      <c r="O37" s="49">
        <v>5.5997000310873334E-4</v>
      </c>
      <c r="P37" s="49">
        <v>3.306914642722517E-4</v>
      </c>
      <c r="Q37" s="49">
        <v>2.1629301728572726E-4</v>
      </c>
      <c r="R37" s="49">
        <v>1.5555430835721912E-4</v>
      </c>
      <c r="S37" s="49">
        <v>4.4776423242198028E-4</v>
      </c>
      <c r="T37" s="49">
        <v>4.4918568389412119E-4</v>
      </c>
      <c r="U37" s="49">
        <v>4.1909869251221035E-4</v>
      </c>
      <c r="V37" s="49">
        <v>3.5705158026503816E-4</v>
      </c>
      <c r="W37" s="49">
        <v>2.5052383656988764E-4</v>
      </c>
      <c r="X37" s="49">
        <v>1.756225354029409E-4</v>
      </c>
      <c r="Y37" s="49">
        <v>1.3401175598183195E-4</v>
      </c>
      <c r="Z37" s="48">
        <v>6.067253146004953E-5</v>
      </c>
    </row>
    <row r="38" spans="1:26" x14ac:dyDescent="0.55000000000000004">
      <c r="A38" s="209"/>
      <c r="B38" s="209"/>
      <c r="C38" s="209"/>
      <c r="D38" s="51" t="s">
        <v>408</v>
      </c>
      <c r="E38" s="49">
        <v>1.9776653943090718E-2</v>
      </c>
      <c r="F38" s="49">
        <v>1.9776653943090718E-2</v>
      </c>
      <c r="G38" s="49">
        <v>1.2854825063008968E-2</v>
      </c>
      <c r="H38" s="49">
        <v>1.2854825063008968E-2</v>
      </c>
      <c r="I38" s="49">
        <v>3.2146073058225391E-8</v>
      </c>
      <c r="J38" s="49">
        <v>3.2036223104616786E-8</v>
      </c>
      <c r="K38" s="49">
        <v>1.0985001546596405E-10</v>
      </c>
      <c r="L38" s="49">
        <v>1.8478901495747689E-5</v>
      </c>
      <c r="M38" s="49">
        <v>1.9757140318420258E-5</v>
      </c>
      <c r="N38" s="49">
        <v>1.6569693087791332E-5</v>
      </c>
      <c r="O38" s="49">
        <v>1.140273915976045E-5</v>
      </c>
      <c r="P38" s="49">
        <v>6.7339116176255755E-6</v>
      </c>
      <c r="Q38" s="49">
        <v>4.404401743833769E-6</v>
      </c>
      <c r="R38" s="49">
        <v>3.1675718226461748E-6</v>
      </c>
      <c r="S38" s="49">
        <v>9.117879027507082E-6</v>
      </c>
      <c r="T38" s="49">
        <v>9.1468242214908614E-6</v>
      </c>
      <c r="U38" s="49">
        <v>8.5341590556332679E-6</v>
      </c>
      <c r="V38" s="49">
        <v>7.2706859541401842E-6</v>
      </c>
      <c r="W38" s="49">
        <v>5.1014481951708893E-6</v>
      </c>
      <c r="X38" s="49">
        <v>3.5762236381556238E-6</v>
      </c>
      <c r="Y38" s="49">
        <v>2.7288981361838678E-6</v>
      </c>
      <c r="Z38" s="48">
        <v>1.235482341126345E-6</v>
      </c>
    </row>
    <row r="39" spans="1:26" x14ac:dyDescent="0.55000000000000004">
      <c r="A39" s="209"/>
      <c r="B39" s="209"/>
      <c r="C39" s="209"/>
      <c r="D39" s="51" t="s">
        <v>409</v>
      </c>
      <c r="E39" s="49">
        <v>6.3559774443286657E-2</v>
      </c>
      <c r="F39" s="49">
        <v>6.3559774443286657E-2</v>
      </c>
      <c r="G39" s="49">
        <v>4.1313853388136326E-2</v>
      </c>
      <c r="H39" s="49">
        <v>4.1313853388136326E-2</v>
      </c>
      <c r="I39" s="49">
        <v>1.122310747467928E-7</v>
      </c>
      <c r="J39" s="49">
        <v>1.1201789610713618E-7</v>
      </c>
      <c r="K39" s="49">
        <v>2.131787091488975E-10</v>
      </c>
      <c r="L39" s="49">
        <v>5.9388954997605662E-5</v>
      </c>
      <c r="M39" s="49">
        <v>6.3497060013120957E-5</v>
      </c>
      <c r="N39" s="49">
        <v>5.3252990029814556E-5</v>
      </c>
      <c r="O39" s="49">
        <v>3.664702487668348E-5</v>
      </c>
      <c r="P39" s="49">
        <v>2.1641977695971137E-5</v>
      </c>
      <c r="Q39" s="49">
        <v>1.415521463849526E-5</v>
      </c>
      <c r="R39" s="49">
        <v>1.0180192825320638E-5</v>
      </c>
      <c r="S39" s="49">
        <v>2.9303760689608058E-5</v>
      </c>
      <c r="T39" s="49">
        <v>2.9396787043111555E-5</v>
      </c>
      <c r="U39" s="49">
        <v>2.7427755281559581E-5</v>
      </c>
      <c r="V39" s="49">
        <v>2.336710550849136E-5</v>
      </c>
      <c r="W39" s="49">
        <v>1.6395437648462983E-5</v>
      </c>
      <c r="X39" s="49">
        <v>1.149355034749615E-5</v>
      </c>
      <c r="Y39" s="49">
        <v>8.7703486400513556E-6</v>
      </c>
      <c r="Z39" s="48">
        <v>3.9706908538028412E-6</v>
      </c>
    </row>
    <row r="40" spans="1:26" x14ac:dyDescent="0.55000000000000004">
      <c r="A40" s="209"/>
      <c r="B40" s="209" t="s">
        <v>287</v>
      </c>
      <c r="C40" s="209" t="s">
        <v>406</v>
      </c>
      <c r="D40" s="51" t="s">
        <v>407</v>
      </c>
      <c r="E40" s="49">
        <v>0</v>
      </c>
      <c r="F40" s="49">
        <v>0</v>
      </c>
      <c r="G40" s="49">
        <v>0</v>
      </c>
      <c r="H40" s="49">
        <v>0</v>
      </c>
      <c r="I40" s="49">
        <v>0</v>
      </c>
      <c r="J40" s="49">
        <v>0</v>
      </c>
      <c r="K40" s="49">
        <v>0</v>
      </c>
      <c r="L40" s="49">
        <v>0</v>
      </c>
      <c r="M40" s="49">
        <v>0</v>
      </c>
      <c r="N40" s="49">
        <v>0</v>
      </c>
      <c r="O40" s="49">
        <v>0</v>
      </c>
      <c r="P40" s="49">
        <v>0</v>
      </c>
      <c r="Q40" s="49">
        <v>0</v>
      </c>
      <c r="R40" s="49">
        <v>0</v>
      </c>
      <c r="S40" s="49">
        <v>0</v>
      </c>
      <c r="T40" s="49">
        <v>0</v>
      </c>
      <c r="U40" s="49">
        <v>0</v>
      </c>
      <c r="V40" s="49">
        <v>0</v>
      </c>
      <c r="W40" s="49">
        <v>0</v>
      </c>
      <c r="X40" s="49">
        <v>0</v>
      </c>
      <c r="Y40" s="49">
        <v>0</v>
      </c>
      <c r="Z40" s="48">
        <v>0</v>
      </c>
    </row>
    <row r="41" spans="1:26" x14ac:dyDescent="0.55000000000000004">
      <c r="A41" s="209"/>
      <c r="B41" s="209"/>
      <c r="C41" s="209"/>
      <c r="D41" s="51" t="s">
        <v>408</v>
      </c>
      <c r="E41" s="49">
        <v>0</v>
      </c>
      <c r="F41" s="49">
        <v>0</v>
      </c>
      <c r="G41" s="49">
        <v>0</v>
      </c>
      <c r="H41" s="49">
        <v>0</v>
      </c>
      <c r="I41" s="49">
        <v>0</v>
      </c>
      <c r="J41" s="49">
        <v>0</v>
      </c>
      <c r="K41" s="49">
        <v>0</v>
      </c>
      <c r="L41" s="49">
        <v>0</v>
      </c>
      <c r="M41" s="49">
        <v>0</v>
      </c>
      <c r="N41" s="49">
        <v>0</v>
      </c>
      <c r="O41" s="49">
        <v>0</v>
      </c>
      <c r="P41" s="49">
        <v>0</v>
      </c>
      <c r="Q41" s="49">
        <v>0</v>
      </c>
      <c r="R41" s="49">
        <v>0</v>
      </c>
      <c r="S41" s="49">
        <v>0</v>
      </c>
      <c r="T41" s="49">
        <v>0</v>
      </c>
      <c r="U41" s="49">
        <v>0</v>
      </c>
      <c r="V41" s="49">
        <v>0</v>
      </c>
      <c r="W41" s="49">
        <v>0</v>
      </c>
      <c r="X41" s="49">
        <v>0</v>
      </c>
      <c r="Y41" s="49">
        <v>0</v>
      </c>
      <c r="Z41" s="48">
        <v>0</v>
      </c>
    </row>
    <row r="42" spans="1:26" x14ac:dyDescent="0.55000000000000004">
      <c r="A42" s="209"/>
      <c r="B42" s="209"/>
      <c r="C42" s="209"/>
      <c r="D42" s="51" t="s">
        <v>409</v>
      </c>
      <c r="E42" s="49">
        <v>0</v>
      </c>
      <c r="F42" s="49">
        <v>0</v>
      </c>
      <c r="G42" s="49">
        <v>0</v>
      </c>
      <c r="H42" s="49">
        <v>0</v>
      </c>
      <c r="I42" s="49">
        <v>0</v>
      </c>
      <c r="J42" s="49">
        <v>0</v>
      </c>
      <c r="K42" s="49">
        <v>0</v>
      </c>
      <c r="L42" s="49">
        <v>0</v>
      </c>
      <c r="M42" s="49">
        <v>0</v>
      </c>
      <c r="N42" s="49">
        <v>0</v>
      </c>
      <c r="O42" s="49">
        <v>0</v>
      </c>
      <c r="P42" s="49">
        <v>0</v>
      </c>
      <c r="Q42" s="49">
        <v>0</v>
      </c>
      <c r="R42" s="49">
        <v>0</v>
      </c>
      <c r="S42" s="49">
        <v>0</v>
      </c>
      <c r="T42" s="49">
        <v>0</v>
      </c>
      <c r="U42" s="49">
        <v>0</v>
      </c>
      <c r="V42" s="49">
        <v>0</v>
      </c>
      <c r="W42" s="49">
        <v>0</v>
      </c>
      <c r="X42" s="49">
        <v>0</v>
      </c>
      <c r="Y42" s="49">
        <v>0</v>
      </c>
      <c r="Z42" s="48">
        <v>0</v>
      </c>
    </row>
    <row r="43" spans="1:26" x14ac:dyDescent="0.55000000000000004">
      <c r="A43" s="209"/>
      <c r="B43" s="209"/>
      <c r="C43" s="209" t="s">
        <v>44</v>
      </c>
      <c r="D43" s="51" t="s">
        <v>407</v>
      </c>
      <c r="E43" s="49">
        <v>0</v>
      </c>
      <c r="F43" s="49">
        <v>0</v>
      </c>
      <c r="G43" s="49">
        <v>0</v>
      </c>
      <c r="H43" s="49">
        <v>0</v>
      </c>
      <c r="I43" s="49">
        <v>0</v>
      </c>
      <c r="J43" s="49">
        <v>0</v>
      </c>
      <c r="K43" s="49">
        <v>0</v>
      </c>
      <c r="L43" s="49">
        <v>0</v>
      </c>
      <c r="M43" s="49">
        <v>0</v>
      </c>
      <c r="N43" s="49">
        <v>0</v>
      </c>
      <c r="O43" s="49">
        <v>0</v>
      </c>
      <c r="P43" s="49">
        <v>0</v>
      </c>
      <c r="Q43" s="49">
        <v>0</v>
      </c>
      <c r="R43" s="49">
        <v>0</v>
      </c>
      <c r="S43" s="49">
        <v>0</v>
      </c>
      <c r="T43" s="49">
        <v>0</v>
      </c>
      <c r="U43" s="49">
        <v>0</v>
      </c>
      <c r="V43" s="49">
        <v>0</v>
      </c>
      <c r="W43" s="49">
        <v>0</v>
      </c>
      <c r="X43" s="49">
        <v>0</v>
      </c>
      <c r="Y43" s="49">
        <v>0</v>
      </c>
      <c r="Z43" s="48">
        <v>0</v>
      </c>
    </row>
    <row r="44" spans="1:26" x14ac:dyDescent="0.55000000000000004">
      <c r="A44" s="209"/>
      <c r="B44" s="209"/>
      <c r="C44" s="209"/>
      <c r="D44" s="51" t="s">
        <v>408</v>
      </c>
      <c r="E44" s="49">
        <v>0</v>
      </c>
      <c r="F44" s="49">
        <v>0</v>
      </c>
      <c r="G44" s="49">
        <v>0</v>
      </c>
      <c r="H44" s="49">
        <v>0</v>
      </c>
      <c r="I44" s="49">
        <v>0</v>
      </c>
      <c r="J44" s="49">
        <v>0</v>
      </c>
      <c r="K44" s="49">
        <v>0</v>
      </c>
      <c r="L44" s="49">
        <v>0</v>
      </c>
      <c r="M44" s="49">
        <v>0</v>
      </c>
      <c r="N44" s="49">
        <v>0</v>
      </c>
      <c r="O44" s="49">
        <v>0</v>
      </c>
      <c r="P44" s="49">
        <v>0</v>
      </c>
      <c r="Q44" s="49">
        <v>0</v>
      </c>
      <c r="R44" s="49">
        <v>0</v>
      </c>
      <c r="S44" s="49">
        <v>0</v>
      </c>
      <c r="T44" s="49">
        <v>0</v>
      </c>
      <c r="U44" s="49">
        <v>0</v>
      </c>
      <c r="V44" s="49">
        <v>0</v>
      </c>
      <c r="W44" s="49">
        <v>0</v>
      </c>
      <c r="X44" s="49">
        <v>0</v>
      </c>
      <c r="Y44" s="49">
        <v>0</v>
      </c>
      <c r="Z44" s="48">
        <v>0</v>
      </c>
    </row>
    <row r="45" spans="1:26" x14ac:dyDescent="0.55000000000000004">
      <c r="A45" s="209"/>
      <c r="B45" s="209"/>
      <c r="C45" s="209"/>
      <c r="D45" s="51" t="s">
        <v>409</v>
      </c>
      <c r="E45" s="49">
        <v>0</v>
      </c>
      <c r="F45" s="49">
        <v>0</v>
      </c>
      <c r="G45" s="49">
        <v>0</v>
      </c>
      <c r="H45" s="49">
        <v>0</v>
      </c>
      <c r="I45" s="49">
        <v>0</v>
      </c>
      <c r="J45" s="49">
        <v>0</v>
      </c>
      <c r="K45" s="49">
        <v>0</v>
      </c>
      <c r="L45" s="49">
        <v>0</v>
      </c>
      <c r="M45" s="49">
        <v>0</v>
      </c>
      <c r="N45" s="49">
        <v>0</v>
      </c>
      <c r="O45" s="49">
        <v>0</v>
      </c>
      <c r="P45" s="49">
        <v>0</v>
      </c>
      <c r="Q45" s="49">
        <v>0</v>
      </c>
      <c r="R45" s="49">
        <v>0</v>
      </c>
      <c r="S45" s="49">
        <v>0</v>
      </c>
      <c r="T45" s="49">
        <v>0</v>
      </c>
      <c r="U45" s="49">
        <v>0</v>
      </c>
      <c r="V45" s="49">
        <v>0</v>
      </c>
      <c r="W45" s="49">
        <v>0</v>
      </c>
      <c r="X45" s="49">
        <v>0</v>
      </c>
      <c r="Y45" s="49">
        <v>0</v>
      </c>
      <c r="Z45" s="48">
        <v>0</v>
      </c>
    </row>
    <row r="46" spans="1:26" x14ac:dyDescent="0.55000000000000004">
      <c r="A46" s="209"/>
      <c r="B46" s="209" t="s">
        <v>288</v>
      </c>
      <c r="C46" s="209" t="s">
        <v>406</v>
      </c>
      <c r="D46" s="51" t="s">
        <v>407</v>
      </c>
      <c r="E46" s="49">
        <v>2.1858088014473551E-4</v>
      </c>
      <c r="F46" s="49">
        <v>2.1858088014473551E-4</v>
      </c>
      <c r="G46" s="49">
        <v>2.1858088014473551E-4</v>
      </c>
      <c r="H46" s="49">
        <v>2.1858088014473551E-4</v>
      </c>
      <c r="I46" s="49">
        <v>4.4227251904104613E-10</v>
      </c>
      <c r="J46" s="49">
        <v>4.4195801695073625E-10</v>
      </c>
      <c r="K46" s="49">
        <v>3.00720942787839E-13</v>
      </c>
      <c r="L46" s="49">
        <v>3.0538074284731733E-7</v>
      </c>
      <c r="M46" s="49">
        <v>3.3132259727202016E-7</v>
      </c>
      <c r="N46" s="49">
        <v>2.73701276007321E-7</v>
      </c>
      <c r="O46" s="49">
        <v>1.8614629792971027E-7</v>
      </c>
      <c r="P46" s="49">
        <v>1.0887802331737767E-7</v>
      </c>
      <c r="Q46" s="49">
        <v>7.2039332329391712E-8</v>
      </c>
      <c r="R46" s="49">
        <v>4.8896694001633231E-8</v>
      </c>
      <c r="S46" s="49">
        <v>1.5068128758913683E-7</v>
      </c>
      <c r="T46" s="49">
        <v>1.5339009132963895E-7</v>
      </c>
      <c r="U46" s="49">
        <v>1.4096882849914101E-7</v>
      </c>
      <c r="V46" s="49">
        <v>1.1869176825063594E-7</v>
      </c>
      <c r="W46" s="49">
        <v>8.2483350998013391E-8</v>
      </c>
      <c r="X46" s="49">
        <v>5.8493474968309509E-8</v>
      </c>
      <c r="Y46" s="49">
        <v>4.2125042334522231E-8</v>
      </c>
      <c r="Z46" s="48">
        <v>1.9283218029447512E-8</v>
      </c>
    </row>
    <row r="47" spans="1:26" x14ac:dyDescent="0.55000000000000004">
      <c r="A47" s="209"/>
      <c r="B47" s="209"/>
      <c r="C47" s="209"/>
      <c r="D47" s="51" t="s">
        <v>408</v>
      </c>
      <c r="E47" s="49">
        <v>4.5396298021602976E-6</v>
      </c>
      <c r="F47" s="49">
        <v>4.5396298021602976E-6</v>
      </c>
      <c r="G47" s="49">
        <v>4.5396298021602976E-6</v>
      </c>
      <c r="H47" s="49">
        <v>4.5396298021602976E-6</v>
      </c>
      <c r="I47" s="49">
        <v>7.174858432417639E-12</v>
      </c>
      <c r="J47" s="49">
        <v>7.150267448036178E-12</v>
      </c>
      <c r="K47" s="49">
        <v>2.7630681996230477E-14</v>
      </c>
      <c r="L47" s="49">
        <v>6.3423457729585915E-9</v>
      </c>
      <c r="M47" s="49">
        <v>6.8811230685377148E-9</v>
      </c>
      <c r="N47" s="49">
        <v>5.6844060131398511E-9</v>
      </c>
      <c r="O47" s="49">
        <v>3.866007315388124E-9</v>
      </c>
      <c r="P47" s="49">
        <v>2.2612495618307897E-9</v>
      </c>
      <c r="Q47" s="49">
        <v>1.4961596812753663E-9</v>
      </c>
      <c r="R47" s="49">
        <v>1.0155183251615847E-9</v>
      </c>
      <c r="S47" s="49">
        <v>3.1294469274466737E-9</v>
      </c>
      <c r="T47" s="49">
        <v>3.1857051243230158E-9</v>
      </c>
      <c r="U47" s="49">
        <v>2.9277322637120759E-9</v>
      </c>
      <c r="V47" s="49">
        <v>2.4650677957967208E-9</v>
      </c>
      <c r="W47" s="49">
        <v>1.7130678498718105E-9</v>
      </c>
      <c r="X47" s="49">
        <v>1.2148305104372628E-9</v>
      </c>
      <c r="Y47" s="49">
        <v>8.7488026158754158E-10</v>
      </c>
      <c r="Z47" s="48">
        <v>4.0048640663387433E-10</v>
      </c>
    </row>
    <row r="48" spans="1:26" x14ac:dyDescent="0.55000000000000004">
      <c r="A48" s="209"/>
      <c r="B48" s="209"/>
      <c r="C48" s="209"/>
      <c r="D48" s="51" t="s">
        <v>409</v>
      </c>
      <c r="E48" s="49">
        <v>1.4477997123685975E-5</v>
      </c>
      <c r="F48" s="49">
        <v>1.4477997123685975E-5</v>
      </c>
      <c r="G48" s="49">
        <v>1.4477997123685975E-5</v>
      </c>
      <c r="H48" s="49">
        <v>1.4477997123685975E-5</v>
      </c>
      <c r="I48" s="49">
        <v>2.4956319887230382E-11</v>
      </c>
      <c r="J48" s="49">
        <v>2.4910911868771487E-11</v>
      </c>
      <c r="K48" s="49">
        <v>5.3620262589388388E-14</v>
      </c>
      <c r="L48" s="49">
        <v>2.0227302194249275E-8</v>
      </c>
      <c r="M48" s="49">
        <v>2.1945595640113479E-8</v>
      </c>
      <c r="N48" s="49">
        <v>1.8128970311398091E-8</v>
      </c>
      <c r="O48" s="49">
        <v>1.2329649163397087E-8</v>
      </c>
      <c r="P48" s="49">
        <v>7.2116815861379193E-9</v>
      </c>
      <c r="Q48" s="49">
        <v>4.7716215872429838E-9</v>
      </c>
      <c r="R48" s="49">
        <v>3.2387379657572916E-9</v>
      </c>
      <c r="S48" s="49">
        <v>9.9805767405835232E-9</v>
      </c>
      <c r="T48" s="49">
        <v>1.0159997981534017E-8</v>
      </c>
      <c r="U48" s="49">
        <v>9.3372590145511006E-9</v>
      </c>
      <c r="V48" s="49">
        <v>7.8617081155499094E-9</v>
      </c>
      <c r="W48" s="49">
        <v>5.4633951410135744E-9</v>
      </c>
      <c r="X48" s="49">
        <v>3.8743935964793458E-9</v>
      </c>
      <c r="Y48" s="49">
        <v>2.7902085550690455E-9</v>
      </c>
      <c r="Z48" s="48">
        <v>1.2772497529559182E-9</v>
      </c>
    </row>
    <row r="49" spans="1:26" x14ac:dyDescent="0.55000000000000004">
      <c r="A49" s="209"/>
      <c r="B49" s="209"/>
      <c r="C49" s="209" t="s">
        <v>44</v>
      </c>
      <c r="D49" s="51" t="s">
        <v>407</v>
      </c>
      <c r="E49" s="49">
        <v>2.0343198378606066E-4</v>
      </c>
      <c r="F49" s="49">
        <v>2.0343198378606066E-4</v>
      </c>
      <c r="G49" s="49">
        <v>1.3223078946093944E-4</v>
      </c>
      <c r="H49" s="49">
        <v>1.3223078946093944E-4</v>
      </c>
      <c r="I49" s="49">
        <v>4.1511180440338291E-10</v>
      </c>
      <c r="J49" s="49">
        <v>4.1485907474866E-10</v>
      </c>
      <c r="K49" s="49">
        <v>2.5272959230116235E-13</v>
      </c>
      <c r="L49" s="49">
        <v>1.9008269044321775E-7</v>
      </c>
      <c r="M49" s="49">
        <v>2.0323125744534648E-7</v>
      </c>
      <c r="N49" s="49">
        <v>1.7044367289205718E-7</v>
      </c>
      <c r="O49" s="49">
        <v>1.1729394944868739E-7</v>
      </c>
      <c r="P49" s="49">
        <v>6.9268188792480984E-8</v>
      </c>
      <c r="Q49" s="49">
        <v>4.5305752263108123E-8</v>
      </c>
      <c r="R49" s="49">
        <v>3.2583136738905484E-8</v>
      </c>
      <c r="S49" s="49">
        <v>9.3790801205535074E-8</v>
      </c>
      <c r="T49" s="49">
        <v>9.4088545113586318E-8</v>
      </c>
      <c r="U49" s="49">
        <v>8.7786382450191485E-8</v>
      </c>
      <c r="V49" s="49">
        <v>7.4789702615640302E-8</v>
      </c>
      <c r="W49" s="49">
        <v>5.2475900600364374E-8</v>
      </c>
      <c r="X49" s="49">
        <v>3.678672192303651E-8</v>
      </c>
      <c r="Y49" s="49">
        <v>2.8070732439949294E-8</v>
      </c>
      <c r="Z49" s="48">
        <v>1.270875368053792E-8</v>
      </c>
    </row>
    <row r="50" spans="1:26" x14ac:dyDescent="0.55000000000000004">
      <c r="A50" s="209"/>
      <c r="B50" s="209"/>
      <c r="C50" s="209"/>
      <c r="D50" s="51" t="s">
        <v>408</v>
      </c>
      <c r="E50" s="49">
        <v>4.1425109112757914E-6</v>
      </c>
      <c r="F50" s="49">
        <v>4.1425109112757914E-6</v>
      </c>
      <c r="G50" s="49">
        <v>2.6926320923292644E-6</v>
      </c>
      <c r="H50" s="49">
        <v>2.6926320923292644E-6</v>
      </c>
      <c r="I50" s="49">
        <v>6.7334675917151729E-12</v>
      </c>
      <c r="J50" s="49">
        <v>6.7104579039926567E-12</v>
      </c>
      <c r="K50" s="49">
        <v>2.3009700679449418E-14</v>
      </c>
      <c r="L50" s="49">
        <v>3.8706775825072735E-9</v>
      </c>
      <c r="M50" s="49">
        <v>4.1384234957125456E-9</v>
      </c>
      <c r="N50" s="49">
        <v>3.4707658135792549E-9</v>
      </c>
      <c r="O50" s="49">
        <v>2.3884713523159979E-9</v>
      </c>
      <c r="P50" s="49">
        <v>1.4105167856934874E-9</v>
      </c>
      <c r="Q50" s="49">
        <v>9.2256669576037069E-10</v>
      </c>
      <c r="R50" s="49">
        <v>6.63494485736592E-10</v>
      </c>
      <c r="S50" s="49">
        <v>1.9098738071581945E-9</v>
      </c>
      <c r="T50" s="49">
        <v>1.9159368035706228E-9</v>
      </c>
      <c r="U50" s="49">
        <v>1.7876050775957971E-9</v>
      </c>
      <c r="V50" s="49">
        <v>1.5229520617671449E-9</v>
      </c>
      <c r="W50" s="49">
        <v>1.0685733224950663E-9</v>
      </c>
      <c r="X50" s="49">
        <v>7.4909261621568554E-10</v>
      </c>
      <c r="Y50" s="49">
        <v>5.7160783302532531E-10</v>
      </c>
      <c r="Z50" s="48">
        <v>2.587899395687457E-10</v>
      </c>
    </row>
    <row r="51" spans="1:26" x14ac:dyDescent="0.55000000000000004">
      <c r="A51" s="209"/>
      <c r="B51" s="209"/>
      <c r="C51" s="209"/>
      <c r="D51" s="51" t="s">
        <v>409</v>
      </c>
      <c r="E51" s="49">
        <v>1.3313529169656635E-5</v>
      </c>
      <c r="F51" s="49">
        <v>1.3313529169656635E-5</v>
      </c>
      <c r="G51" s="49">
        <v>8.6537939602768131E-6</v>
      </c>
      <c r="H51" s="49">
        <v>8.6537939602768131E-6</v>
      </c>
      <c r="I51" s="49">
        <v>2.3508448550530694E-11</v>
      </c>
      <c r="J51" s="49">
        <v>2.346379515044746E-11</v>
      </c>
      <c r="K51" s="49">
        <v>4.4653414639412205E-14</v>
      </c>
      <c r="L51" s="49">
        <v>1.2439889720212207E-8</v>
      </c>
      <c r="M51" s="49">
        <v>1.3300392710273594E-8</v>
      </c>
      <c r="N51" s="49">
        <v>1.1154621650930906E-8</v>
      </c>
      <c r="O51" s="49">
        <v>7.6762581200190413E-9</v>
      </c>
      <c r="P51" s="49">
        <v>4.5332303940358489E-9</v>
      </c>
      <c r="Q51" s="49">
        <v>2.9650178063566496E-9</v>
      </c>
      <c r="R51" s="49">
        <v>2.1323910495241067E-9</v>
      </c>
      <c r="S51" s="49">
        <v>6.1381034803678649E-9</v>
      </c>
      <c r="T51" s="49">
        <v>6.1575892177192561E-9</v>
      </c>
      <c r="U51" s="49">
        <v>5.7451465678984413E-9</v>
      </c>
      <c r="V51" s="49">
        <v>4.8945837760222416E-9</v>
      </c>
      <c r="W51" s="49">
        <v>3.4342654500271582E-9</v>
      </c>
      <c r="X51" s="49">
        <v>2.4074930906314674E-9</v>
      </c>
      <c r="Y51" s="49">
        <v>1.8370784583505562E-9</v>
      </c>
      <c r="Z51" s="48">
        <v>8.3171957372130943E-10</v>
      </c>
    </row>
    <row r="52" spans="1:26" x14ac:dyDescent="0.55000000000000004">
      <c r="A52" s="209"/>
      <c r="B52" s="209" t="s">
        <v>289</v>
      </c>
      <c r="C52" s="209" t="s">
        <v>406</v>
      </c>
      <c r="D52" s="51" t="s">
        <v>407</v>
      </c>
      <c r="E52" s="49">
        <v>7.5288969827631105</v>
      </c>
      <c r="F52" s="49">
        <v>7.5288969827631105</v>
      </c>
      <c r="G52" s="49">
        <v>7.5288969827631105</v>
      </c>
      <c r="H52" s="49">
        <v>7.5288969827631105</v>
      </c>
      <c r="I52" s="49">
        <v>1.5233831211413807E-5</v>
      </c>
      <c r="J52" s="49">
        <v>1.5222998361636467E-5</v>
      </c>
      <c r="K52" s="49">
        <v>1.0358165807136675E-8</v>
      </c>
      <c r="L52" s="49">
        <v>1.0518670031407594E-2</v>
      </c>
      <c r="M52" s="49">
        <v>1.1412222794925134E-2</v>
      </c>
      <c r="N52" s="49">
        <v>9.4274883958077194E-3</v>
      </c>
      <c r="O52" s="49">
        <v>6.4117058175789075E-3</v>
      </c>
      <c r="P52" s="49">
        <v>3.7502430253763424E-3</v>
      </c>
      <c r="Q52" s="49">
        <v>2.4813547802346029E-3</v>
      </c>
      <c r="R52" s="49">
        <v>1.6842194600562555E-3</v>
      </c>
      <c r="S52" s="49">
        <v>5.1901332391813782E-3</v>
      </c>
      <c r="T52" s="49">
        <v>5.2834364791320074E-3</v>
      </c>
      <c r="U52" s="49">
        <v>4.8555929816370778E-3</v>
      </c>
      <c r="V52" s="49">
        <v>4.0882720175219045E-3</v>
      </c>
      <c r="W52" s="49">
        <v>2.8410932010426832E-3</v>
      </c>
      <c r="X52" s="49">
        <v>2.014775248908438E-3</v>
      </c>
      <c r="Y52" s="49">
        <v>1.4509736804113212E-3</v>
      </c>
      <c r="Z52" s="48">
        <v>6.6419973212541409E-4</v>
      </c>
    </row>
    <row r="53" spans="1:26" x14ac:dyDescent="0.55000000000000004">
      <c r="A53" s="209"/>
      <c r="B53" s="209"/>
      <c r="C53" s="209"/>
      <c r="D53" s="51" t="s">
        <v>408</v>
      </c>
      <c r="E53" s="49">
        <v>0.15636502651885467</v>
      </c>
      <c r="F53" s="49">
        <v>0.15636502651885467</v>
      </c>
      <c r="G53" s="49">
        <v>0.15636502651885467</v>
      </c>
      <c r="H53" s="49">
        <v>0.15636502651885467</v>
      </c>
      <c r="I53" s="49">
        <v>2.4713401267216306E-7</v>
      </c>
      <c r="J53" s="49">
        <v>2.4628698987680166E-7</v>
      </c>
      <c r="K53" s="49">
        <v>9.5172349098127168E-10</v>
      </c>
      <c r="L53" s="49">
        <v>2.1845857662412926E-4</v>
      </c>
      <c r="M53" s="49">
        <v>2.3701646124963232E-4</v>
      </c>
      <c r="N53" s="49">
        <v>1.9579620711926147E-4</v>
      </c>
      <c r="O53" s="49">
        <v>1.3316247419670204E-4</v>
      </c>
      <c r="P53" s="49">
        <v>7.7887484907504973E-5</v>
      </c>
      <c r="Q53" s="49">
        <v>5.1534389021707044E-5</v>
      </c>
      <c r="R53" s="49">
        <v>3.4978964533343463E-5</v>
      </c>
      <c r="S53" s="49">
        <v>1.077920608342743E-4</v>
      </c>
      <c r="T53" s="49">
        <v>1.0972984317112609E-4</v>
      </c>
      <c r="U53" s="49">
        <v>1.0084411130563817E-4</v>
      </c>
      <c r="V53" s="49">
        <v>8.4907890744109242E-5</v>
      </c>
      <c r="W53" s="49">
        <v>5.9005670384473467E-5</v>
      </c>
      <c r="X53" s="49">
        <v>4.1844162026172374E-5</v>
      </c>
      <c r="Y53" s="49">
        <v>3.0134764565793096E-5</v>
      </c>
      <c r="Z53" s="48">
        <v>1.3794531784055669E-5</v>
      </c>
    </row>
    <row r="54" spans="1:26" x14ac:dyDescent="0.55000000000000004">
      <c r="A54" s="209"/>
      <c r="B54" s="209"/>
      <c r="C54" s="209"/>
      <c r="D54" s="51" t="s">
        <v>409</v>
      </c>
      <c r="E54" s="49">
        <v>0.49868656759362795</v>
      </c>
      <c r="F54" s="49">
        <v>0.49868656759362795</v>
      </c>
      <c r="G54" s="49">
        <v>0.49868656759362795</v>
      </c>
      <c r="H54" s="49">
        <v>0.49868656759362795</v>
      </c>
      <c r="I54" s="49">
        <v>8.5960657389349071E-7</v>
      </c>
      <c r="J54" s="49">
        <v>8.5804251992435102E-7</v>
      </c>
      <c r="K54" s="49">
        <v>1.8469201558567108E-9</v>
      </c>
      <c r="L54" s="49">
        <v>6.9671818669080835E-4</v>
      </c>
      <c r="M54" s="49">
        <v>7.5590384982613063E-4</v>
      </c>
      <c r="N54" s="49">
        <v>6.2444231072593403E-4</v>
      </c>
      <c r="O54" s="49">
        <v>4.2468791562812181E-4</v>
      </c>
      <c r="P54" s="49">
        <v>2.4840236574475051E-4</v>
      </c>
      <c r="Q54" s="49">
        <v>1.6435585467170275E-4</v>
      </c>
      <c r="R54" s="49">
        <v>1.1155652993164006E-4</v>
      </c>
      <c r="S54" s="49">
        <v>3.4377542106454358E-4</v>
      </c>
      <c r="T54" s="49">
        <v>3.4995548603061608E-4</v>
      </c>
      <c r="U54" s="49">
        <v>3.2161669939009341E-4</v>
      </c>
      <c r="V54" s="49">
        <v>2.7079216842449685E-4</v>
      </c>
      <c r="W54" s="49">
        <v>1.8818361041268979E-4</v>
      </c>
      <c r="X54" s="49">
        <v>1.3345133498984411E-4</v>
      </c>
      <c r="Y54" s="49">
        <v>9.6107183563489339E-5</v>
      </c>
      <c r="Z54" s="48">
        <v>4.3994158157370507E-5</v>
      </c>
    </row>
    <row r="55" spans="1:26" x14ac:dyDescent="0.55000000000000004">
      <c r="A55" s="209"/>
      <c r="B55" s="209"/>
      <c r="C55" s="209" t="s">
        <v>44</v>
      </c>
      <c r="D55" s="51" t="s">
        <v>407</v>
      </c>
      <c r="E55" s="49">
        <v>7.0071016637420875</v>
      </c>
      <c r="F55" s="49">
        <v>7.0071016637420875</v>
      </c>
      <c r="G55" s="49">
        <v>4.5546160814323571</v>
      </c>
      <c r="H55" s="49">
        <v>4.5546160814323571</v>
      </c>
      <c r="I55" s="49">
        <v>1.4298295485005409E-5</v>
      </c>
      <c r="J55" s="49">
        <v>1.4289590352453842E-5</v>
      </c>
      <c r="K55" s="49">
        <v>8.7051304014844792E-9</v>
      </c>
      <c r="L55" s="49">
        <v>6.5472926708219446E-3</v>
      </c>
      <c r="M55" s="49">
        <v>7.000187756450821E-3</v>
      </c>
      <c r="N55" s="49">
        <v>5.8708376218375219E-3</v>
      </c>
      <c r="O55" s="49">
        <v>4.0401249254547866E-3</v>
      </c>
      <c r="P55" s="49">
        <v>2.3859042806299003E-3</v>
      </c>
      <c r="Q55" s="49">
        <v>1.5605314668403903E-3</v>
      </c>
      <c r="R55" s="49">
        <v>1.1223080432289662E-3</v>
      </c>
      <c r="S55" s="49">
        <v>3.2305720415239858E-3</v>
      </c>
      <c r="T55" s="49">
        <v>3.2408276650235275E-3</v>
      </c>
      <c r="U55" s="49">
        <v>3.0237531732843726E-3</v>
      </c>
      <c r="V55" s="49">
        <v>2.5760897567609436E-3</v>
      </c>
      <c r="W55" s="49">
        <v>1.8075032429014394E-3</v>
      </c>
      <c r="X55" s="49">
        <v>1.2670981995712572E-3</v>
      </c>
      <c r="Y55" s="49">
        <v>9.6688078404269767E-4</v>
      </c>
      <c r="Z55" s="48">
        <v>4.3774596010741704E-4</v>
      </c>
    </row>
    <row r="56" spans="1:26" x14ac:dyDescent="0.55000000000000004">
      <c r="A56" s="209"/>
      <c r="B56" s="209"/>
      <c r="C56" s="209"/>
      <c r="D56" s="51" t="s">
        <v>408</v>
      </c>
      <c r="E56" s="49">
        <v>0.1426864869439439</v>
      </c>
      <c r="F56" s="49">
        <v>0.1426864869439439</v>
      </c>
      <c r="G56" s="49">
        <v>9.2746216513563531E-2</v>
      </c>
      <c r="H56" s="49">
        <v>9.2746216513563531E-2</v>
      </c>
      <c r="I56" s="49">
        <v>2.3193055038130035E-7</v>
      </c>
      <c r="J56" s="49">
        <v>2.3113799447085812E-7</v>
      </c>
      <c r="K56" s="49">
        <v>7.9255635673659094E-10</v>
      </c>
      <c r="L56" s="49">
        <v>1.3332333895302829E-4</v>
      </c>
      <c r="M56" s="49">
        <v>1.4254569818565434E-4</v>
      </c>
      <c r="N56" s="49">
        <v>1.1954860024550768E-4</v>
      </c>
      <c r="O56" s="49">
        <v>8.2269568801995462E-5</v>
      </c>
      <c r="P56" s="49">
        <v>4.858446706277567E-5</v>
      </c>
      <c r="Q56" s="49">
        <v>3.177729729841276E-5</v>
      </c>
      <c r="R56" s="49">
        <v>2.2853698953149278E-5</v>
      </c>
      <c r="S56" s="49">
        <v>6.578454224656001E-5</v>
      </c>
      <c r="T56" s="49">
        <v>6.599337878965477E-5</v>
      </c>
      <c r="U56" s="49">
        <v>6.157306378385522E-5</v>
      </c>
      <c r="V56" s="49">
        <v>5.2457237683090538E-5</v>
      </c>
      <c r="W56" s="49">
        <v>3.6806414441496712E-5</v>
      </c>
      <c r="X56" s="49">
        <v>2.5802079002984714E-5</v>
      </c>
      <c r="Y56" s="49">
        <v>1.9688714248650091E-5</v>
      </c>
      <c r="Z56" s="48">
        <v>8.9138756962567944E-6</v>
      </c>
    </row>
    <row r="57" spans="1:26" x14ac:dyDescent="0.55000000000000004">
      <c r="A57" s="209"/>
      <c r="B57" s="209"/>
      <c r="C57" s="209"/>
      <c r="D57" s="51" t="s">
        <v>409</v>
      </c>
      <c r="E57" s="49">
        <v>0.45857711584372846</v>
      </c>
      <c r="F57" s="49">
        <v>0.45857711584372846</v>
      </c>
      <c r="G57" s="49">
        <v>0.2980751252984235</v>
      </c>
      <c r="H57" s="49">
        <v>0.2980751252984235</v>
      </c>
      <c r="I57" s="49">
        <v>8.0973545007383481E-7</v>
      </c>
      <c r="J57" s="49">
        <v>8.0819738851541235E-7</v>
      </c>
      <c r="K57" s="49">
        <v>1.5380620598019757E-9</v>
      </c>
      <c r="L57" s="49">
        <v>4.284850903628648E-4</v>
      </c>
      <c r="M57" s="49">
        <v>4.5812463779831261E-4</v>
      </c>
      <c r="N57" s="49">
        <v>3.8421474575428658E-4</v>
      </c>
      <c r="O57" s="49">
        <v>2.6440444635621131E-4</v>
      </c>
      <c r="P57" s="49">
        <v>1.5614460246123478E-4</v>
      </c>
      <c r="Q57" s="49">
        <v>1.0212839110784015E-4</v>
      </c>
      <c r="R57" s="49">
        <v>7.3449025039163648E-5</v>
      </c>
      <c r="S57" s="49">
        <v>2.1142356432378198E-4</v>
      </c>
      <c r="T57" s="49">
        <v>2.1209473972144105E-4</v>
      </c>
      <c r="U57" s="49">
        <v>1.9788838178316849E-4</v>
      </c>
      <c r="V57" s="49">
        <v>1.6859121895187714E-4</v>
      </c>
      <c r="W57" s="49">
        <v>1.1829136550093545E-4</v>
      </c>
      <c r="X57" s="49">
        <v>8.2924762010639424E-5</v>
      </c>
      <c r="Y57" s="49">
        <v>6.3277146898741365E-5</v>
      </c>
      <c r="Z57" s="48">
        <v>2.8648118650400646E-5</v>
      </c>
    </row>
    <row r="58" spans="1:26" x14ac:dyDescent="0.55000000000000004">
      <c r="A58" s="209"/>
      <c r="B58" s="209" t="s">
        <v>290</v>
      </c>
      <c r="C58" s="209" t="s">
        <v>406</v>
      </c>
      <c r="D58" s="51" t="s">
        <v>407</v>
      </c>
      <c r="E58" s="49">
        <v>0</v>
      </c>
      <c r="F58" s="49">
        <v>0</v>
      </c>
      <c r="G58" s="49">
        <v>0</v>
      </c>
      <c r="H58" s="49">
        <v>0</v>
      </c>
      <c r="I58" s="49">
        <v>0</v>
      </c>
      <c r="J58" s="49">
        <v>0</v>
      </c>
      <c r="K58" s="49">
        <v>0</v>
      </c>
      <c r="L58" s="49">
        <v>0</v>
      </c>
      <c r="M58" s="49">
        <v>0</v>
      </c>
      <c r="N58" s="49">
        <v>0</v>
      </c>
      <c r="O58" s="49">
        <v>0</v>
      </c>
      <c r="P58" s="49">
        <v>0</v>
      </c>
      <c r="Q58" s="49">
        <v>0</v>
      </c>
      <c r="R58" s="49">
        <v>0</v>
      </c>
      <c r="S58" s="49">
        <v>0</v>
      </c>
      <c r="T58" s="49">
        <v>0</v>
      </c>
      <c r="U58" s="49">
        <v>0</v>
      </c>
      <c r="V58" s="49">
        <v>0</v>
      </c>
      <c r="W58" s="49">
        <v>0</v>
      </c>
      <c r="X58" s="49">
        <v>0</v>
      </c>
      <c r="Y58" s="49">
        <v>0</v>
      </c>
      <c r="Z58" s="48">
        <v>0</v>
      </c>
    </row>
    <row r="59" spans="1:26" x14ac:dyDescent="0.55000000000000004">
      <c r="A59" s="209"/>
      <c r="B59" s="209"/>
      <c r="C59" s="209"/>
      <c r="D59" s="51" t="s">
        <v>408</v>
      </c>
      <c r="E59" s="49">
        <v>0</v>
      </c>
      <c r="F59" s="49">
        <v>0</v>
      </c>
      <c r="G59" s="49">
        <v>0</v>
      </c>
      <c r="H59" s="49">
        <v>0</v>
      </c>
      <c r="I59" s="49">
        <v>0</v>
      </c>
      <c r="J59" s="49">
        <v>0</v>
      </c>
      <c r="K59" s="49">
        <v>0</v>
      </c>
      <c r="L59" s="49">
        <v>0</v>
      </c>
      <c r="M59" s="49">
        <v>0</v>
      </c>
      <c r="N59" s="49">
        <v>0</v>
      </c>
      <c r="O59" s="49">
        <v>0</v>
      </c>
      <c r="P59" s="49">
        <v>0</v>
      </c>
      <c r="Q59" s="49">
        <v>0</v>
      </c>
      <c r="R59" s="49">
        <v>0</v>
      </c>
      <c r="S59" s="49">
        <v>0</v>
      </c>
      <c r="T59" s="49">
        <v>0</v>
      </c>
      <c r="U59" s="49">
        <v>0</v>
      </c>
      <c r="V59" s="49">
        <v>0</v>
      </c>
      <c r="W59" s="49">
        <v>0</v>
      </c>
      <c r="X59" s="49">
        <v>0</v>
      </c>
      <c r="Y59" s="49">
        <v>0</v>
      </c>
      <c r="Z59" s="48">
        <v>0</v>
      </c>
    </row>
    <row r="60" spans="1:26" x14ac:dyDescent="0.55000000000000004">
      <c r="A60" s="209"/>
      <c r="B60" s="209"/>
      <c r="C60" s="209"/>
      <c r="D60" s="51" t="s">
        <v>409</v>
      </c>
      <c r="E60" s="49">
        <v>0</v>
      </c>
      <c r="F60" s="49">
        <v>0</v>
      </c>
      <c r="G60" s="49">
        <v>0</v>
      </c>
      <c r="H60" s="49">
        <v>0</v>
      </c>
      <c r="I60" s="49">
        <v>0</v>
      </c>
      <c r="J60" s="49">
        <v>0</v>
      </c>
      <c r="K60" s="49">
        <v>0</v>
      </c>
      <c r="L60" s="49">
        <v>0</v>
      </c>
      <c r="M60" s="49">
        <v>0</v>
      </c>
      <c r="N60" s="49">
        <v>0</v>
      </c>
      <c r="O60" s="49">
        <v>0</v>
      </c>
      <c r="P60" s="49">
        <v>0</v>
      </c>
      <c r="Q60" s="49">
        <v>0</v>
      </c>
      <c r="R60" s="49">
        <v>0</v>
      </c>
      <c r="S60" s="49">
        <v>0</v>
      </c>
      <c r="T60" s="49">
        <v>0</v>
      </c>
      <c r="U60" s="49">
        <v>0</v>
      </c>
      <c r="V60" s="49">
        <v>0</v>
      </c>
      <c r="W60" s="49">
        <v>0</v>
      </c>
      <c r="X60" s="49">
        <v>0</v>
      </c>
      <c r="Y60" s="49">
        <v>0</v>
      </c>
      <c r="Z60" s="48">
        <v>0</v>
      </c>
    </row>
    <row r="61" spans="1:26" x14ac:dyDescent="0.55000000000000004">
      <c r="A61" s="209"/>
      <c r="B61" s="209"/>
      <c r="C61" s="209" t="s">
        <v>44</v>
      </c>
      <c r="D61" s="51" t="s">
        <v>407</v>
      </c>
      <c r="E61" s="49">
        <v>0</v>
      </c>
      <c r="F61" s="49">
        <v>0</v>
      </c>
      <c r="G61" s="49">
        <v>0</v>
      </c>
      <c r="H61" s="49">
        <v>0</v>
      </c>
      <c r="I61" s="49">
        <v>0</v>
      </c>
      <c r="J61" s="49">
        <v>0</v>
      </c>
      <c r="K61" s="49">
        <v>0</v>
      </c>
      <c r="L61" s="49">
        <v>0</v>
      </c>
      <c r="M61" s="49">
        <v>0</v>
      </c>
      <c r="N61" s="49">
        <v>0</v>
      </c>
      <c r="O61" s="49">
        <v>0</v>
      </c>
      <c r="P61" s="49">
        <v>0</v>
      </c>
      <c r="Q61" s="49">
        <v>0</v>
      </c>
      <c r="R61" s="49">
        <v>0</v>
      </c>
      <c r="S61" s="49">
        <v>0</v>
      </c>
      <c r="T61" s="49">
        <v>0</v>
      </c>
      <c r="U61" s="49">
        <v>0</v>
      </c>
      <c r="V61" s="49">
        <v>0</v>
      </c>
      <c r="W61" s="49">
        <v>0</v>
      </c>
      <c r="X61" s="49">
        <v>0</v>
      </c>
      <c r="Y61" s="49">
        <v>0</v>
      </c>
      <c r="Z61" s="48">
        <v>0</v>
      </c>
    </row>
    <row r="62" spans="1:26" x14ac:dyDescent="0.55000000000000004">
      <c r="A62" s="209"/>
      <c r="B62" s="209"/>
      <c r="C62" s="209"/>
      <c r="D62" s="51" t="s">
        <v>408</v>
      </c>
      <c r="E62" s="49">
        <v>0</v>
      </c>
      <c r="F62" s="49">
        <v>0</v>
      </c>
      <c r="G62" s="49">
        <v>0</v>
      </c>
      <c r="H62" s="49">
        <v>0</v>
      </c>
      <c r="I62" s="49">
        <v>0</v>
      </c>
      <c r="J62" s="49">
        <v>0</v>
      </c>
      <c r="K62" s="49">
        <v>0</v>
      </c>
      <c r="L62" s="49">
        <v>0</v>
      </c>
      <c r="M62" s="49">
        <v>0</v>
      </c>
      <c r="N62" s="49">
        <v>0</v>
      </c>
      <c r="O62" s="49">
        <v>0</v>
      </c>
      <c r="P62" s="49">
        <v>0</v>
      </c>
      <c r="Q62" s="49">
        <v>0</v>
      </c>
      <c r="R62" s="49">
        <v>0</v>
      </c>
      <c r="S62" s="49">
        <v>0</v>
      </c>
      <c r="T62" s="49">
        <v>0</v>
      </c>
      <c r="U62" s="49">
        <v>0</v>
      </c>
      <c r="V62" s="49">
        <v>0</v>
      </c>
      <c r="W62" s="49">
        <v>0</v>
      </c>
      <c r="X62" s="49">
        <v>0</v>
      </c>
      <c r="Y62" s="49">
        <v>0</v>
      </c>
      <c r="Z62" s="48">
        <v>0</v>
      </c>
    </row>
    <row r="63" spans="1:26" x14ac:dyDescent="0.55000000000000004">
      <c r="A63" s="209"/>
      <c r="B63" s="209"/>
      <c r="C63" s="209"/>
      <c r="D63" s="51" t="s">
        <v>409</v>
      </c>
      <c r="E63" s="49">
        <v>0</v>
      </c>
      <c r="F63" s="49">
        <v>0</v>
      </c>
      <c r="G63" s="49">
        <v>0</v>
      </c>
      <c r="H63" s="49">
        <v>0</v>
      </c>
      <c r="I63" s="49">
        <v>0</v>
      </c>
      <c r="J63" s="49">
        <v>0</v>
      </c>
      <c r="K63" s="49">
        <v>0</v>
      </c>
      <c r="L63" s="49">
        <v>0</v>
      </c>
      <c r="M63" s="49">
        <v>0</v>
      </c>
      <c r="N63" s="49">
        <v>0</v>
      </c>
      <c r="O63" s="49">
        <v>0</v>
      </c>
      <c r="P63" s="49">
        <v>0</v>
      </c>
      <c r="Q63" s="49">
        <v>0</v>
      </c>
      <c r="R63" s="49">
        <v>0</v>
      </c>
      <c r="S63" s="49">
        <v>0</v>
      </c>
      <c r="T63" s="49">
        <v>0</v>
      </c>
      <c r="U63" s="49">
        <v>0</v>
      </c>
      <c r="V63" s="49">
        <v>0</v>
      </c>
      <c r="W63" s="49">
        <v>0</v>
      </c>
      <c r="X63" s="49">
        <v>0</v>
      </c>
      <c r="Y63" s="49">
        <v>0</v>
      </c>
      <c r="Z63" s="48">
        <v>0</v>
      </c>
    </row>
    <row r="64" spans="1:26" x14ac:dyDescent="0.55000000000000004">
      <c r="A64" s="209"/>
      <c r="B64" s="209" t="s">
        <v>291</v>
      </c>
      <c r="C64" s="209" t="s">
        <v>406</v>
      </c>
      <c r="D64" s="51" t="s">
        <v>407</v>
      </c>
      <c r="E64" s="49">
        <v>0</v>
      </c>
      <c r="F64" s="49">
        <v>0</v>
      </c>
      <c r="G64" s="49">
        <v>0</v>
      </c>
      <c r="H64" s="49">
        <v>0</v>
      </c>
      <c r="I64" s="49">
        <v>0</v>
      </c>
      <c r="J64" s="49">
        <v>0</v>
      </c>
      <c r="K64" s="49">
        <v>0</v>
      </c>
      <c r="L64" s="49">
        <v>0</v>
      </c>
      <c r="M64" s="49">
        <v>0</v>
      </c>
      <c r="N64" s="49">
        <v>0</v>
      </c>
      <c r="O64" s="49">
        <v>0</v>
      </c>
      <c r="P64" s="49">
        <v>0</v>
      </c>
      <c r="Q64" s="49">
        <v>0</v>
      </c>
      <c r="R64" s="49">
        <v>0</v>
      </c>
      <c r="S64" s="49">
        <v>0</v>
      </c>
      <c r="T64" s="49">
        <v>0</v>
      </c>
      <c r="U64" s="49">
        <v>0</v>
      </c>
      <c r="V64" s="49">
        <v>0</v>
      </c>
      <c r="W64" s="49">
        <v>0</v>
      </c>
      <c r="X64" s="49">
        <v>0</v>
      </c>
      <c r="Y64" s="49">
        <v>0</v>
      </c>
      <c r="Z64" s="48">
        <v>0</v>
      </c>
    </row>
    <row r="65" spans="1:26" x14ac:dyDescent="0.55000000000000004">
      <c r="A65" s="209"/>
      <c r="B65" s="209"/>
      <c r="C65" s="209"/>
      <c r="D65" s="51" t="s">
        <v>408</v>
      </c>
      <c r="E65" s="49">
        <v>0</v>
      </c>
      <c r="F65" s="49">
        <v>0</v>
      </c>
      <c r="G65" s="49">
        <v>0</v>
      </c>
      <c r="H65" s="49">
        <v>0</v>
      </c>
      <c r="I65" s="49">
        <v>0</v>
      </c>
      <c r="J65" s="49">
        <v>0</v>
      </c>
      <c r="K65" s="49">
        <v>0</v>
      </c>
      <c r="L65" s="49">
        <v>0</v>
      </c>
      <c r="M65" s="49">
        <v>0</v>
      </c>
      <c r="N65" s="49">
        <v>0</v>
      </c>
      <c r="O65" s="49">
        <v>0</v>
      </c>
      <c r="P65" s="49">
        <v>0</v>
      </c>
      <c r="Q65" s="49">
        <v>0</v>
      </c>
      <c r="R65" s="49">
        <v>0</v>
      </c>
      <c r="S65" s="49">
        <v>0</v>
      </c>
      <c r="T65" s="49">
        <v>0</v>
      </c>
      <c r="U65" s="49">
        <v>0</v>
      </c>
      <c r="V65" s="49">
        <v>0</v>
      </c>
      <c r="W65" s="49">
        <v>0</v>
      </c>
      <c r="X65" s="49">
        <v>0</v>
      </c>
      <c r="Y65" s="49">
        <v>0</v>
      </c>
      <c r="Z65" s="48">
        <v>0</v>
      </c>
    </row>
    <row r="66" spans="1:26" x14ac:dyDescent="0.55000000000000004">
      <c r="A66" s="209"/>
      <c r="B66" s="209"/>
      <c r="C66" s="209"/>
      <c r="D66" s="51" t="s">
        <v>409</v>
      </c>
      <c r="E66" s="49">
        <v>0</v>
      </c>
      <c r="F66" s="49">
        <v>0</v>
      </c>
      <c r="G66" s="49">
        <v>0</v>
      </c>
      <c r="H66" s="49">
        <v>0</v>
      </c>
      <c r="I66" s="49">
        <v>0</v>
      </c>
      <c r="J66" s="49">
        <v>0</v>
      </c>
      <c r="K66" s="49">
        <v>0</v>
      </c>
      <c r="L66" s="49">
        <v>0</v>
      </c>
      <c r="M66" s="49">
        <v>0</v>
      </c>
      <c r="N66" s="49">
        <v>0</v>
      </c>
      <c r="O66" s="49">
        <v>0</v>
      </c>
      <c r="P66" s="49">
        <v>0</v>
      </c>
      <c r="Q66" s="49">
        <v>0</v>
      </c>
      <c r="R66" s="49">
        <v>0</v>
      </c>
      <c r="S66" s="49">
        <v>0</v>
      </c>
      <c r="T66" s="49">
        <v>0</v>
      </c>
      <c r="U66" s="49">
        <v>0</v>
      </c>
      <c r="V66" s="49">
        <v>0</v>
      </c>
      <c r="W66" s="49">
        <v>0</v>
      </c>
      <c r="X66" s="49">
        <v>0</v>
      </c>
      <c r="Y66" s="49">
        <v>0</v>
      </c>
      <c r="Z66" s="48">
        <v>0</v>
      </c>
    </row>
    <row r="67" spans="1:26" x14ac:dyDescent="0.55000000000000004">
      <c r="A67" s="209"/>
      <c r="B67" s="209"/>
      <c r="C67" s="209" t="s">
        <v>44</v>
      </c>
      <c r="D67" s="51" t="s">
        <v>407</v>
      </c>
      <c r="E67" s="49">
        <v>0</v>
      </c>
      <c r="F67" s="49">
        <v>0</v>
      </c>
      <c r="G67" s="49">
        <v>0</v>
      </c>
      <c r="H67" s="49">
        <v>0</v>
      </c>
      <c r="I67" s="49">
        <v>0</v>
      </c>
      <c r="J67" s="49">
        <v>0</v>
      </c>
      <c r="K67" s="49">
        <v>0</v>
      </c>
      <c r="L67" s="49">
        <v>0</v>
      </c>
      <c r="M67" s="49">
        <v>0</v>
      </c>
      <c r="N67" s="49">
        <v>0</v>
      </c>
      <c r="O67" s="49">
        <v>0</v>
      </c>
      <c r="P67" s="49">
        <v>0</v>
      </c>
      <c r="Q67" s="49">
        <v>0</v>
      </c>
      <c r="R67" s="49">
        <v>0</v>
      </c>
      <c r="S67" s="49">
        <v>0</v>
      </c>
      <c r="T67" s="49">
        <v>0</v>
      </c>
      <c r="U67" s="49">
        <v>0</v>
      </c>
      <c r="V67" s="49">
        <v>0</v>
      </c>
      <c r="W67" s="49">
        <v>0</v>
      </c>
      <c r="X67" s="49">
        <v>0</v>
      </c>
      <c r="Y67" s="49">
        <v>0</v>
      </c>
      <c r="Z67" s="48">
        <v>0</v>
      </c>
    </row>
    <row r="68" spans="1:26" x14ac:dyDescent="0.55000000000000004">
      <c r="A68" s="209"/>
      <c r="B68" s="209"/>
      <c r="C68" s="209"/>
      <c r="D68" s="51" t="s">
        <v>408</v>
      </c>
      <c r="E68" s="49">
        <v>0</v>
      </c>
      <c r="F68" s="49">
        <v>0</v>
      </c>
      <c r="G68" s="49">
        <v>0</v>
      </c>
      <c r="H68" s="49">
        <v>0</v>
      </c>
      <c r="I68" s="49">
        <v>0</v>
      </c>
      <c r="J68" s="49">
        <v>0</v>
      </c>
      <c r="K68" s="49">
        <v>0</v>
      </c>
      <c r="L68" s="49">
        <v>0</v>
      </c>
      <c r="M68" s="49">
        <v>0</v>
      </c>
      <c r="N68" s="49">
        <v>0</v>
      </c>
      <c r="O68" s="49">
        <v>0</v>
      </c>
      <c r="P68" s="49">
        <v>0</v>
      </c>
      <c r="Q68" s="49">
        <v>0</v>
      </c>
      <c r="R68" s="49">
        <v>0</v>
      </c>
      <c r="S68" s="49">
        <v>0</v>
      </c>
      <c r="T68" s="49">
        <v>0</v>
      </c>
      <c r="U68" s="49">
        <v>0</v>
      </c>
      <c r="V68" s="49">
        <v>0</v>
      </c>
      <c r="W68" s="49">
        <v>0</v>
      </c>
      <c r="X68" s="49">
        <v>0</v>
      </c>
      <c r="Y68" s="49">
        <v>0</v>
      </c>
      <c r="Z68" s="48">
        <v>0</v>
      </c>
    </row>
    <row r="69" spans="1:26" x14ac:dyDescent="0.55000000000000004">
      <c r="A69" s="209"/>
      <c r="B69" s="209"/>
      <c r="C69" s="209"/>
      <c r="D69" s="51" t="s">
        <v>409</v>
      </c>
      <c r="E69" s="49">
        <v>0</v>
      </c>
      <c r="F69" s="49">
        <v>0</v>
      </c>
      <c r="G69" s="49">
        <v>0</v>
      </c>
      <c r="H69" s="49">
        <v>0</v>
      </c>
      <c r="I69" s="49">
        <v>0</v>
      </c>
      <c r="J69" s="49">
        <v>0</v>
      </c>
      <c r="K69" s="49">
        <v>0</v>
      </c>
      <c r="L69" s="49">
        <v>0</v>
      </c>
      <c r="M69" s="49">
        <v>0</v>
      </c>
      <c r="N69" s="49">
        <v>0</v>
      </c>
      <c r="O69" s="49">
        <v>0</v>
      </c>
      <c r="P69" s="49">
        <v>0</v>
      </c>
      <c r="Q69" s="49">
        <v>0</v>
      </c>
      <c r="R69" s="49">
        <v>0</v>
      </c>
      <c r="S69" s="49">
        <v>0</v>
      </c>
      <c r="T69" s="49">
        <v>0</v>
      </c>
      <c r="U69" s="49">
        <v>0</v>
      </c>
      <c r="V69" s="49">
        <v>0</v>
      </c>
      <c r="W69" s="49">
        <v>0</v>
      </c>
      <c r="X69" s="49">
        <v>0</v>
      </c>
      <c r="Y69" s="49">
        <v>0</v>
      </c>
      <c r="Z69" s="48">
        <v>0</v>
      </c>
    </row>
    <row r="70" spans="1:26" x14ac:dyDescent="0.55000000000000004">
      <c r="A70" s="209"/>
      <c r="B70" s="209" t="s">
        <v>292</v>
      </c>
      <c r="C70" s="209" t="s">
        <v>406</v>
      </c>
      <c r="D70" s="51" t="s">
        <v>407</v>
      </c>
      <c r="E70" s="49">
        <v>1.8109830699399012</v>
      </c>
      <c r="F70" s="49">
        <v>1.8109830699399012</v>
      </c>
      <c r="G70" s="49">
        <v>1.8109830699399012</v>
      </c>
      <c r="H70" s="49">
        <v>1.8109830699399012</v>
      </c>
      <c r="I70" s="49">
        <v>3.664309722573408E-6</v>
      </c>
      <c r="J70" s="49">
        <v>3.6617040145140626E-6</v>
      </c>
      <c r="K70" s="49">
        <v>2.4915287000607254E-9</v>
      </c>
      <c r="L70" s="49">
        <v>2.5301360064794404E-3</v>
      </c>
      <c r="M70" s="49">
        <v>2.7450690744352181E-3</v>
      </c>
      <c r="N70" s="49">
        <v>2.2676657571421371E-3</v>
      </c>
      <c r="O70" s="49">
        <v>1.5422565498843029E-3</v>
      </c>
      <c r="P70" s="49">
        <v>9.0207458578138477E-4</v>
      </c>
      <c r="Q70" s="49">
        <v>5.9685920896610845E-4</v>
      </c>
      <c r="R70" s="49">
        <v>4.0511816474686491E-4</v>
      </c>
      <c r="S70" s="49">
        <v>1.2484223716181448E-3</v>
      </c>
      <c r="T70" s="49">
        <v>1.2708653122385271E-3</v>
      </c>
      <c r="U70" s="49">
        <v>1.1679528494539944E-3</v>
      </c>
      <c r="V70" s="49">
        <v>9.8338327991360206E-4</v>
      </c>
      <c r="W70" s="49">
        <v>6.8338983771317027E-4</v>
      </c>
      <c r="X70" s="49">
        <v>4.8462927223743836E-4</v>
      </c>
      <c r="Y70" s="49">
        <v>3.4901377667528232E-4</v>
      </c>
      <c r="Z70" s="48">
        <v>1.5976503234027439E-4</v>
      </c>
    </row>
    <row r="71" spans="1:26" x14ac:dyDescent="0.55000000000000004">
      <c r="A71" s="209"/>
      <c r="B71" s="209"/>
      <c r="C71" s="209"/>
      <c r="D71" s="51" t="s">
        <v>408</v>
      </c>
      <c r="E71" s="49">
        <v>3.7611673583083649E-2</v>
      </c>
      <c r="F71" s="49">
        <v>3.7611673583083649E-2</v>
      </c>
      <c r="G71" s="49">
        <v>3.7611673583083649E-2</v>
      </c>
      <c r="H71" s="49">
        <v>3.7611673583083649E-2</v>
      </c>
      <c r="I71" s="49">
        <v>5.9445030790067623E-8</v>
      </c>
      <c r="J71" s="49">
        <v>5.9241289930581224E-8</v>
      </c>
      <c r="K71" s="49">
        <v>2.2892531713173175E-10</v>
      </c>
      <c r="L71" s="49">
        <v>5.2547509237438408E-5</v>
      </c>
      <c r="M71" s="49">
        <v>5.7011378904884689E-5</v>
      </c>
      <c r="N71" s="49">
        <v>4.7096356486643872E-5</v>
      </c>
      <c r="O71" s="49">
        <v>3.2030586535271236E-5</v>
      </c>
      <c r="P71" s="49">
        <v>1.873487136968695E-5</v>
      </c>
      <c r="Q71" s="49">
        <v>1.2395960025974047E-5</v>
      </c>
      <c r="R71" s="49">
        <v>8.4137573829128309E-6</v>
      </c>
      <c r="S71" s="49">
        <v>2.5928047321104473E-5</v>
      </c>
      <c r="T71" s="49">
        <v>2.6394156900409577E-5</v>
      </c>
      <c r="U71" s="49">
        <v>2.425680397749598E-5</v>
      </c>
      <c r="V71" s="49">
        <v>2.0423543182212087E-5</v>
      </c>
      <c r="W71" s="49">
        <v>1.4193084370974962E-5</v>
      </c>
      <c r="X71" s="49">
        <v>1.0065095747585766E-5</v>
      </c>
      <c r="Y71" s="49">
        <v>7.2485449821160393E-6</v>
      </c>
      <c r="Z71" s="48">
        <v>3.3181040431110248E-6</v>
      </c>
    </row>
    <row r="72" spans="1:26" x14ac:dyDescent="0.55000000000000004">
      <c r="A72" s="209"/>
      <c r="B72" s="209"/>
      <c r="C72" s="209"/>
      <c r="D72" s="51" t="s">
        <v>409</v>
      </c>
      <c r="E72" s="49">
        <v>0.11995288728031676</v>
      </c>
      <c r="F72" s="49">
        <v>0.11995288728031676</v>
      </c>
      <c r="G72" s="49">
        <v>0.11995288728031676</v>
      </c>
      <c r="H72" s="49">
        <v>0.11995288728031676</v>
      </c>
      <c r="I72" s="49">
        <v>2.0676773180642356E-7</v>
      </c>
      <c r="J72" s="49">
        <v>2.063915179645993E-7</v>
      </c>
      <c r="K72" s="49">
        <v>4.4425380523134007E-10</v>
      </c>
      <c r="L72" s="49">
        <v>1.6758694447605791E-4</v>
      </c>
      <c r="M72" s="49">
        <v>1.8182332387753274E-4</v>
      </c>
      <c r="N72" s="49">
        <v>1.5020187624665749E-4</v>
      </c>
      <c r="O72" s="49">
        <v>1.0215342658710847E-4</v>
      </c>
      <c r="P72" s="49">
        <v>5.9750117437742692E-5</v>
      </c>
      <c r="Q72" s="49">
        <v>3.9533768483935391E-5</v>
      </c>
      <c r="R72" s="49">
        <v>2.6833543812589122E-5</v>
      </c>
      <c r="S72" s="49">
        <v>8.2690926550686459E-5</v>
      </c>
      <c r="T72" s="49">
        <v>8.4177464758117032E-5</v>
      </c>
      <c r="U72" s="49">
        <v>7.7360920057595585E-5</v>
      </c>
      <c r="V72" s="49">
        <v>6.5135707609204256E-5</v>
      </c>
      <c r="W72" s="49">
        <v>4.5265240483138395E-5</v>
      </c>
      <c r="X72" s="49">
        <v>3.2100068427127023E-5</v>
      </c>
      <c r="Y72" s="49">
        <v>2.3117394584035021E-5</v>
      </c>
      <c r="Z72" s="48">
        <v>1.0582250730971814E-5</v>
      </c>
    </row>
    <row r="73" spans="1:26" x14ac:dyDescent="0.55000000000000004">
      <c r="A73" s="209"/>
      <c r="B73" s="209"/>
      <c r="C73" s="209" t="s">
        <v>44</v>
      </c>
      <c r="D73" s="51" t="s">
        <v>407</v>
      </c>
      <c r="E73" s="49">
        <v>1.6854716582571023</v>
      </c>
      <c r="F73" s="49">
        <v>1.6854716582571023</v>
      </c>
      <c r="G73" s="49">
        <v>1.0955565778671166</v>
      </c>
      <c r="H73" s="49">
        <v>1.0955565778671166</v>
      </c>
      <c r="I73" s="49">
        <v>3.4392781720383984E-6</v>
      </c>
      <c r="J73" s="49">
        <v>3.4371842600472309E-6</v>
      </c>
      <c r="K73" s="49">
        <v>2.0939114739914819E-9</v>
      </c>
      <c r="L73" s="49">
        <v>1.5748702908202892E-3</v>
      </c>
      <c r="M73" s="49">
        <v>1.6838086033527403E-3</v>
      </c>
      <c r="N73" s="49">
        <v>1.4121573935538215E-3</v>
      </c>
      <c r="O73" s="49">
        <v>9.7180209228412426E-4</v>
      </c>
      <c r="P73" s="49">
        <v>5.7389977158807371E-4</v>
      </c>
      <c r="Q73" s="49">
        <v>3.7536654745397356E-4</v>
      </c>
      <c r="R73" s="49">
        <v>2.6995732179604275E-4</v>
      </c>
      <c r="S73" s="49">
        <v>7.7707415665474798E-4</v>
      </c>
      <c r="T73" s="49">
        <v>7.7954102007071324E-4</v>
      </c>
      <c r="U73" s="49">
        <v>7.273264353373272E-4</v>
      </c>
      <c r="V73" s="49">
        <v>6.196465361155086E-4</v>
      </c>
      <c r="W73" s="49">
        <v>4.3477255423338926E-4</v>
      </c>
      <c r="X73" s="49">
        <v>3.0478480348826903E-4</v>
      </c>
      <c r="Y73" s="49">
        <v>2.3257121654876502E-4</v>
      </c>
      <c r="Z73" s="48">
        <v>1.0529437771616044E-4</v>
      </c>
    </row>
    <row r="74" spans="1:26" x14ac:dyDescent="0.55000000000000004">
      <c r="A74" s="209"/>
      <c r="B74" s="209"/>
      <c r="C74" s="209"/>
      <c r="D74" s="51" t="s">
        <v>408</v>
      </c>
      <c r="E74" s="49">
        <v>3.432147003157017E-2</v>
      </c>
      <c r="F74" s="49">
        <v>3.432147003157017E-2</v>
      </c>
      <c r="G74" s="49">
        <v>2.2308955520520611E-2</v>
      </c>
      <c r="H74" s="49">
        <v>2.2308955520520611E-2</v>
      </c>
      <c r="I74" s="49">
        <v>5.5788025935803113E-8</v>
      </c>
      <c r="J74" s="49">
        <v>5.559738641196879E-8</v>
      </c>
      <c r="K74" s="49">
        <v>1.9063963118491982E-10</v>
      </c>
      <c r="L74" s="49">
        <v>3.2069280563217679E-5</v>
      </c>
      <c r="M74" s="49">
        <v>3.4287605036699871E-5</v>
      </c>
      <c r="N74" s="49">
        <v>2.8755937499914056E-5</v>
      </c>
      <c r="O74" s="49">
        <v>1.9788927463447735E-5</v>
      </c>
      <c r="P74" s="49">
        <v>1.168639277628271E-5</v>
      </c>
      <c r="Q74" s="49">
        <v>7.6436359200590727E-6</v>
      </c>
      <c r="R74" s="49">
        <v>5.4971746836768761E-6</v>
      </c>
      <c r="S74" s="49">
        <v>1.5823658172640301E-5</v>
      </c>
      <c r="T74" s="49">
        <v>1.5873891220694386E-5</v>
      </c>
      <c r="U74" s="49">
        <v>1.4810639105858514E-5</v>
      </c>
      <c r="V74" s="49">
        <v>1.2617939859900384E-5</v>
      </c>
      <c r="W74" s="49">
        <v>8.8533278608202356E-6</v>
      </c>
      <c r="X74" s="49">
        <v>6.2063710462018096E-6</v>
      </c>
      <c r="Y74" s="49">
        <v>4.7358767499172334E-6</v>
      </c>
      <c r="Z74" s="48">
        <v>2.1441225733899418E-6</v>
      </c>
    </row>
    <row r="75" spans="1:26" x14ac:dyDescent="0.55000000000000004">
      <c r="A75" s="209"/>
      <c r="B75" s="209"/>
      <c r="C75" s="209"/>
      <c r="D75" s="51" t="s">
        <v>409</v>
      </c>
      <c r="E75" s="49">
        <v>0.11030505463896996</v>
      </c>
      <c r="F75" s="49">
        <v>0.11030505463896996</v>
      </c>
      <c r="G75" s="49">
        <v>7.1698285515330473E-2</v>
      </c>
      <c r="H75" s="49">
        <v>7.1698285515330473E-2</v>
      </c>
      <c r="I75" s="49">
        <v>1.9477184965754503E-7</v>
      </c>
      <c r="J75" s="49">
        <v>1.9440188796870728E-7</v>
      </c>
      <c r="K75" s="49">
        <v>3.6996180943838927E-10</v>
      </c>
      <c r="L75" s="49">
        <v>1.0306679001523965E-4</v>
      </c>
      <c r="M75" s="49">
        <v>1.1019621664030379E-4</v>
      </c>
      <c r="N75" s="49">
        <v>9.2418106048638643E-5</v>
      </c>
      <c r="O75" s="49">
        <v>6.3599220053639223E-5</v>
      </c>
      <c r="P75" s="49">
        <v>3.755865330169701E-5</v>
      </c>
      <c r="Q75" s="49">
        <v>2.4565721603036391E-5</v>
      </c>
      <c r="R75" s="49">
        <v>1.7667254732538616E-5</v>
      </c>
      <c r="S75" s="49">
        <v>5.0855324020677463E-5</v>
      </c>
      <c r="T75" s="49">
        <v>5.1016766963103603E-5</v>
      </c>
      <c r="U75" s="49">
        <v>4.7599603231069672E-5</v>
      </c>
      <c r="V75" s="49">
        <v>4.0552532988747227E-5</v>
      </c>
      <c r="W75" s="49">
        <v>2.8453525228558342E-5</v>
      </c>
      <c r="X75" s="49">
        <v>1.9946526087935529E-5</v>
      </c>
      <c r="Y75" s="49">
        <v>1.5220535227148866E-5</v>
      </c>
      <c r="Z75" s="48">
        <v>6.8909506904243299E-6</v>
      </c>
    </row>
    <row r="76" spans="1:26" x14ac:dyDescent="0.55000000000000004">
      <c r="A76" s="209"/>
      <c r="B76" s="209" t="s">
        <v>293</v>
      </c>
      <c r="C76" s="209" t="s">
        <v>406</v>
      </c>
      <c r="D76" s="51" t="s">
        <v>407</v>
      </c>
      <c r="E76" s="49">
        <v>3.1572793798684018E-4</v>
      </c>
      <c r="F76" s="49">
        <v>3.1572793798684018E-4</v>
      </c>
      <c r="G76" s="49">
        <v>3.1572793798684018E-4</v>
      </c>
      <c r="H76" s="49">
        <v>3.1572793798684018E-4</v>
      </c>
      <c r="I76" s="49">
        <v>6.3883808305928889E-10</v>
      </c>
      <c r="J76" s="49">
        <v>6.3838380226217457E-10</v>
      </c>
      <c r="K76" s="49">
        <v>4.3437469513798971E-13</v>
      </c>
      <c r="L76" s="49">
        <v>4.41105517446125E-7</v>
      </c>
      <c r="M76" s="49">
        <v>4.7857708494847345E-7</v>
      </c>
      <c r="N76" s="49">
        <v>3.9534628756613023E-7</v>
      </c>
      <c r="O76" s="49">
        <v>2.6887798589847035E-7</v>
      </c>
      <c r="P76" s="49">
        <v>1.5726825590287889E-7</v>
      </c>
      <c r="Q76" s="49">
        <v>1.0405681336467691E-7</v>
      </c>
      <c r="R76" s="49">
        <v>7.0628558002359094E-8</v>
      </c>
      <c r="S76" s="49">
        <v>2.1765074873986431E-7</v>
      </c>
      <c r="T76" s="49">
        <v>2.2156346525392293E-7</v>
      </c>
      <c r="U76" s="49">
        <v>2.0362164116542592E-7</v>
      </c>
      <c r="V76" s="49">
        <v>1.7144366525091859E-7</v>
      </c>
      <c r="W76" s="49">
        <v>1.1914261810824159E-7</v>
      </c>
      <c r="X76" s="49">
        <v>8.4490574954224849E-8</v>
      </c>
      <c r="Y76" s="49">
        <v>6.0847283372087647E-8</v>
      </c>
      <c r="Z76" s="48">
        <v>2.7853537153646404E-8</v>
      </c>
    </row>
    <row r="77" spans="1:26" x14ac:dyDescent="0.55000000000000004">
      <c r="A77" s="209"/>
      <c r="B77" s="209"/>
      <c r="C77" s="209"/>
      <c r="D77" s="51" t="s">
        <v>408</v>
      </c>
      <c r="E77" s="49">
        <v>6.5572430475648741E-6</v>
      </c>
      <c r="F77" s="49">
        <v>6.5572430475648741E-6</v>
      </c>
      <c r="G77" s="49">
        <v>6.5572430475648741E-6</v>
      </c>
      <c r="H77" s="49">
        <v>6.5572430475648741E-6</v>
      </c>
      <c r="I77" s="49">
        <v>1.0363684402381034E-11</v>
      </c>
      <c r="J77" s="49">
        <v>1.0328164091607813E-11</v>
      </c>
      <c r="K77" s="49">
        <v>3.9910985105666243E-14</v>
      </c>
      <c r="L77" s="49">
        <v>9.1611661164957434E-9</v>
      </c>
      <c r="M77" s="49">
        <v>9.9393999878878083E-9</v>
      </c>
      <c r="N77" s="49">
        <v>8.2108086856464511E-9</v>
      </c>
      <c r="O77" s="49">
        <v>5.5842327888939566E-9</v>
      </c>
      <c r="P77" s="49">
        <v>3.2662493670889184E-9</v>
      </c>
      <c r="Q77" s="49">
        <v>2.1611195396199726E-9</v>
      </c>
      <c r="R77" s="49">
        <v>1.4668598030111779E-9</v>
      </c>
      <c r="S77" s="49">
        <v>4.5203122285340836E-9</v>
      </c>
      <c r="T77" s="49">
        <v>4.6015740684665784E-9</v>
      </c>
      <c r="U77" s="49">
        <v>4.2289466031396646E-9</v>
      </c>
      <c r="V77" s="49">
        <v>3.5606534828174846E-9</v>
      </c>
      <c r="W77" s="49">
        <v>2.474431338703726E-9</v>
      </c>
      <c r="X77" s="49">
        <v>1.7547551817427127E-9</v>
      </c>
      <c r="Y77" s="49">
        <v>1.263715933404227E-9</v>
      </c>
      <c r="Z77" s="48">
        <v>5.7848036513781845E-10</v>
      </c>
    </row>
    <row r="78" spans="1:26" x14ac:dyDescent="0.55000000000000004">
      <c r="A78" s="209"/>
      <c r="B78" s="209"/>
      <c r="C78" s="209"/>
      <c r="D78" s="51" t="s">
        <v>409</v>
      </c>
      <c r="E78" s="49">
        <v>2.0912662511990854E-5</v>
      </c>
      <c r="F78" s="49">
        <v>2.0912662511990854E-5</v>
      </c>
      <c r="G78" s="49">
        <v>2.0912662511990854E-5</v>
      </c>
      <c r="H78" s="49">
        <v>2.0912662511990854E-5</v>
      </c>
      <c r="I78" s="49">
        <v>3.6048017614888327E-11</v>
      </c>
      <c r="J78" s="49">
        <v>3.5982428254892146E-11</v>
      </c>
      <c r="K78" s="49">
        <v>7.7451490406894339E-14</v>
      </c>
      <c r="L78" s="49">
        <v>2.9217214280582286E-8</v>
      </c>
      <c r="M78" s="49">
        <v>3.1699193702386134E-8</v>
      </c>
      <c r="N78" s="49">
        <v>2.6186290449797246E-8</v>
      </c>
      <c r="O78" s="49">
        <v>1.7809493236018014E-8</v>
      </c>
      <c r="P78" s="49">
        <v>1.0416873402199216E-8</v>
      </c>
      <c r="Q78" s="49">
        <v>6.892342292684311E-9</v>
      </c>
      <c r="R78" s="49">
        <v>4.6781770616494228E-9</v>
      </c>
      <c r="S78" s="49">
        <v>1.4416388625287315E-8</v>
      </c>
      <c r="T78" s="49">
        <v>1.467555263999358E-8</v>
      </c>
      <c r="U78" s="49">
        <v>1.3487151909907148E-8</v>
      </c>
      <c r="V78" s="49">
        <v>1.1355800611349873E-8</v>
      </c>
      <c r="W78" s="49">
        <v>7.891570759241831E-9</v>
      </c>
      <c r="X78" s="49">
        <v>5.5963463060257217E-9</v>
      </c>
      <c r="Y78" s="49">
        <v>4.0303012462108449E-9</v>
      </c>
      <c r="Z78" s="48">
        <v>1.8449163098252151E-9</v>
      </c>
    </row>
    <row r="79" spans="1:26" x14ac:dyDescent="0.55000000000000004">
      <c r="A79" s="209"/>
      <c r="B79" s="209"/>
      <c r="C79" s="209" t="s">
        <v>44</v>
      </c>
      <c r="D79" s="51" t="s">
        <v>407</v>
      </c>
      <c r="E79" s="49">
        <v>2.9384619880208759E-4</v>
      </c>
      <c r="F79" s="49">
        <v>2.9384619880208759E-4</v>
      </c>
      <c r="G79" s="49">
        <v>1.9100002922135695E-4</v>
      </c>
      <c r="H79" s="49">
        <v>1.9100002922135695E-4</v>
      </c>
      <c r="I79" s="49">
        <v>5.9960593969377533E-10</v>
      </c>
      <c r="J79" s="49">
        <v>5.9924088574806451E-10</v>
      </c>
      <c r="K79" s="49">
        <v>3.6505385554612337E-13</v>
      </c>
      <c r="L79" s="49">
        <v>2.7456388619575901E-7</v>
      </c>
      <c r="M79" s="49">
        <v>2.9355626075438928E-7</v>
      </c>
      <c r="N79" s="49">
        <v>2.4619641639963818E-7</v>
      </c>
      <c r="O79" s="49">
        <v>1.6942459364810398E-7</v>
      </c>
      <c r="P79" s="49">
        <v>1.0005405047802809E-7</v>
      </c>
      <c r="Q79" s="49">
        <v>6.5441642157822841E-8</v>
      </c>
      <c r="R79" s="49">
        <v>4.7064530845085685E-8</v>
      </c>
      <c r="S79" s="49">
        <v>1.3547560174132845E-7</v>
      </c>
      <c r="T79" s="49">
        <v>1.3590567627518024E-7</v>
      </c>
      <c r="U79" s="49">
        <v>1.2680255242805439E-7</v>
      </c>
      <c r="V79" s="49">
        <v>1.0802957044481376E-7</v>
      </c>
      <c r="W79" s="49">
        <v>7.57985230894152E-8</v>
      </c>
      <c r="X79" s="49">
        <v>5.3136376111052737E-8</v>
      </c>
      <c r="Y79" s="49">
        <v>4.0546613524371196E-8</v>
      </c>
      <c r="Z79" s="48">
        <v>1.8357088649665881E-8</v>
      </c>
    </row>
    <row r="80" spans="1:26" x14ac:dyDescent="0.55000000000000004">
      <c r="A80" s="209"/>
      <c r="B80" s="209"/>
      <c r="C80" s="209"/>
      <c r="D80" s="51" t="s">
        <v>408</v>
      </c>
      <c r="E80" s="49">
        <v>5.98362687184281E-6</v>
      </c>
      <c r="F80" s="49">
        <v>5.98362687184281E-6</v>
      </c>
      <c r="G80" s="49">
        <v>3.8893574666978265E-6</v>
      </c>
      <c r="H80" s="49">
        <v>3.8893574666978265E-6</v>
      </c>
      <c r="I80" s="49">
        <v>9.7261198546996938E-12</v>
      </c>
      <c r="J80" s="49">
        <v>9.6928836391005043E-12</v>
      </c>
      <c r="K80" s="49">
        <v>3.3236234314760274E-14</v>
      </c>
      <c r="L80" s="49">
        <v>5.5909787302882844E-9</v>
      </c>
      <c r="M80" s="49">
        <v>5.9777228271403443E-9</v>
      </c>
      <c r="N80" s="49">
        <v>5.0133283973922581E-9</v>
      </c>
      <c r="O80" s="49">
        <v>3.4500141755675533E-9</v>
      </c>
      <c r="P80" s="49">
        <v>2.0374131348905929E-9</v>
      </c>
      <c r="Q80" s="49">
        <v>1.3325963383205353E-9</v>
      </c>
      <c r="R80" s="49">
        <v>9.5838092384174411E-10</v>
      </c>
      <c r="S80" s="49">
        <v>2.7587066103396138E-9</v>
      </c>
      <c r="T80" s="49">
        <v>2.7674642718242336E-9</v>
      </c>
      <c r="U80" s="49">
        <v>2.5820962231939298E-9</v>
      </c>
      <c r="V80" s="49">
        <v>2.1998196447747653E-9</v>
      </c>
      <c r="W80" s="49">
        <v>1.5434947991595399E-9</v>
      </c>
      <c r="X80" s="49">
        <v>1.0820226678671014E-9</v>
      </c>
      <c r="Y80" s="49">
        <v>8.2565575881435907E-10</v>
      </c>
      <c r="Z80" s="48">
        <v>3.7380769048818817E-10</v>
      </c>
    </row>
    <row r="81" spans="1:26" x14ac:dyDescent="0.55000000000000004">
      <c r="A81" s="209"/>
      <c r="B81" s="209"/>
      <c r="C81" s="209"/>
      <c r="D81" s="51" t="s">
        <v>409</v>
      </c>
      <c r="E81" s="49">
        <v>1.9230653245059585E-5</v>
      </c>
      <c r="F81" s="49">
        <v>1.9230653245059585E-5</v>
      </c>
      <c r="G81" s="49">
        <v>1.249992460928873E-5</v>
      </c>
      <c r="H81" s="49">
        <v>1.249992460928873E-5</v>
      </c>
      <c r="I81" s="49">
        <v>3.3956647906322114E-11</v>
      </c>
      <c r="J81" s="49">
        <v>3.3892148550646332E-11</v>
      </c>
      <c r="K81" s="49">
        <v>6.4499376701373191E-14</v>
      </c>
      <c r="L81" s="49">
        <v>1.7968729595862072E-8</v>
      </c>
      <c r="M81" s="49">
        <v>1.9211678359284079E-8</v>
      </c>
      <c r="N81" s="49">
        <v>1.6112231273566866E-8</v>
      </c>
      <c r="O81" s="49">
        <v>1.1087928395583059E-8</v>
      </c>
      <c r="P81" s="49">
        <v>6.5479994580517843E-9</v>
      </c>
      <c r="Q81" s="49">
        <v>4.2828034980707166E-9</v>
      </c>
      <c r="R81" s="49">
        <v>3.0801204048681536E-9</v>
      </c>
      <c r="S81" s="49">
        <v>8.8661494716424713E-9</v>
      </c>
      <c r="T81" s="49">
        <v>8.8942955367055937E-9</v>
      </c>
      <c r="U81" s="49">
        <v>8.2985450425199713E-9</v>
      </c>
      <c r="V81" s="49">
        <v>7.0699543431432395E-9</v>
      </c>
      <c r="W81" s="49">
        <v>4.9606056500392288E-9</v>
      </c>
      <c r="X81" s="49">
        <v>3.4774900198010087E-9</v>
      </c>
      <c r="Y81" s="49">
        <v>2.6535577731730254E-9</v>
      </c>
      <c r="Z81" s="48">
        <v>1.2013727175974468E-9</v>
      </c>
    </row>
    <row r="82" spans="1:26" x14ac:dyDescent="0.55000000000000004">
      <c r="A82" s="209"/>
      <c r="B82" s="209" t="s">
        <v>294</v>
      </c>
      <c r="C82" s="209" t="s">
        <v>406</v>
      </c>
      <c r="D82" s="51" t="s">
        <v>407</v>
      </c>
      <c r="E82" s="49">
        <v>0</v>
      </c>
      <c r="F82" s="49">
        <v>0</v>
      </c>
      <c r="G82" s="49">
        <v>0</v>
      </c>
      <c r="H82" s="49">
        <v>0</v>
      </c>
      <c r="I82" s="49">
        <v>0</v>
      </c>
      <c r="J82" s="49">
        <v>0</v>
      </c>
      <c r="K82" s="49">
        <v>0</v>
      </c>
      <c r="L82" s="49">
        <v>0</v>
      </c>
      <c r="M82" s="49">
        <v>0</v>
      </c>
      <c r="N82" s="49">
        <v>0</v>
      </c>
      <c r="O82" s="49">
        <v>0</v>
      </c>
      <c r="P82" s="49">
        <v>0</v>
      </c>
      <c r="Q82" s="49">
        <v>0</v>
      </c>
      <c r="R82" s="49">
        <v>0</v>
      </c>
      <c r="S82" s="49">
        <v>0</v>
      </c>
      <c r="T82" s="49">
        <v>0</v>
      </c>
      <c r="U82" s="49">
        <v>0</v>
      </c>
      <c r="V82" s="49">
        <v>0</v>
      </c>
      <c r="W82" s="49">
        <v>0</v>
      </c>
      <c r="X82" s="49">
        <v>0</v>
      </c>
      <c r="Y82" s="49">
        <v>0</v>
      </c>
      <c r="Z82" s="48">
        <v>0</v>
      </c>
    </row>
    <row r="83" spans="1:26" x14ac:dyDescent="0.55000000000000004">
      <c r="A83" s="209"/>
      <c r="B83" s="209"/>
      <c r="C83" s="209"/>
      <c r="D83" s="51" t="s">
        <v>408</v>
      </c>
      <c r="E83" s="49">
        <v>0</v>
      </c>
      <c r="F83" s="49">
        <v>0</v>
      </c>
      <c r="G83" s="49">
        <v>0</v>
      </c>
      <c r="H83" s="49">
        <v>0</v>
      </c>
      <c r="I83" s="49">
        <v>0</v>
      </c>
      <c r="J83" s="49">
        <v>0</v>
      </c>
      <c r="K83" s="49">
        <v>0</v>
      </c>
      <c r="L83" s="49">
        <v>0</v>
      </c>
      <c r="M83" s="49">
        <v>0</v>
      </c>
      <c r="N83" s="49">
        <v>0</v>
      </c>
      <c r="O83" s="49">
        <v>0</v>
      </c>
      <c r="P83" s="49">
        <v>0</v>
      </c>
      <c r="Q83" s="49">
        <v>0</v>
      </c>
      <c r="R83" s="49">
        <v>0</v>
      </c>
      <c r="S83" s="49">
        <v>0</v>
      </c>
      <c r="T83" s="49">
        <v>0</v>
      </c>
      <c r="U83" s="49">
        <v>0</v>
      </c>
      <c r="V83" s="49">
        <v>0</v>
      </c>
      <c r="W83" s="49">
        <v>0</v>
      </c>
      <c r="X83" s="49">
        <v>0</v>
      </c>
      <c r="Y83" s="49">
        <v>0</v>
      </c>
      <c r="Z83" s="48">
        <v>0</v>
      </c>
    </row>
    <row r="84" spans="1:26" x14ac:dyDescent="0.55000000000000004">
      <c r="A84" s="209"/>
      <c r="B84" s="209"/>
      <c r="C84" s="209"/>
      <c r="D84" s="51" t="s">
        <v>409</v>
      </c>
      <c r="E84" s="49">
        <v>0</v>
      </c>
      <c r="F84" s="49">
        <v>0</v>
      </c>
      <c r="G84" s="49">
        <v>0</v>
      </c>
      <c r="H84" s="49">
        <v>0</v>
      </c>
      <c r="I84" s="49">
        <v>0</v>
      </c>
      <c r="J84" s="49">
        <v>0</v>
      </c>
      <c r="K84" s="49">
        <v>0</v>
      </c>
      <c r="L84" s="49">
        <v>0</v>
      </c>
      <c r="M84" s="49">
        <v>0</v>
      </c>
      <c r="N84" s="49">
        <v>0</v>
      </c>
      <c r="O84" s="49">
        <v>0</v>
      </c>
      <c r="P84" s="49">
        <v>0</v>
      </c>
      <c r="Q84" s="49">
        <v>0</v>
      </c>
      <c r="R84" s="49">
        <v>0</v>
      </c>
      <c r="S84" s="49">
        <v>0</v>
      </c>
      <c r="T84" s="49">
        <v>0</v>
      </c>
      <c r="U84" s="49">
        <v>0</v>
      </c>
      <c r="V84" s="49">
        <v>0</v>
      </c>
      <c r="W84" s="49">
        <v>0</v>
      </c>
      <c r="X84" s="49">
        <v>0</v>
      </c>
      <c r="Y84" s="49">
        <v>0</v>
      </c>
      <c r="Z84" s="48">
        <v>0</v>
      </c>
    </row>
    <row r="85" spans="1:26" x14ac:dyDescent="0.55000000000000004">
      <c r="A85" s="209"/>
      <c r="B85" s="209"/>
      <c r="C85" s="209" t="s">
        <v>44</v>
      </c>
      <c r="D85" s="51" t="s">
        <v>407</v>
      </c>
      <c r="E85" s="49">
        <v>0</v>
      </c>
      <c r="F85" s="49">
        <v>0</v>
      </c>
      <c r="G85" s="49">
        <v>0</v>
      </c>
      <c r="H85" s="49">
        <v>0</v>
      </c>
      <c r="I85" s="49">
        <v>0</v>
      </c>
      <c r="J85" s="49">
        <v>0</v>
      </c>
      <c r="K85" s="49">
        <v>0</v>
      </c>
      <c r="L85" s="49">
        <v>0</v>
      </c>
      <c r="M85" s="49">
        <v>0</v>
      </c>
      <c r="N85" s="49">
        <v>0</v>
      </c>
      <c r="O85" s="49">
        <v>0</v>
      </c>
      <c r="P85" s="49">
        <v>0</v>
      </c>
      <c r="Q85" s="49">
        <v>0</v>
      </c>
      <c r="R85" s="49">
        <v>0</v>
      </c>
      <c r="S85" s="49">
        <v>0</v>
      </c>
      <c r="T85" s="49">
        <v>0</v>
      </c>
      <c r="U85" s="49">
        <v>0</v>
      </c>
      <c r="V85" s="49">
        <v>0</v>
      </c>
      <c r="W85" s="49">
        <v>0</v>
      </c>
      <c r="X85" s="49">
        <v>0</v>
      </c>
      <c r="Y85" s="49">
        <v>0</v>
      </c>
      <c r="Z85" s="48">
        <v>0</v>
      </c>
    </row>
    <row r="86" spans="1:26" x14ac:dyDescent="0.55000000000000004">
      <c r="A86" s="209"/>
      <c r="B86" s="209"/>
      <c r="C86" s="209"/>
      <c r="D86" s="51" t="s">
        <v>408</v>
      </c>
      <c r="E86" s="49">
        <v>0</v>
      </c>
      <c r="F86" s="49">
        <v>0</v>
      </c>
      <c r="G86" s="49">
        <v>0</v>
      </c>
      <c r="H86" s="49">
        <v>0</v>
      </c>
      <c r="I86" s="49">
        <v>0</v>
      </c>
      <c r="J86" s="49">
        <v>0</v>
      </c>
      <c r="K86" s="49">
        <v>0</v>
      </c>
      <c r="L86" s="49">
        <v>0</v>
      </c>
      <c r="M86" s="49">
        <v>0</v>
      </c>
      <c r="N86" s="49">
        <v>0</v>
      </c>
      <c r="O86" s="49">
        <v>0</v>
      </c>
      <c r="P86" s="49">
        <v>0</v>
      </c>
      <c r="Q86" s="49">
        <v>0</v>
      </c>
      <c r="R86" s="49">
        <v>0</v>
      </c>
      <c r="S86" s="49">
        <v>0</v>
      </c>
      <c r="T86" s="49">
        <v>0</v>
      </c>
      <c r="U86" s="49">
        <v>0</v>
      </c>
      <c r="V86" s="49">
        <v>0</v>
      </c>
      <c r="W86" s="49">
        <v>0</v>
      </c>
      <c r="X86" s="49">
        <v>0</v>
      </c>
      <c r="Y86" s="49">
        <v>0</v>
      </c>
      <c r="Z86" s="48">
        <v>0</v>
      </c>
    </row>
    <row r="87" spans="1:26" x14ac:dyDescent="0.55000000000000004">
      <c r="A87" s="209"/>
      <c r="B87" s="209"/>
      <c r="C87" s="209"/>
      <c r="D87" s="51" t="s">
        <v>409</v>
      </c>
      <c r="E87" s="49">
        <v>0</v>
      </c>
      <c r="F87" s="49">
        <v>0</v>
      </c>
      <c r="G87" s="49">
        <v>0</v>
      </c>
      <c r="H87" s="49">
        <v>0</v>
      </c>
      <c r="I87" s="49">
        <v>0</v>
      </c>
      <c r="J87" s="49">
        <v>0</v>
      </c>
      <c r="K87" s="49">
        <v>0</v>
      </c>
      <c r="L87" s="49">
        <v>0</v>
      </c>
      <c r="M87" s="49">
        <v>0</v>
      </c>
      <c r="N87" s="49">
        <v>0</v>
      </c>
      <c r="O87" s="49">
        <v>0</v>
      </c>
      <c r="P87" s="49">
        <v>0</v>
      </c>
      <c r="Q87" s="49">
        <v>0</v>
      </c>
      <c r="R87" s="49">
        <v>0</v>
      </c>
      <c r="S87" s="49">
        <v>0</v>
      </c>
      <c r="T87" s="49">
        <v>0</v>
      </c>
      <c r="U87" s="49">
        <v>0</v>
      </c>
      <c r="V87" s="49">
        <v>0</v>
      </c>
      <c r="W87" s="49">
        <v>0</v>
      </c>
      <c r="X87" s="49">
        <v>0</v>
      </c>
      <c r="Y87" s="49">
        <v>0</v>
      </c>
      <c r="Z87" s="48">
        <v>0</v>
      </c>
    </row>
    <row r="88" spans="1:26" x14ac:dyDescent="0.55000000000000004">
      <c r="A88" s="209"/>
      <c r="B88" s="209" t="s">
        <v>295</v>
      </c>
      <c r="C88" s="209" t="s">
        <v>406</v>
      </c>
      <c r="D88" s="51" t="s">
        <v>407</v>
      </c>
      <c r="E88" s="49">
        <v>8.0955881535087204E-3</v>
      </c>
      <c r="F88" s="49">
        <v>8.0955881535087204E-3</v>
      </c>
      <c r="G88" s="49">
        <v>8.0955881535087204E-3</v>
      </c>
      <c r="H88" s="49">
        <v>8.0955881535087204E-3</v>
      </c>
      <c r="I88" s="49">
        <v>1.6380463668186891E-8</v>
      </c>
      <c r="J88" s="49">
        <v>1.6368815442619859E-8</v>
      </c>
      <c r="K88" s="49">
        <v>1.1137812695845887E-11</v>
      </c>
      <c r="L88" s="49">
        <v>1.1310397883233973E-5</v>
      </c>
      <c r="M88" s="49">
        <v>1.2271207306371115E-5</v>
      </c>
      <c r="N88" s="49">
        <v>1.0137084296567442E-5</v>
      </c>
      <c r="O88" s="49">
        <v>6.8943073307300064E-6</v>
      </c>
      <c r="P88" s="49">
        <v>4.0325193821250984E-6</v>
      </c>
      <c r="Q88" s="49">
        <v>2.6681234196070993E-6</v>
      </c>
      <c r="R88" s="49">
        <v>1.8109886667271561E-6</v>
      </c>
      <c r="S88" s="49">
        <v>5.5807884292272889E-6</v>
      </c>
      <c r="T88" s="49">
        <v>5.6811144936903307E-6</v>
      </c>
      <c r="U88" s="49">
        <v>5.2210677221904065E-6</v>
      </c>
      <c r="V88" s="49">
        <v>4.3959914166902193E-6</v>
      </c>
      <c r="W88" s="49">
        <v>3.0549389258523475E-6</v>
      </c>
      <c r="X88" s="49">
        <v>2.1664249988262772E-6</v>
      </c>
      <c r="Y88" s="49">
        <v>1.5601867531304526E-6</v>
      </c>
      <c r="Z88" s="48">
        <v>7.141932603499076E-7</v>
      </c>
    </row>
    <row r="89" spans="1:26" x14ac:dyDescent="0.55000000000000004">
      <c r="A89" s="209"/>
      <c r="B89" s="209"/>
      <c r="C89" s="209"/>
      <c r="D89" s="51" t="s">
        <v>408</v>
      </c>
      <c r="E89" s="49">
        <v>1.6813443711704803E-4</v>
      </c>
      <c r="F89" s="49">
        <v>1.6813443711704803E-4</v>
      </c>
      <c r="G89" s="49">
        <v>1.6813443711704803E-4</v>
      </c>
      <c r="H89" s="49">
        <v>1.6813443711704803E-4</v>
      </c>
      <c r="I89" s="49">
        <v>2.6573549749694957E-10</v>
      </c>
      <c r="J89" s="49">
        <v>2.6482472029763619E-10</v>
      </c>
      <c r="K89" s="49">
        <v>1.0233585924529804E-12</v>
      </c>
      <c r="L89" s="49">
        <v>2.3490169529476262E-7</v>
      </c>
      <c r="M89" s="49">
        <v>2.5485640994584124E-7</v>
      </c>
      <c r="N89" s="49">
        <v>2.1053355604221665E-7</v>
      </c>
      <c r="O89" s="49">
        <v>1.4318545612548606E-7</v>
      </c>
      <c r="P89" s="49">
        <v>8.3749983771510719E-8</v>
      </c>
      <c r="Q89" s="49">
        <v>5.5413321528717232E-8</v>
      </c>
      <c r="R89" s="49">
        <v>3.7611789820799419E-8</v>
      </c>
      <c r="S89" s="49">
        <v>1.1590544175728418E-7</v>
      </c>
      <c r="T89" s="49">
        <v>1.1798907867863019E-7</v>
      </c>
      <c r="U89" s="49">
        <v>1.0843452828563243E-7</v>
      </c>
      <c r="V89" s="49">
        <v>9.1298807251730374E-8</v>
      </c>
      <c r="W89" s="49">
        <v>6.3446957402659639E-8</v>
      </c>
      <c r="X89" s="49">
        <v>4.4993722608787497E-8</v>
      </c>
      <c r="Y89" s="49">
        <v>3.2402972651390426E-8</v>
      </c>
      <c r="Z89" s="48">
        <v>1.4832829875328676E-8</v>
      </c>
    </row>
    <row r="90" spans="1:26" x14ac:dyDescent="0.55000000000000004">
      <c r="A90" s="209"/>
      <c r="B90" s="209"/>
      <c r="C90" s="209"/>
      <c r="D90" s="51" t="s">
        <v>409</v>
      </c>
      <c r="E90" s="49">
        <v>5.3622211569207304E-4</v>
      </c>
      <c r="F90" s="49">
        <v>5.3622211569207304E-4</v>
      </c>
      <c r="G90" s="49">
        <v>5.3622211569207304E-4</v>
      </c>
      <c r="H90" s="49">
        <v>5.3622211569207304E-4</v>
      </c>
      <c r="I90" s="49">
        <v>9.2430814397149541E-10</v>
      </c>
      <c r="J90" s="49">
        <v>9.2262636551005486E-10</v>
      </c>
      <c r="K90" s="49">
        <v>1.985935651458829E-12</v>
      </c>
      <c r="L90" s="49">
        <v>7.4915934052775093E-7</v>
      </c>
      <c r="M90" s="49">
        <v>8.127998385227212E-7</v>
      </c>
      <c r="N90" s="49">
        <v>6.7144334486659575E-7</v>
      </c>
      <c r="O90" s="49">
        <v>4.5665367271841066E-7</v>
      </c>
      <c r="P90" s="49">
        <v>2.670993180051081E-7</v>
      </c>
      <c r="Q90" s="49">
        <v>1.7672672545344379E-7</v>
      </c>
      <c r="R90" s="49">
        <v>1.1995325799101078E-7</v>
      </c>
      <c r="S90" s="49">
        <v>3.6965099039198236E-7</v>
      </c>
      <c r="T90" s="49">
        <v>3.7629622153829685E-7</v>
      </c>
      <c r="U90" s="49">
        <v>3.4582440794633698E-7</v>
      </c>
      <c r="V90" s="49">
        <v>2.9117437464999664E-7</v>
      </c>
      <c r="W90" s="49">
        <v>2.0234796818568796E-7</v>
      </c>
      <c r="X90" s="49">
        <v>1.4349605912886461E-7</v>
      </c>
      <c r="Y90" s="49">
        <v>1.0334105759514983E-7</v>
      </c>
      <c r="Z90" s="48">
        <v>4.7305546405774741E-8</v>
      </c>
    </row>
    <row r="91" spans="1:26" x14ac:dyDescent="0.55000000000000004">
      <c r="A91" s="209"/>
      <c r="B91" s="209"/>
      <c r="C91" s="209" t="s">
        <v>44</v>
      </c>
      <c r="D91" s="51" t="s">
        <v>407</v>
      </c>
      <c r="E91" s="49">
        <v>7.5345179180022447E-3</v>
      </c>
      <c r="F91" s="49">
        <v>7.5345179180022447E-3</v>
      </c>
      <c r="G91" s="49">
        <v>4.8974366467014595E-3</v>
      </c>
      <c r="H91" s="49">
        <v>4.8974366467014595E-3</v>
      </c>
      <c r="I91" s="49">
        <v>1.5374511274199365E-8</v>
      </c>
      <c r="J91" s="49">
        <v>1.5365150916617035E-8</v>
      </c>
      <c r="K91" s="49">
        <v>9.3603552704134188E-12</v>
      </c>
      <c r="L91" s="49">
        <v>7.0400996460451015E-6</v>
      </c>
      <c r="M91" s="49">
        <v>7.5270836090869044E-6</v>
      </c>
      <c r="N91" s="49">
        <v>6.3127286256317457E-6</v>
      </c>
      <c r="O91" s="49">
        <v>4.344220349951383E-6</v>
      </c>
      <c r="P91" s="49">
        <v>2.5654884737955912E-6</v>
      </c>
      <c r="Q91" s="49">
        <v>1.6779908245595595E-6</v>
      </c>
      <c r="R91" s="49">
        <v>1.2067828421816842E-6</v>
      </c>
      <c r="S91" s="49">
        <v>3.4737333779827803E-6</v>
      </c>
      <c r="T91" s="49">
        <v>3.4847609301328258E-6</v>
      </c>
      <c r="U91" s="49">
        <v>3.2513474981552398E-6</v>
      </c>
      <c r="V91" s="49">
        <v>2.7699889857644548E-6</v>
      </c>
      <c r="W91" s="49">
        <v>1.9435518740875688E-6</v>
      </c>
      <c r="X91" s="49">
        <v>1.3624711823346851E-6</v>
      </c>
      <c r="Y91" s="49">
        <v>1.0396567570351586E-6</v>
      </c>
      <c r="Z91" s="48">
        <v>4.7069458076066357E-7</v>
      </c>
    </row>
    <row r="92" spans="1:26" x14ac:dyDescent="0.55000000000000004">
      <c r="A92" s="209"/>
      <c r="B92" s="209"/>
      <c r="C92" s="209"/>
      <c r="D92" s="51" t="s">
        <v>408</v>
      </c>
      <c r="E92" s="49">
        <v>1.5342633004725151E-4</v>
      </c>
      <c r="F92" s="49">
        <v>1.5342633004725151E-4</v>
      </c>
      <c r="G92" s="49">
        <v>9.9727114530713488E-5</v>
      </c>
      <c r="H92" s="49">
        <v>9.9727114530713488E-5</v>
      </c>
      <c r="I92" s="49">
        <v>2.4938768858204338E-10</v>
      </c>
      <c r="J92" s="49">
        <v>2.4853547792565393E-10</v>
      </c>
      <c r="K92" s="49">
        <v>8.5221113627590427E-13</v>
      </c>
      <c r="L92" s="49">
        <v>1.4335842898175086E-7</v>
      </c>
      <c r="M92" s="49">
        <v>1.5327494428564983E-7</v>
      </c>
      <c r="N92" s="49">
        <v>1.2854688198441683E-7</v>
      </c>
      <c r="O92" s="49">
        <v>8.846190193762954E-8</v>
      </c>
      <c r="P92" s="49">
        <v>5.2241362433092129E-8</v>
      </c>
      <c r="Q92" s="49">
        <v>3.416913688001372E-8</v>
      </c>
      <c r="R92" s="49">
        <v>2.4573869842095999E-8</v>
      </c>
      <c r="S92" s="49">
        <v>7.0736066931784966E-8</v>
      </c>
      <c r="T92" s="49">
        <v>7.09606223544675E-8</v>
      </c>
      <c r="U92" s="49">
        <v>6.6207595466510999E-8</v>
      </c>
      <c r="V92" s="49">
        <v>5.6405631917301663E-8</v>
      </c>
      <c r="W92" s="49">
        <v>3.9576789722039491E-8</v>
      </c>
      <c r="X92" s="49">
        <v>2.7744170970951311E-8</v>
      </c>
      <c r="Y92" s="49">
        <v>2.1170660482419455E-8</v>
      </c>
      <c r="Z92" s="48">
        <v>9.5848125766202108E-9</v>
      </c>
    </row>
    <row r="93" spans="1:26" x14ac:dyDescent="0.55000000000000004">
      <c r="A93" s="209"/>
      <c r="B93" s="209"/>
      <c r="C93" s="209"/>
      <c r="D93" s="51" t="s">
        <v>409</v>
      </c>
      <c r="E93" s="49">
        <v>4.9309367295024566E-4</v>
      </c>
      <c r="F93" s="49">
        <v>4.9309367295024566E-4</v>
      </c>
      <c r="G93" s="49">
        <v>3.2051088741765968E-4</v>
      </c>
      <c r="H93" s="49">
        <v>3.2051088741765968E-4</v>
      </c>
      <c r="I93" s="49">
        <v>8.706832796492848E-10</v>
      </c>
      <c r="J93" s="49">
        <v>8.6902945001657244E-10</v>
      </c>
      <c r="K93" s="49">
        <v>1.6538301718300815E-12</v>
      </c>
      <c r="L93" s="49">
        <v>4.6073665630415564E-7</v>
      </c>
      <c r="M93" s="49">
        <v>4.9260713741754034E-7</v>
      </c>
      <c r="N93" s="49">
        <v>4.1313413521966308E-7</v>
      </c>
      <c r="O93" s="49">
        <v>2.843058562970015E-7</v>
      </c>
      <c r="P93" s="49">
        <v>1.6789742200132773E-7</v>
      </c>
      <c r="Q93" s="49">
        <v>1.0981547430950555E-7</v>
      </c>
      <c r="R93" s="49">
        <v>7.8977446278670593E-8</v>
      </c>
      <c r="S93" s="49">
        <v>2.2733716593955053E-7</v>
      </c>
      <c r="T93" s="49">
        <v>2.2805885991552793E-7</v>
      </c>
      <c r="U93" s="49">
        <v>2.1278320621846074E-7</v>
      </c>
      <c r="V93" s="49">
        <v>1.8128088059341634E-7</v>
      </c>
      <c r="W93" s="49">
        <v>1.271950166676725E-7</v>
      </c>
      <c r="X93" s="49">
        <v>8.9166410764128417E-8</v>
      </c>
      <c r="Y93" s="49">
        <v>6.8039942901872435E-8</v>
      </c>
      <c r="Z93" s="48">
        <v>3.0804428656344787E-8</v>
      </c>
    </row>
    <row r="94" spans="1:26" x14ac:dyDescent="0.55000000000000004">
      <c r="A94" s="209"/>
      <c r="B94" s="209" t="s">
        <v>296</v>
      </c>
      <c r="C94" s="209" t="s">
        <v>406</v>
      </c>
      <c r="D94" s="51" t="s">
        <v>407</v>
      </c>
      <c r="E94" s="49">
        <v>0</v>
      </c>
      <c r="F94" s="49">
        <v>0</v>
      </c>
      <c r="G94" s="49">
        <v>0</v>
      </c>
      <c r="H94" s="49">
        <v>0</v>
      </c>
      <c r="I94" s="49">
        <v>0</v>
      </c>
      <c r="J94" s="49">
        <v>0</v>
      </c>
      <c r="K94" s="49">
        <v>0</v>
      </c>
      <c r="L94" s="49">
        <v>0</v>
      </c>
      <c r="M94" s="49">
        <v>0</v>
      </c>
      <c r="N94" s="49">
        <v>0</v>
      </c>
      <c r="O94" s="49">
        <v>0</v>
      </c>
      <c r="P94" s="49">
        <v>0</v>
      </c>
      <c r="Q94" s="49">
        <v>0</v>
      </c>
      <c r="R94" s="49">
        <v>0</v>
      </c>
      <c r="S94" s="49">
        <v>0</v>
      </c>
      <c r="T94" s="49">
        <v>0</v>
      </c>
      <c r="U94" s="49">
        <v>0</v>
      </c>
      <c r="V94" s="49">
        <v>0</v>
      </c>
      <c r="W94" s="49">
        <v>0</v>
      </c>
      <c r="X94" s="49">
        <v>0</v>
      </c>
      <c r="Y94" s="49">
        <v>0</v>
      </c>
      <c r="Z94" s="48">
        <v>0</v>
      </c>
    </row>
    <row r="95" spans="1:26" x14ac:dyDescent="0.55000000000000004">
      <c r="A95" s="209"/>
      <c r="B95" s="209"/>
      <c r="C95" s="209"/>
      <c r="D95" s="51" t="s">
        <v>408</v>
      </c>
      <c r="E95" s="49">
        <v>0</v>
      </c>
      <c r="F95" s="49">
        <v>0</v>
      </c>
      <c r="G95" s="49">
        <v>0</v>
      </c>
      <c r="H95" s="49">
        <v>0</v>
      </c>
      <c r="I95" s="49">
        <v>0</v>
      </c>
      <c r="J95" s="49">
        <v>0</v>
      </c>
      <c r="K95" s="49">
        <v>0</v>
      </c>
      <c r="L95" s="49">
        <v>0</v>
      </c>
      <c r="M95" s="49">
        <v>0</v>
      </c>
      <c r="N95" s="49">
        <v>0</v>
      </c>
      <c r="O95" s="49">
        <v>0</v>
      </c>
      <c r="P95" s="49">
        <v>0</v>
      </c>
      <c r="Q95" s="49">
        <v>0</v>
      </c>
      <c r="R95" s="49">
        <v>0</v>
      </c>
      <c r="S95" s="49">
        <v>0</v>
      </c>
      <c r="T95" s="49">
        <v>0</v>
      </c>
      <c r="U95" s="49">
        <v>0</v>
      </c>
      <c r="V95" s="49">
        <v>0</v>
      </c>
      <c r="W95" s="49">
        <v>0</v>
      </c>
      <c r="X95" s="49">
        <v>0</v>
      </c>
      <c r="Y95" s="49">
        <v>0</v>
      </c>
      <c r="Z95" s="48">
        <v>0</v>
      </c>
    </row>
    <row r="96" spans="1:26" x14ac:dyDescent="0.55000000000000004">
      <c r="A96" s="209"/>
      <c r="B96" s="209"/>
      <c r="C96" s="209"/>
      <c r="D96" s="51" t="s">
        <v>409</v>
      </c>
      <c r="E96" s="49">
        <v>0</v>
      </c>
      <c r="F96" s="49">
        <v>0</v>
      </c>
      <c r="G96" s="49">
        <v>0</v>
      </c>
      <c r="H96" s="49">
        <v>0</v>
      </c>
      <c r="I96" s="49">
        <v>0</v>
      </c>
      <c r="J96" s="49">
        <v>0</v>
      </c>
      <c r="K96" s="49">
        <v>0</v>
      </c>
      <c r="L96" s="49">
        <v>0</v>
      </c>
      <c r="M96" s="49">
        <v>0</v>
      </c>
      <c r="N96" s="49">
        <v>0</v>
      </c>
      <c r="O96" s="49">
        <v>0</v>
      </c>
      <c r="P96" s="49">
        <v>0</v>
      </c>
      <c r="Q96" s="49">
        <v>0</v>
      </c>
      <c r="R96" s="49">
        <v>0</v>
      </c>
      <c r="S96" s="49">
        <v>0</v>
      </c>
      <c r="T96" s="49">
        <v>0</v>
      </c>
      <c r="U96" s="49">
        <v>0</v>
      </c>
      <c r="V96" s="49">
        <v>0</v>
      </c>
      <c r="W96" s="49">
        <v>0</v>
      </c>
      <c r="X96" s="49">
        <v>0</v>
      </c>
      <c r="Y96" s="49">
        <v>0</v>
      </c>
      <c r="Z96" s="48">
        <v>0</v>
      </c>
    </row>
    <row r="97" spans="1:26" x14ac:dyDescent="0.55000000000000004">
      <c r="A97" s="209"/>
      <c r="B97" s="209"/>
      <c r="C97" s="209" t="s">
        <v>44</v>
      </c>
      <c r="D97" s="51" t="s">
        <v>407</v>
      </c>
      <c r="E97" s="49">
        <v>0</v>
      </c>
      <c r="F97" s="49">
        <v>0</v>
      </c>
      <c r="G97" s="49">
        <v>0</v>
      </c>
      <c r="H97" s="49">
        <v>0</v>
      </c>
      <c r="I97" s="49">
        <v>0</v>
      </c>
      <c r="J97" s="49">
        <v>0</v>
      </c>
      <c r="K97" s="49">
        <v>0</v>
      </c>
      <c r="L97" s="49">
        <v>0</v>
      </c>
      <c r="M97" s="49">
        <v>0</v>
      </c>
      <c r="N97" s="49">
        <v>0</v>
      </c>
      <c r="O97" s="49">
        <v>0</v>
      </c>
      <c r="P97" s="49">
        <v>0</v>
      </c>
      <c r="Q97" s="49">
        <v>0</v>
      </c>
      <c r="R97" s="49">
        <v>0</v>
      </c>
      <c r="S97" s="49">
        <v>0</v>
      </c>
      <c r="T97" s="49">
        <v>0</v>
      </c>
      <c r="U97" s="49">
        <v>0</v>
      </c>
      <c r="V97" s="49">
        <v>0</v>
      </c>
      <c r="W97" s="49">
        <v>0</v>
      </c>
      <c r="X97" s="49">
        <v>0</v>
      </c>
      <c r="Y97" s="49">
        <v>0</v>
      </c>
      <c r="Z97" s="48">
        <v>0</v>
      </c>
    </row>
    <row r="98" spans="1:26" x14ac:dyDescent="0.55000000000000004">
      <c r="A98" s="209"/>
      <c r="B98" s="209"/>
      <c r="C98" s="209"/>
      <c r="D98" s="51" t="s">
        <v>408</v>
      </c>
      <c r="E98" s="49">
        <v>0</v>
      </c>
      <c r="F98" s="49">
        <v>0</v>
      </c>
      <c r="G98" s="49">
        <v>0</v>
      </c>
      <c r="H98" s="49">
        <v>0</v>
      </c>
      <c r="I98" s="49">
        <v>0</v>
      </c>
      <c r="J98" s="49">
        <v>0</v>
      </c>
      <c r="K98" s="49">
        <v>0</v>
      </c>
      <c r="L98" s="49">
        <v>0</v>
      </c>
      <c r="M98" s="49">
        <v>0</v>
      </c>
      <c r="N98" s="49">
        <v>0</v>
      </c>
      <c r="O98" s="49">
        <v>0</v>
      </c>
      <c r="P98" s="49">
        <v>0</v>
      </c>
      <c r="Q98" s="49">
        <v>0</v>
      </c>
      <c r="R98" s="49">
        <v>0</v>
      </c>
      <c r="S98" s="49">
        <v>0</v>
      </c>
      <c r="T98" s="49">
        <v>0</v>
      </c>
      <c r="U98" s="49">
        <v>0</v>
      </c>
      <c r="V98" s="49">
        <v>0</v>
      </c>
      <c r="W98" s="49">
        <v>0</v>
      </c>
      <c r="X98" s="49">
        <v>0</v>
      </c>
      <c r="Y98" s="49">
        <v>0</v>
      </c>
      <c r="Z98" s="48">
        <v>0</v>
      </c>
    </row>
    <row r="99" spans="1:26" x14ac:dyDescent="0.55000000000000004">
      <c r="A99" s="209"/>
      <c r="B99" s="209"/>
      <c r="C99" s="209"/>
      <c r="D99" s="51" t="s">
        <v>409</v>
      </c>
      <c r="E99" s="49">
        <v>0</v>
      </c>
      <c r="F99" s="49">
        <v>0</v>
      </c>
      <c r="G99" s="49">
        <v>0</v>
      </c>
      <c r="H99" s="49">
        <v>0</v>
      </c>
      <c r="I99" s="49">
        <v>0</v>
      </c>
      <c r="J99" s="49">
        <v>0</v>
      </c>
      <c r="K99" s="49">
        <v>0</v>
      </c>
      <c r="L99" s="49">
        <v>0</v>
      </c>
      <c r="M99" s="49">
        <v>0</v>
      </c>
      <c r="N99" s="49">
        <v>0</v>
      </c>
      <c r="O99" s="49">
        <v>0</v>
      </c>
      <c r="P99" s="49">
        <v>0</v>
      </c>
      <c r="Q99" s="49">
        <v>0</v>
      </c>
      <c r="R99" s="49">
        <v>0</v>
      </c>
      <c r="S99" s="49">
        <v>0</v>
      </c>
      <c r="T99" s="49">
        <v>0</v>
      </c>
      <c r="U99" s="49">
        <v>0</v>
      </c>
      <c r="V99" s="49">
        <v>0</v>
      </c>
      <c r="W99" s="49">
        <v>0</v>
      </c>
      <c r="X99" s="49">
        <v>0</v>
      </c>
      <c r="Y99" s="49">
        <v>0</v>
      </c>
      <c r="Z99" s="48">
        <v>0</v>
      </c>
    </row>
    <row r="100" spans="1:26" x14ac:dyDescent="0.55000000000000004">
      <c r="A100" s="209"/>
      <c r="B100" s="209" t="s">
        <v>297</v>
      </c>
      <c r="C100" s="209" t="s">
        <v>406</v>
      </c>
      <c r="D100" s="51" t="s">
        <v>407</v>
      </c>
      <c r="E100" s="49">
        <v>8.0955881535087204E-3</v>
      </c>
      <c r="F100" s="49">
        <v>8.0955881535087204E-3</v>
      </c>
      <c r="G100" s="49">
        <v>8.0955881535087204E-3</v>
      </c>
      <c r="H100" s="49">
        <v>8.0955881535087204E-3</v>
      </c>
      <c r="I100" s="49">
        <v>1.6380463668186891E-8</v>
      </c>
      <c r="J100" s="49">
        <v>1.6368815442619859E-8</v>
      </c>
      <c r="K100" s="49">
        <v>1.1137812695845887E-11</v>
      </c>
      <c r="L100" s="49">
        <v>1.1310397883233973E-5</v>
      </c>
      <c r="M100" s="49">
        <v>1.2271207306371115E-5</v>
      </c>
      <c r="N100" s="49">
        <v>1.0137084296567442E-5</v>
      </c>
      <c r="O100" s="49">
        <v>6.8943073307300064E-6</v>
      </c>
      <c r="P100" s="49">
        <v>4.0325193821250984E-6</v>
      </c>
      <c r="Q100" s="49">
        <v>2.6681234196070993E-6</v>
      </c>
      <c r="R100" s="49">
        <v>1.8109886667271561E-6</v>
      </c>
      <c r="S100" s="49">
        <v>5.5807884292272889E-6</v>
      </c>
      <c r="T100" s="49">
        <v>5.6811144936903307E-6</v>
      </c>
      <c r="U100" s="49">
        <v>5.2210677221904065E-6</v>
      </c>
      <c r="V100" s="49">
        <v>4.3959914166902193E-6</v>
      </c>
      <c r="W100" s="49">
        <v>3.0549389258523475E-6</v>
      </c>
      <c r="X100" s="49">
        <v>2.1664249988262772E-6</v>
      </c>
      <c r="Y100" s="49">
        <v>1.5601867531304526E-6</v>
      </c>
      <c r="Z100" s="48">
        <v>7.141932603499076E-7</v>
      </c>
    </row>
    <row r="101" spans="1:26" x14ac:dyDescent="0.55000000000000004">
      <c r="A101" s="209"/>
      <c r="B101" s="209"/>
      <c r="C101" s="209"/>
      <c r="D101" s="51" t="s">
        <v>408</v>
      </c>
      <c r="E101" s="49">
        <v>1.6813443711704803E-4</v>
      </c>
      <c r="F101" s="49">
        <v>1.6813443711704803E-4</v>
      </c>
      <c r="G101" s="49">
        <v>1.6813443711704803E-4</v>
      </c>
      <c r="H101" s="49">
        <v>1.6813443711704803E-4</v>
      </c>
      <c r="I101" s="49">
        <v>2.6573549749694957E-10</v>
      </c>
      <c r="J101" s="49">
        <v>2.6482472029763619E-10</v>
      </c>
      <c r="K101" s="49">
        <v>1.0233585924529804E-12</v>
      </c>
      <c r="L101" s="49">
        <v>2.3490169529476262E-7</v>
      </c>
      <c r="M101" s="49">
        <v>2.5485640994584124E-7</v>
      </c>
      <c r="N101" s="49">
        <v>2.1053355604221665E-7</v>
      </c>
      <c r="O101" s="49">
        <v>1.4318545612548606E-7</v>
      </c>
      <c r="P101" s="49">
        <v>8.3749983771510719E-8</v>
      </c>
      <c r="Q101" s="49">
        <v>5.5413321528717232E-8</v>
      </c>
      <c r="R101" s="49">
        <v>3.7611789820799419E-8</v>
      </c>
      <c r="S101" s="49">
        <v>1.1590544175728418E-7</v>
      </c>
      <c r="T101" s="49">
        <v>1.1798907867863019E-7</v>
      </c>
      <c r="U101" s="49">
        <v>1.0843452828563243E-7</v>
      </c>
      <c r="V101" s="49">
        <v>9.1298807251730374E-8</v>
      </c>
      <c r="W101" s="49">
        <v>6.3446957402659639E-8</v>
      </c>
      <c r="X101" s="49">
        <v>4.4993722608787497E-8</v>
      </c>
      <c r="Y101" s="49">
        <v>3.2402972651390426E-8</v>
      </c>
      <c r="Z101" s="48">
        <v>1.4832829875328676E-8</v>
      </c>
    </row>
    <row r="102" spans="1:26" x14ac:dyDescent="0.55000000000000004">
      <c r="A102" s="209"/>
      <c r="B102" s="209"/>
      <c r="C102" s="209"/>
      <c r="D102" s="51" t="s">
        <v>409</v>
      </c>
      <c r="E102" s="49">
        <v>5.3622211569207304E-4</v>
      </c>
      <c r="F102" s="49">
        <v>5.3622211569207304E-4</v>
      </c>
      <c r="G102" s="49">
        <v>5.3622211569207304E-4</v>
      </c>
      <c r="H102" s="49">
        <v>5.3622211569207304E-4</v>
      </c>
      <c r="I102" s="49">
        <v>9.2430814397149541E-10</v>
      </c>
      <c r="J102" s="49">
        <v>9.2262636551005486E-10</v>
      </c>
      <c r="K102" s="49">
        <v>1.985935651458829E-12</v>
      </c>
      <c r="L102" s="49">
        <v>7.4915934052775093E-7</v>
      </c>
      <c r="M102" s="49">
        <v>8.127998385227212E-7</v>
      </c>
      <c r="N102" s="49">
        <v>6.7144334486659575E-7</v>
      </c>
      <c r="O102" s="49">
        <v>4.5665367271841066E-7</v>
      </c>
      <c r="P102" s="49">
        <v>2.670993180051081E-7</v>
      </c>
      <c r="Q102" s="49">
        <v>1.7672672545344379E-7</v>
      </c>
      <c r="R102" s="49">
        <v>1.1995325799101078E-7</v>
      </c>
      <c r="S102" s="49">
        <v>3.6965099039198236E-7</v>
      </c>
      <c r="T102" s="49">
        <v>3.7629622153829685E-7</v>
      </c>
      <c r="U102" s="49">
        <v>3.4582440794633698E-7</v>
      </c>
      <c r="V102" s="49">
        <v>2.9117437464999664E-7</v>
      </c>
      <c r="W102" s="49">
        <v>2.0234796818568796E-7</v>
      </c>
      <c r="X102" s="49">
        <v>1.4349605912886461E-7</v>
      </c>
      <c r="Y102" s="49">
        <v>1.0334105759514983E-7</v>
      </c>
      <c r="Z102" s="48">
        <v>4.7305546405774741E-8</v>
      </c>
    </row>
    <row r="103" spans="1:26" x14ac:dyDescent="0.55000000000000004">
      <c r="A103" s="209"/>
      <c r="B103" s="209"/>
      <c r="C103" s="209" t="s">
        <v>44</v>
      </c>
      <c r="D103" s="51" t="s">
        <v>407</v>
      </c>
      <c r="E103" s="49">
        <v>7.5345179180022447E-3</v>
      </c>
      <c r="F103" s="49">
        <v>7.5345179180022447E-3</v>
      </c>
      <c r="G103" s="49">
        <v>4.8974366467014595E-3</v>
      </c>
      <c r="H103" s="49">
        <v>4.8974366467014595E-3</v>
      </c>
      <c r="I103" s="49">
        <v>1.5374511274199365E-8</v>
      </c>
      <c r="J103" s="49">
        <v>1.5365150916617035E-8</v>
      </c>
      <c r="K103" s="49">
        <v>9.3603552704134188E-12</v>
      </c>
      <c r="L103" s="49">
        <v>7.0400996460451015E-6</v>
      </c>
      <c r="M103" s="49">
        <v>7.5270836090869044E-6</v>
      </c>
      <c r="N103" s="49">
        <v>6.3127286256317457E-6</v>
      </c>
      <c r="O103" s="49">
        <v>4.344220349951383E-6</v>
      </c>
      <c r="P103" s="49">
        <v>2.5654884737955912E-6</v>
      </c>
      <c r="Q103" s="49">
        <v>1.6779908245595595E-6</v>
      </c>
      <c r="R103" s="49">
        <v>1.2067828421816842E-6</v>
      </c>
      <c r="S103" s="49">
        <v>3.4737333779827803E-6</v>
      </c>
      <c r="T103" s="49">
        <v>3.4847609301328258E-6</v>
      </c>
      <c r="U103" s="49">
        <v>3.2513474981552398E-6</v>
      </c>
      <c r="V103" s="49">
        <v>2.7699889857644548E-6</v>
      </c>
      <c r="W103" s="49">
        <v>1.9435518740875688E-6</v>
      </c>
      <c r="X103" s="49">
        <v>1.3624711823346851E-6</v>
      </c>
      <c r="Y103" s="49">
        <v>1.0396567570351586E-6</v>
      </c>
      <c r="Z103" s="48">
        <v>4.7069458076066357E-7</v>
      </c>
    </row>
    <row r="104" spans="1:26" x14ac:dyDescent="0.55000000000000004">
      <c r="A104" s="209"/>
      <c r="B104" s="209"/>
      <c r="C104" s="209"/>
      <c r="D104" s="51" t="s">
        <v>408</v>
      </c>
      <c r="E104" s="49">
        <v>1.5342633004725151E-4</v>
      </c>
      <c r="F104" s="49">
        <v>1.5342633004725151E-4</v>
      </c>
      <c r="G104" s="49">
        <v>9.9727114530713488E-5</v>
      </c>
      <c r="H104" s="49">
        <v>9.9727114530713488E-5</v>
      </c>
      <c r="I104" s="49">
        <v>2.4938768858204338E-10</v>
      </c>
      <c r="J104" s="49">
        <v>2.4853547792565393E-10</v>
      </c>
      <c r="K104" s="49">
        <v>8.5221113627590427E-13</v>
      </c>
      <c r="L104" s="49">
        <v>1.4335842898175086E-7</v>
      </c>
      <c r="M104" s="49">
        <v>1.5327494428564983E-7</v>
      </c>
      <c r="N104" s="49">
        <v>1.2854688198441683E-7</v>
      </c>
      <c r="O104" s="49">
        <v>8.846190193762954E-8</v>
      </c>
      <c r="P104" s="49">
        <v>5.2241362433092129E-8</v>
      </c>
      <c r="Q104" s="49">
        <v>3.416913688001372E-8</v>
      </c>
      <c r="R104" s="49">
        <v>2.4573869842095999E-8</v>
      </c>
      <c r="S104" s="49">
        <v>7.0736066931784966E-8</v>
      </c>
      <c r="T104" s="49">
        <v>7.09606223544675E-8</v>
      </c>
      <c r="U104" s="49">
        <v>6.6207595466510999E-8</v>
      </c>
      <c r="V104" s="49">
        <v>5.6405631917301663E-8</v>
      </c>
      <c r="W104" s="49">
        <v>3.9576789722039491E-8</v>
      </c>
      <c r="X104" s="49">
        <v>2.7744170970951311E-8</v>
      </c>
      <c r="Y104" s="49">
        <v>2.1170660482419455E-8</v>
      </c>
      <c r="Z104" s="48">
        <v>9.5848125766202108E-9</v>
      </c>
    </row>
    <row r="105" spans="1:26" x14ac:dyDescent="0.55000000000000004">
      <c r="A105" s="209"/>
      <c r="B105" s="209"/>
      <c r="C105" s="209"/>
      <c r="D105" s="51" t="s">
        <v>409</v>
      </c>
      <c r="E105" s="49">
        <v>4.9309367295024566E-4</v>
      </c>
      <c r="F105" s="49">
        <v>4.9309367295024566E-4</v>
      </c>
      <c r="G105" s="49">
        <v>3.2051088741765968E-4</v>
      </c>
      <c r="H105" s="49">
        <v>3.2051088741765968E-4</v>
      </c>
      <c r="I105" s="49">
        <v>8.706832796492848E-10</v>
      </c>
      <c r="J105" s="49">
        <v>8.6902945001657244E-10</v>
      </c>
      <c r="K105" s="49">
        <v>1.6538301718300815E-12</v>
      </c>
      <c r="L105" s="49">
        <v>4.6073665630415564E-7</v>
      </c>
      <c r="M105" s="49">
        <v>4.9260713741754034E-7</v>
      </c>
      <c r="N105" s="49">
        <v>4.1313413521966308E-7</v>
      </c>
      <c r="O105" s="49">
        <v>2.843058562970015E-7</v>
      </c>
      <c r="P105" s="49">
        <v>1.6789742200132773E-7</v>
      </c>
      <c r="Q105" s="49">
        <v>1.0981547430950555E-7</v>
      </c>
      <c r="R105" s="49">
        <v>7.8977446278670593E-8</v>
      </c>
      <c r="S105" s="49">
        <v>2.2733716593955053E-7</v>
      </c>
      <c r="T105" s="49">
        <v>2.2805885991552793E-7</v>
      </c>
      <c r="U105" s="49">
        <v>2.1278320621846074E-7</v>
      </c>
      <c r="V105" s="49">
        <v>1.8128088059341634E-7</v>
      </c>
      <c r="W105" s="49">
        <v>1.271950166676725E-7</v>
      </c>
      <c r="X105" s="49">
        <v>8.9166410764128417E-8</v>
      </c>
      <c r="Y105" s="49">
        <v>6.8039942901872435E-8</v>
      </c>
      <c r="Z105" s="48">
        <v>3.0804428656344787E-8</v>
      </c>
    </row>
    <row r="106" spans="1:26" x14ac:dyDescent="0.55000000000000004">
      <c r="A106" s="209"/>
      <c r="B106" s="209" t="s">
        <v>298</v>
      </c>
      <c r="C106" s="209" t="s">
        <v>406</v>
      </c>
      <c r="D106" s="51" t="s">
        <v>407</v>
      </c>
      <c r="E106" s="49">
        <v>0</v>
      </c>
      <c r="F106" s="49">
        <v>0</v>
      </c>
      <c r="G106" s="49">
        <v>0</v>
      </c>
      <c r="H106" s="49">
        <v>0</v>
      </c>
      <c r="I106" s="49">
        <v>0</v>
      </c>
      <c r="J106" s="49">
        <v>0</v>
      </c>
      <c r="K106" s="49">
        <v>0</v>
      </c>
      <c r="L106" s="49">
        <v>0</v>
      </c>
      <c r="M106" s="49">
        <v>0</v>
      </c>
      <c r="N106" s="49">
        <v>0</v>
      </c>
      <c r="O106" s="49">
        <v>0</v>
      </c>
      <c r="P106" s="49">
        <v>0</v>
      </c>
      <c r="Q106" s="49">
        <v>0</v>
      </c>
      <c r="R106" s="49">
        <v>0</v>
      </c>
      <c r="S106" s="49">
        <v>0</v>
      </c>
      <c r="T106" s="49">
        <v>0</v>
      </c>
      <c r="U106" s="49">
        <v>0</v>
      </c>
      <c r="V106" s="49">
        <v>0</v>
      </c>
      <c r="W106" s="49">
        <v>0</v>
      </c>
      <c r="X106" s="49">
        <v>0</v>
      </c>
      <c r="Y106" s="49">
        <v>0</v>
      </c>
      <c r="Z106" s="48">
        <v>0</v>
      </c>
    </row>
    <row r="107" spans="1:26" x14ac:dyDescent="0.55000000000000004">
      <c r="A107" s="209"/>
      <c r="B107" s="209"/>
      <c r="C107" s="209"/>
      <c r="D107" s="51" t="s">
        <v>408</v>
      </c>
      <c r="E107" s="49">
        <v>0</v>
      </c>
      <c r="F107" s="49">
        <v>0</v>
      </c>
      <c r="G107" s="49">
        <v>0</v>
      </c>
      <c r="H107" s="49">
        <v>0</v>
      </c>
      <c r="I107" s="49">
        <v>0</v>
      </c>
      <c r="J107" s="49">
        <v>0</v>
      </c>
      <c r="K107" s="49">
        <v>0</v>
      </c>
      <c r="L107" s="49">
        <v>0</v>
      </c>
      <c r="M107" s="49">
        <v>0</v>
      </c>
      <c r="N107" s="49">
        <v>0</v>
      </c>
      <c r="O107" s="49">
        <v>0</v>
      </c>
      <c r="P107" s="49">
        <v>0</v>
      </c>
      <c r="Q107" s="49">
        <v>0</v>
      </c>
      <c r="R107" s="49">
        <v>0</v>
      </c>
      <c r="S107" s="49">
        <v>0</v>
      </c>
      <c r="T107" s="49">
        <v>0</v>
      </c>
      <c r="U107" s="49">
        <v>0</v>
      </c>
      <c r="V107" s="49">
        <v>0</v>
      </c>
      <c r="W107" s="49">
        <v>0</v>
      </c>
      <c r="X107" s="49">
        <v>0</v>
      </c>
      <c r="Y107" s="49">
        <v>0</v>
      </c>
      <c r="Z107" s="48">
        <v>0</v>
      </c>
    </row>
    <row r="108" spans="1:26" x14ac:dyDescent="0.55000000000000004">
      <c r="A108" s="209"/>
      <c r="B108" s="209"/>
      <c r="C108" s="209"/>
      <c r="D108" s="51" t="s">
        <v>409</v>
      </c>
      <c r="E108" s="49">
        <v>0</v>
      </c>
      <c r="F108" s="49">
        <v>0</v>
      </c>
      <c r="G108" s="49">
        <v>0</v>
      </c>
      <c r="H108" s="49">
        <v>0</v>
      </c>
      <c r="I108" s="49">
        <v>0</v>
      </c>
      <c r="J108" s="49">
        <v>0</v>
      </c>
      <c r="K108" s="49">
        <v>0</v>
      </c>
      <c r="L108" s="49">
        <v>0</v>
      </c>
      <c r="M108" s="49">
        <v>0</v>
      </c>
      <c r="N108" s="49">
        <v>0</v>
      </c>
      <c r="O108" s="49">
        <v>0</v>
      </c>
      <c r="P108" s="49">
        <v>0</v>
      </c>
      <c r="Q108" s="49">
        <v>0</v>
      </c>
      <c r="R108" s="49">
        <v>0</v>
      </c>
      <c r="S108" s="49">
        <v>0</v>
      </c>
      <c r="T108" s="49">
        <v>0</v>
      </c>
      <c r="U108" s="49">
        <v>0</v>
      </c>
      <c r="V108" s="49">
        <v>0</v>
      </c>
      <c r="W108" s="49">
        <v>0</v>
      </c>
      <c r="X108" s="49">
        <v>0</v>
      </c>
      <c r="Y108" s="49">
        <v>0</v>
      </c>
      <c r="Z108" s="48">
        <v>0</v>
      </c>
    </row>
    <row r="109" spans="1:26" x14ac:dyDescent="0.55000000000000004">
      <c r="A109" s="209"/>
      <c r="B109" s="209"/>
      <c r="C109" s="209" t="s">
        <v>44</v>
      </c>
      <c r="D109" s="51" t="s">
        <v>407</v>
      </c>
      <c r="E109" s="49">
        <v>0</v>
      </c>
      <c r="F109" s="49">
        <v>0</v>
      </c>
      <c r="G109" s="49">
        <v>0</v>
      </c>
      <c r="H109" s="49">
        <v>0</v>
      </c>
      <c r="I109" s="49">
        <v>0</v>
      </c>
      <c r="J109" s="49">
        <v>0</v>
      </c>
      <c r="K109" s="49">
        <v>0</v>
      </c>
      <c r="L109" s="49">
        <v>0</v>
      </c>
      <c r="M109" s="49">
        <v>0</v>
      </c>
      <c r="N109" s="49">
        <v>0</v>
      </c>
      <c r="O109" s="49">
        <v>0</v>
      </c>
      <c r="P109" s="49">
        <v>0</v>
      </c>
      <c r="Q109" s="49">
        <v>0</v>
      </c>
      <c r="R109" s="49">
        <v>0</v>
      </c>
      <c r="S109" s="49">
        <v>0</v>
      </c>
      <c r="T109" s="49">
        <v>0</v>
      </c>
      <c r="U109" s="49">
        <v>0</v>
      </c>
      <c r="V109" s="49">
        <v>0</v>
      </c>
      <c r="W109" s="49">
        <v>0</v>
      </c>
      <c r="X109" s="49">
        <v>0</v>
      </c>
      <c r="Y109" s="49">
        <v>0</v>
      </c>
      <c r="Z109" s="48">
        <v>0</v>
      </c>
    </row>
    <row r="110" spans="1:26" x14ac:dyDescent="0.55000000000000004">
      <c r="A110" s="209"/>
      <c r="B110" s="209"/>
      <c r="C110" s="209"/>
      <c r="D110" s="51" t="s">
        <v>408</v>
      </c>
      <c r="E110" s="49">
        <v>0</v>
      </c>
      <c r="F110" s="49">
        <v>0</v>
      </c>
      <c r="G110" s="49">
        <v>0</v>
      </c>
      <c r="H110" s="49">
        <v>0</v>
      </c>
      <c r="I110" s="49">
        <v>0</v>
      </c>
      <c r="J110" s="49">
        <v>0</v>
      </c>
      <c r="K110" s="49">
        <v>0</v>
      </c>
      <c r="L110" s="49">
        <v>0</v>
      </c>
      <c r="M110" s="49">
        <v>0</v>
      </c>
      <c r="N110" s="49">
        <v>0</v>
      </c>
      <c r="O110" s="49">
        <v>0</v>
      </c>
      <c r="P110" s="49">
        <v>0</v>
      </c>
      <c r="Q110" s="49">
        <v>0</v>
      </c>
      <c r="R110" s="49">
        <v>0</v>
      </c>
      <c r="S110" s="49">
        <v>0</v>
      </c>
      <c r="T110" s="49">
        <v>0</v>
      </c>
      <c r="U110" s="49">
        <v>0</v>
      </c>
      <c r="V110" s="49">
        <v>0</v>
      </c>
      <c r="W110" s="49">
        <v>0</v>
      </c>
      <c r="X110" s="49">
        <v>0</v>
      </c>
      <c r="Y110" s="49">
        <v>0</v>
      </c>
      <c r="Z110" s="48">
        <v>0</v>
      </c>
    </row>
    <row r="111" spans="1:26" x14ac:dyDescent="0.55000000000000004">
      <c r="A111" s="209"/>
      <c r="B111" s="209"/>
      <c r="C111" s="209"/>
      <c r="D111" s="51" t="s">
        <v>409</v>
      </c>
      <c r="E111" s="49">
        <v>0</v>
      </c>
      <c r="F111" s="49">
        <v>0</v>
      </c>
      <c r="G111" s="49">
        <v>0</v>
      </c>
      <c r="H111" s="49">
        <v>0</v>
      </c>
      <c r="I111" s="49">
        <v>0</v>
      </c>
      <c r="J111" s="49">
        <v>0</v>
      </c>
      <c r="K111" s="49">
        <v>0</v>
      </c>
      <c r="L111" s="49">
        <v>0</v>
      </c>
      <c r="M111" s="49">
        <v>0</v>
      </c>
      <c r="N111" s="49">
        <v>0</v>
      </c>
      <c r="O111" s="49">
        <v>0</v>
      </c>
      <c r="P111" s="49">
        <v>0</v>
      </c>
      <c r="Q111" s="49">
        <v>0</v>
      </c>
      <c r="R111" s="49">
        <v>0</v>
      </c>
      <c r="S111" s="49">
        <v>0</v>
      </c>
      <c r="T111" s="49">
        <v>0</v>
      </c>
      <c r="U111" s="49">
        <v>0</v>
      </c>
      <c r="V111" s="49">
        <v>0</v>
      </c>
      <c r="W111" s="49">
        <v>0</v>
      </c>
      <c r="X111" s="49">
        <v>0</v>
      </c>
      <c r="Y111" s="49">
        <v>0</v>
      </c>
      <c r="Z111" s="48">
        <v>0</v>
      </c>
    </row>
    <row r="112" spans="1:26" x14ac:dyDescent="0.55000000000000004">
      <c r="A112" s="209"/>
      <c r="B112" s="209" t="s">
        <v>299</v>
      </c>
      <c r="C112" s="209" t="s">
        <v>406</v>
      </c>
      <c r="D112" s="51" t="s">
        <v>407</v>
      </c>
      <c r="E112" s="49">
        <v>0</v>
      </c>
      <c r="F112" s="49">
        <v>0</v>
      </c>
      <c r="G112" s="49">
        <v>0</v>
      </c>
      <c r="H112" s="49">
        <v>0</v>
      </c>
      <c r="I112" s="49">
        <v>0</v>
      </c>
      <c r="J112" s="49">
        <v>0</v>
      </c>
      <c r="K112" s="49">
        <v>0</v>
      </c>
      <c r="L112" s="49">
        <v>0</v>
      </c>
      <c r="M112" s="49">
        <v>0</v>
      </c>
      <c r="N112" s="49">
        <v>0</v>
      </c>
      <c r="O112" s="49">
        <v>0</v>
      </c>
      <c r="P112" s="49">
        <v>0</v>
      </c>
      <c r="Q112" s="49">
        <v>0</v>
      </c>
      <c r="R112" s="49">
        <v>0</v>
      </c>
      <c r="S112" s="49">
        <v>0</v>
      </c>
      <c r="T112" s="49">
        <v>0</v>
      </c>
      <c r="U112" s="49">
        <v>0</v>
      </c>
      <c r="V112" s="49">
        <v>0</v>
      </c>
      <c r="W112" s="49">
        <v>0</v>
      </c>
      <c r="X112" s="49">
        <v>0</v>
      </c>
      <c r="Y112" s="49">
        <v>0</v>
      </c>
      <c r="Z112" s="48">
        <v>0</v>
      </c>
    </row>
    <row r="113" spans="1:26" x14ac:dyDescent="0.55000000000000004">
      <c r="A113" s="209"/>
      <c r="B113" s="209"/>
      <c r="C113" s="209"/>
      <c r="D113" s="51" t="s">
        <v>408</v>
      </c>
      <c r="E113" s="49">
        <v>0</v>
      </c>
      <c r="F113" s="49">
        <v>0</v>
      </c>
      <c r="G113" s="49">
        <v>0</v>
      </c>
      <c r="H113" s="49">
        <v>0</v>
      </c>
      <c r="I113" s="49">
        <v>0</v>
      </c>
      <c r="J113" s="49">
        <v>0</v>
      </c>
      <c r="K113" s="49">
        <v>0</v>
      </c>
      <c r="L113" s="49">
        <v>0</v>
      </c>
      <c r="M113" s="49">
        <v>0</v>
      </c>
      <c r="N113" s="49">
        <v>0</v>
      </c>
      <c r="O113" s="49">
        <v>0</v>
      </c>
      <c r="P113" s="49">
        <v>0</v>
      </c>
      <c r="Q113" s="49">
        <v>0</v>
      </c>
      <c r="R113" s="49">
        <v>0</v>
      </c>
      <c r="S113" s="49">
        <v>0</v>
      </c>
      <c r="T113" s="49">
        <v>0</v>
      </c>
      <c r="U113" s="49">
        <v>0</v>
      </c>
      <c r="V113" s="49">
        <v>0</v>
      </c>
      <c r="W113" s="49">
        <v>0</v>
      </c>
      <c r="X113" s="49">
        <v>0</v>
      </c>
      <c r="Y113" s="49">
        <v>0</v>
      </c>
      <c r="Z113" s="48">
        <v>0</v>
      </c>
    </row>
    <row r="114" spans="1:26" x14ac:dyDescent="0.55000000000000004">
      <c r="A114" s="209"/>
      <c r="B114" s="209"/>
      <c r="C114" s="209"/>
      <c r="D114" s="51" t="s">
        <v>409</v>
      </c>
      <c r="E114" s="49">
        <v>0</v>
      </c>
      <c r="F114" s="49">
        <v>0</v>
      </c>
      <c r="G114" s="49">
        <v>0</v>
      </c>
      <c r="H114" s="49">
        <v>0</v>
      </c>
      <c r="I114" s="49">
        <v>0</v>
      </c>
      <c r="J114" s="49">
        <v>0</v>
      </c>
      <c r="K114" s="49">
        <v>0</v>
      </c>
      <c r="L114" s="49">
        <v>0</v>
      </c>
      <c r="M114" s="49">
        <v>0</v>
      </c>
      <c r="N114" s="49">
        <v>0</v>
      </c>
      <c r="O114" s="49">
        <v>0</v>
      </c>
      <c r="P114" s="49">
        <v>0</v>
      </c>
      <c r="Q114" s="49">
        <v>0</v>
      </c>
      <c r="R114" s="49">
        <v>0</v>
      </c>
      <c r="S114" s="49">
        <v>0</v>
      </c>
      <c r="T114" s="49">
        <v>0</v>
      </c>
      <c r="U114" s="49">
        <v>0</v>
      </c>
      <c r="V114" s="49">
        <v>0</v>
      </c>
      <c r="W114" s="49">
        <v>0</v>
      </c>
      <c r="X114" s="49">
        <v>0</v>
      </c>
      <c r="Y114" s="49">
        <v>0</v>
      </c>
      <c r="Z114" s="48">
        <v>0</v>
      </c>
    </row>
    <row r="115" spans="1:26" x14ac:dyDescent="0.55000000000000004">
      <c r="A115" s="209"/>
      <c r="B115" s="209"/>
      <c r="C115" s="209" t="s">
        <v>44</v>
      </c>
      <c r="D115" s="51" t="s">
        <v>407</v>
      </c>
      <c r="E115" s="49">
        <v>0</v>
      </c>
      <c r="F115" s="49">
        <v>0</v>
      </c>
      <c r="G115" s="49">
        <v>0</v>
      </c>
      <c r="H115" s="49">
        <v>0</v>
      </c>
      <c r="I115" s="49">
        <v>0</v>
      </c>
      <c r="J115" s="49">
        <v>0</v>
      </c>
      <c r="K115" s="49">
        <v>0</v>
      </c>
      <c r="L115" s="49">
        <v>0</v>
      </c>
      <c r="M115" s="49">
        <v>0</v>
      </c>
      <c r="N115" s="49">
        <v>0</v>
      </c>
      <c r="O115" s="49">
        <v>0</v>
      </c>
      <c r="P115" s="49">
        <v>0</v>
      </c>
      <c r="Q115" s="49">
        <v>0</v>
      </c>
      <c r="R115" s="49">
        <v>0</v>
      </c>
      <c r="S115" s="49">
        <v>0</v>
      </c>
      <c r="T115" s="49">
        <v>0</v>
      </c>
      <c r="U115" s="49">
        <v>0</v>
      </c>
      <c r="V115" s="49">
        <v>0</v>
      </c>
      <c r="W115" s="49">
        <v>0</v>
      </c>
      <c r="X115" s="49">
        <v>0</v>
      </c>
      <c r="Y115" s="49">
        <v>0</v>
      </c>
      <c r="Z115" s="48">
        <v>0</v>
      </c>
    </row>
    <row r="116" spans="1:26" x14ac:dyDescent="0.55000000000000004">
      <c r="A116" s="209"/>
      <c r="B116" s="209"/>
      <c r="C116" s="209"/>
      <c r="D116" s="51" t="s">
        <v>408</v>
      </c>
      <c r="E116" s="49">
        <v>0</v>
      </c>
      <c r="F116" s="49">
        <v>0</v>
      </c>
      <c r="G116" s="49">
        <v>0</v>
      </c>
      <c r="H116" s="49">
        <v>0</v>
      </c>
      <c r="I116" s="49">
        <v>0</v>
      </c>
      <c r="J116" s="49">
        <v>0</v>
      </c>
      <c r="K116" s="49">
        <v>0</v>
      </c>
      <c r="L116" s="49">
        <v>0</v>
      </c>
      <c r="M116" s="49">
        <v>0</v>
      </c>
      <c r="N116" s="49">
        <v>0</v>
      </c>
      <c r="O116" s="49">
        <v>0</v>
      </c>
      <c r="P116" s="49">
        <v>0</v>
      </c>
      <c r="Q116" s="49">
        <v>0</v>
      </c>
      <c r="R116" s="49">
        <v>0</v>
      </c>
      <c r="S116" s="49">
        <v>0</v>
      </c>
      <c r="T116" s="49">
        <v>0</v>
      </c>
      <c r="U116" s="49">
        <v>0</v>
      </c>
      <c r="V116" s="49">
        <v>0</v>
      </c>
      <c r="W116" s="49">
        <v>0</v>
      </c>
      <c r="X116" s="49">
        <v>0</v>
      </c>
      <c r="Y116" s="49">
        <v>0</v>
      </c>
      <c r="Z116" s="48">
        <v>0</v>
      </c>
    </row>
    <row r="117" spans="1:26" x14ac:dyDescent="0.55000000000000004">
      <c r="A117" s="209"/>
      <c r="B117" s="209"/>
      <c r="C117" s="209"/>
      <c r="D117" s="51" t="s">
        <v>409</v>
      </c>
      <c r="E117" s="49">
        <v>0</v>
      </c>
      <c r="F117" s="49">
        <v>0</v>
      </c>
      <c r="G117" s="49">
        <v>0</v>
      </c>
      <c r="H117" s="49">
        <v>0</v>
      </c>
      <c r="I117" s="49">
        <v>0</v>
      </c>
      <c r="J117" s="49">
        <v>0</v>
      </c>
      <c r="K117" s="49">
        <v>0</v>
      </c>
      <c r="L117" s="49">
        <v>0</v>
      </c>
      <c r="M117" s="49">
        <v>0</v>
      </c>
      <c r="N117" s="49">
        <v>0</v>
      </c>
      <c r="O117" s="49">
        <v>0</v>
      </c>
      <c r="P117" s="49">
        <v>0</v>
      </c>
      <c r="Q117" s="49">
        <v>0</v>
      </c>
      <c r="R117" s="49">
        <v>0</v>
      </c>
      <c r="S117" s="49">
        <v>0</v>
      </c>
      <c r="T117" s="49">
        <v>0</v>
      </c>
      <c r="U117" s="49">
        <v>0</v>
      </c>
      <c r="V117" s="49">
        <v>0</v>
      </c>
      <c r="W117" s="49">
        <v>0</v>
      </c>
      <c r="X117" s="49">
        <v>0</v>
      </c>
      <c r="Y117" s="49">
        <v>0</v>
      </c>
      <c r="Z117" s="48">
        <v>0</v>
      </c>
    </row>
    <row r="118" spans="1:26" x14ac:dyDescent="0.55000000000000004">
      <c r="A118" s="209"/>
      <c r="B118" s="209" t="s">
        <v>300</v>
      </c>
      <c r="C118" s="209" t="s">
        <v>406</v>
      </c>
      <c r="D118" s="51" t="s">
        <v>407</v>
      </c>
      <c r="E118" s="49">
        <v>0</v>
      </c>
      <c r="F118" s="49">
        <v>0</v>
      </c>
      <c r="G118" s="49">
        <v>0</v>
      </c>
      <c r="H118" s="49">
        <v>0</v>
      </c>
      <c r="I118" s="49">
        <v>0</v>
      </c>
      <c r="J118" s="49">
        <v>0</v>
      </c>
      <c r="K118" s="49">
        <v>0</v>
      </c>
      <c r="L118" s="49">
        <v>0</v>
      </c>
      <c r="M118" s="49">
        <v>0</v>
      </c>
      <c r="N118" s="49">
        <v>0</v>
      </c>
      <c r="O118" s="49">
        <v>0</v>
      </c>
      <c r="P118" s="49">
        <v>0</v>
      </c>
      <c r="Q118" s="49">
        <v>0</v>
      </c>
      <c r="R118" s="49">
        <v>0</v>
      </c>
      <c r="S118" s="49">
        <v>0</v>
      </c>
      <c r="T118" s="49">
        <v>0</v>
      </c>
      <c r="U118" s="49">
        <v>0</v>
      </c>
      <c r="V118" s="49">
        <v>0</v>
      </c>
      <c r="W118" s="49">
        <v>0</v>
      </c>
      <c r="X118" s="49">
        <v>0</v>
      </c>
      <c r="Y118" s="49">
        <v>0</v>
      </c>
      <c r="Z118" s="48">
        <v>0</v>
      </c>
    </row>
    <row r="119" spans="1:26" x14ac:dyDescent="0.55000000000000004">
      <c r="A119" s="209"/>
      <c r="B119" s="209"/>
      <c r="C119" s="209"/>
      <c r="D119" s="51" t="s">
        <v>408</v>
      </c>
      <c r="E119" s="49">
        <v>0</v>
      </c>
      <c r="F119" s="49">
        <v>0</v>
      </c>
      <c r="G119" s="49">
        <v>0</v>
      </c>
      <c r="H119" s="49">
        <v>0</v>
      </c>
      <c r="I119" s="49">
        <v>0</v>
      </c>
      <c r="J119" s="49">
        <v>0</v>
      </c>
      <c r="K119" s="49">
        <v>0</v>
      </c>
      <c r="L119" s="49">
        <v>0</v>
      </c>
      <c r="M119" s="49">
        <v>0</v>
      </c>
      <c r="N119" s="49">
        <v>0</v>
      </c>
      <c r="O119" s="49">
        <v>0</v>
      </c>
      <c r="P119" s="49">
        <v>0</v>
      </c>
      <c r="Q119" s="49">
        <v>0</v>
      </c>
      <c r="R119" s="49">
        <v>0</v>
      </c>
      <c r="S119" s="49">
        <v>0</v>
      </c>
      <c r="T119" s="49">
        <v>0</v>
      </c>
      <c r="U119" s="49">
        <v>0</v>
      </c>
      <c r="V119" s="49">
        <v>0</v>
      </c>
      <c r="W119" s="49">
        <v>0</v>
      </c>
      <c r="X119" s="49">
        <v>0</v>
      </c>
      <c r="Y119" s="49">
        <v>0</v>
      </c>
      <c r="Z119" s="48">
        <v>0</v>
      </c>
    </row>
    <row r="120" spans="1:26" x14ac:dyDescent="0.55000000000000004">
      <c r="A120" s="209"/>
      <c r="B120" s="209"/>
      <c r="C120" s="209"/>
      <c r="D120" s="51" t="s">
        <v>409</v>
      </c>
      <c r="E120" s="49">
        <v>0</v>
      </c>
      <c r="F120" s="49">
        <v>0</v>
      </c>
      <c r="G120" s="49">
        <v>0</v>
      </c>
      <c r="H120" s="49">
        <v>0</v>
      </c>
      <c r="I120" s="49">
        <v>0</v>
      </c>
      <c r="J120" s="49">
        <v>0</v>
      </c>
      <c r="K120" s="49">
        <v>0</v>
      </c>
      <c r="L120" s="49">
        <v>0</v>
      </c>
      <c r="M120" s="49">
        <v>0</v>
      </c>
      <c r="N120" s="49">
        <v>0</v>
      </c>
      <c r="O120" s="49">
        <v>0</v>
      </c>
      <c r="P120" s="49">
        <v>0</v>
      </c>
      <c r="Q120" s="49">
        <v>0</v>
      </c>
      <c r="R120" s="49">
        <v>0</v>
      </c>
      <c r="S120" s="49">
        <v>0</v>
      </c>
      <c r="T120" s="49">
        <v>0</v>
      </c>
      <c r="U120" s="49">
        <v>0</v>
      </c>
      <c r="V120" s="49">
        <v>0</v>
      </c>
      <c r="W120" s="49">
        <v>0</v>
      </c>
      <c r="X120" s="49">
        <v>0</v>
      </c>
      <c r="Y120" s="49">
        <v>0</v>
      </c>
      <c r="Z120" s="48">
        <v>0</v>
      </c>
    </row>
    <row r="121" spans="1:26" x14ac:dyDescent="0.55000000000000004">
      <c r="A121" s="209"/>
      <c r="B121" s="209"/>
      <c r="C121" s="209" t="s">
        <v>44</v>
      </c>
      <c r="D121" s="51" t="s">
        <v>407</v>
      </c>
      <c r="E121" s="49">
        <v>0</v>
      </c>
      <c r="F121" s="49">
        <v>0</v>
      </c>
      <c r="G121" s="49">
        <v>0</v>
      </c>
      <c r="H121" s="49">
        <v>0</v>
      </c>
      <c r="I121" s="49">
        <v>0</v>
      </c>
      <c r="J121" s="49">
        <v>0</v>
      </c>
      <c r="K121" s="49">
        <v>0</v>
      </c>
      <c r="L121" s="49">
        <v>0</v>
      </c>
      <c r="M121" s="49">
        <v>0</v>
      </c>
      <c r="N121" s="49">
        <v>0</v>
      </c>
      <c r="O121" s="49">
        <v>0</v>
      </c>
      <c r="P121" s="49">
        <v>0</v>
      </c>
      <c r="Q121" s="49">
        <v>0</v>
      </c>
      <c r="R121" s="49">
        <v>0</v>
      </c>
      <c r="S121" s="49">
        <v>0</v>
      </c>
      <c r="T121" s="49">
        <v>0</v>
      </c>
      <c r="U121" s="49">
        <v>0</v>
      </c>
      <c r="V121" s="49">
        <v>0</v>
      </c>
      <c r="W121" s="49">
        <v>0</v>
      </c>
      <c r="X121" s="49">
        <v>0</v>
      </c>
      <c r="Y121" s="49">
        <v>0</v>
      </c>
      <c r="Z121" s="48">
        <v>0</v>
      </c>
    </row>
    <row r="122" spans="1:26" x14ac:dyDescent="0.55000000000000004">
      <c r="A122" s="209"/>
      <c r="B122" s="209"/>
      <c r="C122" s="209"/>
      <c r="D122" s="51" t="s">
        <v>408</v>
      </c>
      <c r="E122" s="49">
        <v>0</v>
      </c>
      <c r="F122" s="49">
        <v>0</v>
      </c>
      <c r="G122" s="49">
        <v>0</v>
      </c>
      <c r="H122" s="49">
        <v>0</v>
      </c>
      <c r="I122" s="49">
        <v>0</v>
      </c>
      <c r="J122" s="49">
        <v>0</v>
      </c>
      <c r="K122" s="49">
        <v>0</v>
      </c>
      <c r="L122" s="49">
        <v>0</v>
      </c>
      <c r="M122" s="49">
        <v>0</v>
      </c>
      <c r="N122" s="49">
        <v>0</v>
      </c>
      <c r="O122" s="49">
        <v>0</v>
      </c>
      <c r="P122" s="49">
        <v>0</v>
      </c>
      <c r="Q122" s="49">
        <v>0</v>
      </c>
      <c r="R122" s="49">
        <v>0</v>
      </c>
      <c r="S122" s="49">
        <v>0</v>
      </c>
      <c r="T122" s="49">
        <v>0</v>
      </c>
      <c r="U122" s="49">
        <v>0</v>
      </c>
      <c r="V122" s="49">
        <v>0</v>
      </c>
      <c r="W122" s="49">
        <v>0</v>
      </c>
      <c r="X122" s="49">
        <v>0</v>
      </c>
      <c r="Y122" s="49">
        <v>0</v>
      </c>
      <c r="Z122" s="48">
        <v>0</v>
      </c>
    </row>
    <row r="123" spans="1:26" x14ac:dyDescent="0.55000000000000004">
      <c r="A123" s="209"/>
      <c r="B123" s="209"/>
      <c r="C123" s="209"/>
      <c r="D123" s="51" t="s">
        <v>409</v>
      </c>
      <c r="E123" s="49">
        <v>0</v>
      </c>
      <c r="F123" s="49">
        <v>0</v>
      </c>
      <c r="G123" s="49">
        <v>0</v>
      </c>
      <c r="H123" s="49">
        <v>0</v>
      </c>
      <c r="I123" s="49">
        <v>0</v>
      </c>
      <c r="J123" s="49">
        <v>0</v>
      </c>
      <c r="K123" s="49">
        <v>0</v>
      </c>
      <c r="L123" s="49">
        <v>0</v>
      </c>
      <c r="M123" s="49">
        <v>0</v>
      </c>
      <c r="N123" s="49">
        <v>0</v>
      </c>
      <c r="O123" s="49">
        <v>0</v>
      </c>
      <c r="P123" s="49">
        <v>0</v>
      </c>
      <c r="Q123" s="49">
        <v>0</v>
      </c>
      <c r="R123" s="49">
        <v>0</v>
      </c>
      <c r="S123" s="49">
        <v>0</v>
      </c>
      <c r="T123" s="49">
        <v>0</v>
      </c>
      <c r="U123" s="49">
        <v>0</v>
      </c>
      <c r="V123" s="49">
        <v>0</v>
      </c>
      <c r="W123" s="49">
        <v>0</v>
      </c>
      <c r="X123" s="49">
        <v>0</v>
      </c>
      <c r="Y123" s="49">
        <v>0</v>
      </c>
      <c r="Z123" s="48">
        <v>0</v>
      </c>
    </row>
    <row r="124" spans="1:26" x14ac:dyDescent="0.55000000000000004">
      <c r="A124" s="209"/>
      <c r="B124" s="209" t="s">
        <v>301</v>
      </c>
      <c r="C124" s="209" t="s">
        <v>406</v>
      </c>
      <c r="D124" s="51" t="s">
        <v>407</v>
      </c>
      <c r="E124" s="49">
        <v>1.3762499860964825E-2</v>
      </c>
      <c r="F124" s="49">
        <v>1.3762499860964825E-2</v>
      </c>
      <c r="G124" s="49">
        <v>1.3762499860964825E-2</v>
      </c>
      <c r="H124" s="49">
        <v>1.3762499860964825E-2</v>
      </c>
      <c r="I124" s="49">
        <v>2.7846788235917711E-8</v>
      </c>
      <c r="J124" s="49">
        <v>2.7826986252453757E-8</v>
      </c>
      <c r="K124" s="49">
        <v>1.8934281582938007E-11</v>
      </c>
      <c r="L124" s="49">
        <v>1.922767640149775E-5</v>
      </c>
      <c r="M124" s="49">
        <v>2.0861052420830889E-5</v>
      </c>
      <c r="N124" s="49">
        <v>1.7233043304164646E-5</v>
      </c>
      <c r="O124" s="49">
        <v>1.1720322462241011E-5</v>
      </c>
      <c r="P124" s="49">
        <v>6.8552829496126675E-6</v>
      </c>
      <c r="Q124" s="49">
        <v>4.5358098133320706E-6</v>
      </c>
      <c r="R124" s="49">
        <v>3.0786807334361654E-6</v>
      </c>
      <c r="S124" s="49">
        <v>9.4873403296863913E-6</v>
      </c>
      <c r="T124" s="49">
        <v>9.6578946392735612E-6</v>
      </c>
      <c r="U124" s="49">
        <v>8.8758151277236915E-6</v>
      </c>
      <c r="V124" s="49">
        <v>7.4731854083733716E-6</v>
      </c>
      <c r="W124" s="49">
        <v>5.1933961739489908E-6</v>
      </c>
      <c r="X124" s="49">
        <v>3.6829224980046714E-6</v>
      </c>
      <c r="Y124" s="49">
        <v>2.6523174803217691E-6</v>
      </c>
      <c r="Z124" s="48">
        <v>1.214128542594843E-6</v>
      </c>
    </row>
    <row r="125" spans="1:26" x14ac:dyDescent="0.55000000000000004">
      <c r="A125" s="209"/>
      <c r="B125" s="209"/>
      <c r="C125" s="209"/>
      <c r="D125" s="51" t="s">
        <v>408</v>
      </c>
      <c r="E125" s="49">
        <v>2.8582854309898165E-4</v>
      </c>
      <c r="F125" s="49">
        <v>2.8582854309898165E-4</v>
      </c>
      <c r="G125" s="49">
        <v>2.8582854309898165E-4</v>
      </c>
      <c r="H125" s="49">
        <v>2.8582854309898165E-4</v>
      </c>
      <c r="I125" s="49">
        <v>4.5175034574481421E-10</v>
      </c>
      <c r="J125" s="49">
        <v>4.5020202450598151E-10</v>
      </c>
      <c r="K125" s="49">
        <v>1.7397096071700666E-12</v>
      </c>
      <c r="L125" s="49">
        <v>3.9933288200109647E-7</v>
      </c>
      <c r="M125" s="49">
        <v>4.3325589690793006E-7</v>
      </c>
      <c r="N125" s="49">
        <v>3.5790704527176833E-7</v>
      </c>
      <c r="O125" s="49">
        <v>2.4341527541332625E-7</v>
      </c>
      <c r="P125" s="49">
        <v>1.4237497241156821E-7</v>
      </c>
      <c r="Q125" s="49">
        <v>9.4202646598819325E-8</v>
      </c>
      <c r="R125" s="49">
        <v>6.3940042695359015E-8</v>
      </c>
      <c r="S125" s="49">
        <v>1.9703925098738313E-7</v>
      </c>
      <c r="T125" s="49">
        <v>2.0058143375367133E-7</v>
      </c>
      <c r="U125" s="49">
        <v>1.8433869808557511E-7</v>
      </c>
      <c r="V125" s="49">
        <v>1.5520797232794164E-7</v>
      </c>
      <c r="W125" s="49">
        <v>1.0785982758452137E-7</v>
      </c>
      <c r="X125" s="49">
        <v>7.6489328434938742E-8</v>
      </c>
      <c r="Y125" s="49">
        <v>5.5085053507363723E-8</v>
      </c>
      <c r="Z125" s="48">
        <v>2.5215810788058746E-8</v>
      </c>
    </row>
    <row r="126" spans="1:26" x14ac:dyDescent="0.55000000000000004">
      <c r="A126" s="209"/>
      <c r="B126" s="209"/>
      <c r="C126" s="209"/>
      <c r="D126" s="51" t="s">
        <v>409</v>
      </c>
      <c r="E126" s="49">
        <v>9.1157759667652417E-4</v>
      </c>
      <c r="F126" s="49">
        <v>9.1157759667652417E-4</v>
      </c>
      <c r="G126" s="49">
        <v>9.1157759667652417E-4</v>
      </c>
      <c r="H126" s="49">
        <v>9.1157759667652417E-4</v>
      </c>
      <c r="I126" s="49">
        <v>1.5713238447515422E-9</v>
      </c>
      <c r="J126" s="49">
        <v>1.5684648213670931E-9</v>
      </c>
      <c r="K126" s="49">
        <v>3.3760906074800088E-12</v>
      </c>
      <c r="L126" s="49">
        <v>1.2735708788971762E-6</v>
      </c>
      <c r="M126" s="49">
        <v>1.3817597254886262E-6</v>
      </c>
      <c r="N126" s="49">
        <v>1.1414536862732127E-6</v>
      </c>
      <c r="O126" s="49">
        <v>7.7631124362129814E-7</v>
      </c>
      <c r="P126" s="49">
        <v>4.5406884060868382E-7</v>
      </c>
      <c r="Q126" s="49">
        <v>3.0043543327085452E-7</v>
      </c>
      <c r="R126" s="49">
        <v>2.0392053858471831E-7</v>
      </c>
      <c r="S126" s="49">
        <v>6.2840668366637002E-7</v>
      </c>
      <c r="T126" s="49">
        <v>6.3970357661510468E-7</v>
      </c>
      <c r="U126" s="49">
        <v>5.879014935087727E-7</v>
      </c>
      <c r="V126" s="49">
        <v>4.9499643690499426E-7</v>
      </c>
      <c r="W126" s="49">
        <v>3.439915459156695E-7</v>
      </c>
      <c r="X126" s="49">
        <v>2.4394330051906984E-7</v>
      </c>
      <c r="Y126" s="49">
        <v>1.7567979791175471E-7</v>
      </c>
      <c r="Z126" s="48">
        <v>8.0419428889817062E-8</v>
      </c>
    </row>
    <row r="127" spans="1:26" x14ac:dyDescent="0.55000000000000004">
      <c r="A127" s="209"/>
      <c r="B127" s="209"/>
      <c r="C127" s="209" t="s">
        <v>44</v>
      </c>
      <c r="D127" s="51" t="s">
        <v>407</v>
      </c>
      <c r="E127" s="49">
        <v>1.2808680460603815E-2</v>
      </c>
      <c r="F127" s="49">
        <v>1.2808680460603815E-2</v>
      </c>
      <c r="G127" s="49">
        <v>8.3256422993924807E-3</v>
      </c>
      <c r="H127" s="49">
        <v>8.3256422993924807E-3</v>
      </c>
      <c r="I127" s="49">
        <v>2.613666916613892E-8</v>
      </c>
      <c r="J127" s="49">
        <v>2.6120756558248957E-8</v>
      </c>
      <c r="K127" s="49">
        <v>1.5912603959702811E-11</v>
      </c>
      <c r="L127" s="49">
        <v>1.1968169398276672E-5</v>
      </c>
      <c r="M127" s="49">
        <v>1.2796042135447733E-5</v>
      </c>
      <c r="N127" s="49">
        <v>1.0731638663573967E-5</v>
      </c>
      <c r="O127" s="49">
        <v>7.3851745949173511E-6</v>
      </c>
      <c r="P127" s="49">
        <v>4.3613304054525046E-6</v>
      </c>
      <c r="Q127" s="49">
        <v>2.8525844017512514E-6</v>
      </c>
      <c r="R127" s="49">
        <v>2.0515308317088631E-6</v>
      </c>
      <c r="S127" s="49">
        <v>5.9053467425707261E-6</v>
      </c>
      <c r="T127" s="49">
        <v>5.924093581225803E-6</v>
      </c>
      <c r="U127" s="49">
        <v>5.5272907468639072E-6</v>
      </c>
      <c r="V127" s="49">
        <v>4.7089812757995729E-6</v>
      </c>
      <c r="W127" s="49">
        <v>3.3040381859488674E-6</v>
      </c>
      <c r="X127" s="49">
        <v>2.3162010099689647E-6</v>
      </c>
      <c r="Y127" s="49">
        <v>1.7674164869597697E-6</v>
      </c>
      <c r="Z127" s="48">
        <v>8.0018078729312799E-7</v>
      </c>
    </row>
    <row r="128" spans="1:26" x14ac:dyDescent="0.55000000000000004">
      <c r="A128" s="209"/>
      <c r="B128" s="209"/>
      <c r="C128" s="209"/>
      <c r="D128" s="51" t="s">
        <v>408</v>
      </c>
      <c r="E128" s="49">
        <v>2.6082476108032755E-4</v>
      </c>
      <c r="F128" s="49">
        <v>2.6082476108032755E-4</v>
      </c>
      <c r="G128" s="49">
        <v>1.6953609470221292E-4</v>
      </c>
      <c r="H128" s="49">
        <v>1.6953609470221292E-4</v>
      </c>
      <c r="I128" s="49">
        <v>4.2395907058947372E-10</v>
      </c>
      <c r="J128" s="49">
        <v>4.2251031247361161E-10</v>
      </c>
      <c r="K128" s="49">
        <v>1.4487589316690372E-12</v>
      </c>
      <c r="L128" s="49">
        <v>2.4370932926897648E-7</v>
      </c>
      <c r="M128" s="49">
        <v>2.6056740528560465E-7</v>
      </c>
      <c r="N128" s="49">
        <v>2.1852969937350861E-7</v>
      </c>
      <c r="O128" s="49">
        <v>1.5038523329397023E-7</v>
      </c>
      <c r="P128" s="49">
        <v>8.8810316136256599E-8</v>
      </c>
      <c r="Q128" s="49">
        <v>5.8087532696023325E-8</v>
      </c>
      <c r="R128" s="49">
        <v>4.17755787315632E-8</v>
      </c>
      <c r="S128" s="49">
        <v>1.2025131378403445E-7</v>
      </c>
      <c r="T128" s="49">
        <v>1.2063305800259477E-7</v>
      </c>
      <c r="U128" s="49">
        <v>1.1255291229306868E-7</v>
      </c>
      <c r="V128" s="49">
        <v>9.5889574259412824E-8</v>
      </c>
      <c r="W128" s="49">
        <v>6.7280542527467121E-8</v>
      </c>
      <c r="X128" s="49">
        <v>4.7165090650617225E-8</v>
      </c>
      <c r="Y128" s="49">
        <v>3.5990122820113075E-8</v>
      </c>
      <c r="Z128" s="48">
        <v>1.6294181380254357E-8</v>
      </c>
    </row>
    <row r="129" spans="1:26" x14ac:dyDescent="0.55000000000000004">
      <c r="A129" s="209"/>
      <c r="B129" s="209"/>
      <c r="C129" s="209"/>
      <c r="D129" s="51" t="s">
        <v>409</v>
      </c>
      <c r="E129" s="49">
        <v>8.3825924401541752E-4</v>
      </c>
      <c r="F129" s="49">
        <v>8.3825924401541752E-4</v>
      </c>
      <c r="G129" s="49">
        <v>5.448685086100214E-4</v>
      </c>
      <c r="H129" s="49">
        <v>5.448685086100214E-4</v>
      </c>
      <c r="I129" s="49">
        <v>1.4801615754037839E-9</v>
      </c>
      <c r="J129" s="49">
        <v>1.477350065028173E-9</v>
      </c>
      <c r="K129" s="49">
        <v>2.8115112921111385E-12</v>
      </c>
      <c r="L129" s="49">
        <v>7.8325231571706454E-7</v>
      </c>
      <c r="M129" s="49">
        <v>8.3743213360981884E-7</v>
      </c>
      <c r="N129" s="49">
        <v>7.0232802987342709E-7</v>
      </c>
      <c r="O129" s="49">
        <v>4.8331995570490237E-7</v>
      </c>
      <c r="P129" s="49">
        <v>2.8542561740225713E-7</v>
      </c>
      <c r="Q129" s="49">
        <v>1.8668630632615936E-7</v>
      </c>
      <c r="R129" s="49">
        <v>1.3426165867373998E-7</v>
      </c>
      <c r="S129" s="49">
        <v>3.8647318209723583E-7</v>
      </c>
      <c r="T129" s="49">
        <v>3.8770006185639755E-7</v>
      </c>
      <c r="U129" s="49">
        <v>3.6173145057138324E-7</v>
      </c>
      <c r="V129" s="49">
        <v>3.0817749700880768E-7</v>
      </c>
      <c r="W129" s="49">
        <v>2.1623152833504326E-7</v>
      </c>
      <c r="X129" s="49">
        <v>1.5158289829901826E-7</v>
      </c>
      <c r="Y129" s="49">
        <v>1.1566790293318314E-7</v>
      </c>
      <c r="Z129" s="48">
        <v>5.2367528715786136E-8</v>
      </c>
    </row>
    <row r="130" spans="1:26" x14ac:dyDescent="0.55000000000000004">
      <c r="A130" s="209"/>
      <c r="B130" s="209" t="s">
        <v>302</v>
      </c>
      <c r="C130" s="209" t="s">
        <v>406</v>
      </c>
      <c r="D130" s="51" t="s">
        <v>407</v>
      </c>
      <c r="E130" s="49">
        <v>5.747867588991193</v>
      </c>
      <c r="F130" s="49">
        <v>5.747867588991193</v>
      </c>
      <c r="G130" s="49">
        <v>5.747867588991193</v>
      </c>
      <c r="H130" s="49">
        <v>5.747867588991193</v>
      </c>
      <c r="I130" s="49">
        <v>1.1630129204412693E-5</v>
      </c>
      <c r="J130" s="49">
        <v>1.16218589642601E-5</v>
      </c>
      <c r="K130" s="49">
        <v>7.9078470140505805E-9</v>
      </c>
      <c r="L130" s="49">
        <v>8.030382497096122E-3</v>
      </c>
      <c r="M130" s="49">
        <v>8.7125571875234925E-3</v>
      </c>
      <c r="N130" s="49">
        <v>7.1973298505628855E-3</v>
      </c>
      <c r="O130" s="49">
        <v>4.894958204818306E-3</v>
      </c>
      <c r="P130" s="49">
        <v>2.8630887613088209E-3</v>
      </c>
      <c r="Q130" s="49">
        <v>1.894367627921041E-3</v>
      </c>
      <c r="R130" s="49">
        <v>1.285801953376281E-3</v>
      </c>
      <c r="S130" s="49">
        <v>3.9623597847513762E-3</v>
      </c>
      <c r="T130" s="49">
        <v>4.0335912905201353E-3</v>
      </c>
      <c r="U130" s="49">
        <v>3.7069580827551896E-3</v>
      </c>
      <c r="V130" s="49">
        <v>3.1211539058500562E-3</v>
      </c>
      <c r="W130" s="49">
        <v>2.1690066373551676E-3</v>
      </c>
      <c r="X130" s="49">
        <v>1.5381617491666574E-3</v>
      </c>
      <c r="Y130" s="49">
        <v>1.1077325947226214E-3</v>
      </c>
      <c r="Z130" s="48">
        <v>5.070772148484346E-4</v>
      </c>
    </row>
    <row r="131" spans="1:26" x14ac:dyDescent="0.55000000000000004">
      <c r="A131" s="209"/>
      <c r="B131" s="209"/>
      <c r="C131" s="209"/>
      <c r="D131" s="51" t="s">
        <v>408</v>
      </c>
      <c r="E131" s="49">
        <v>0.11937545035310411</v>
      </c>
      <c r="F131" s="49">
        <v>0.11937545035310411</v>
      </c>
      <c r="G131" s="49">
        <v>0.11937545035310411</v>
      </c>
      <c r="H131" s="49">
        <v>0.11937545035310411</v>
      </c>
      <c r="I131" s="49">
        <v>1.886722032228342E-7</v>
      </c>
      <c r="J131" s="49">
        <v>1.8802555141132172E-7</v>
      </c>
      <c r="K131" s="49">
        <v>7.2658460064161619E-10</v>
      </c>
      <c r="L131" s="49">
        <v>1.6678020365928147E-4</v>
      </c>
      <c r="M131" s="49">
        <v>1.8094805106154727E-4</v>
      </c>
      <c r="N131" s="49">
        <v>1.4947882478997382E-4</v>
      </c>
      <c r="O131" s="49">
        <v>1.0166167384909511E-4</v>
      </c>
      <c r="P131" s="49">
        <v>5.9462488477772616E-5</v>
      </c>
      <c r="Q131" s="49">
        <v>3.9343458285389244E-5</v>
      </c>
      <c r="R131" s="49">
        <v>2.6704370772767588E-5</v>
      </c>
      <c r="S131" s="49">
        <v>8.2292863647671774E-5</v>
      </c>
      <c r="T131" s="49">
        <v>8.3772245861827435E-5</v>
      </c>
      <c r="U131" s="49">
        <v>7.6988515082799033E-5</v>
      </c>
      <c r="V131" s="49">
        <v>6.4822153148728573E-5</v>
      </c>
      <c r="W131" s="49">
        <v>4.5047339755888345E-5</v>
      </c>
      <c r="X131" s="49">
        <v>3.1945543052239129E-5</v>
      </c>
      <c r="Y131" s="49">
        <v>2.3006110582487201E-5</v>
      </c>
      <c r="Z131" s="48">
        <v>1.0531309211483363E-5</v>
      </c>
    </row>
    <row r="132" spans="1:26" x14ac:dyDescent="0.55000000000000004">
      <c r="A132" s="209"/>
      <c r="B132" s="209"/>
      <c r="C132" s="209"/>
      <c r="D132" s="51" t="s">
        <v>409</v>
      </c>
      <c r="E132" s="49">
        <v>0.38071770214137191</v>
      </c>
      <c r="F132" s="49">
        <v>0.38071770214137191</v>
      </c>
      <c r="G132" s="49">
        <v>0.38071770214137191</v>
      </c>
      <c r="H132" s="49">
        <v>0.38071770214137191</v>
      </c>
      <c r="I132" s="49">
        <v>6.562587822197618E-7</v>
      </c>
      <c r="J132" s="49">
        <v>6.55064719512139E-7</v>
      </c>
      <c r="K132" s="49">
        <v>1.4100143125357686E-9</v>
      </c>
      <c r="L132" s="49">
        <v>5.3190313177470304E-4</v>
      </c>
      <c r="M132" s="49">
        <v>5.7708788535113214E-4</v>
      </c>
      <c r="N132" s="49">
        <v>4.7672477485528306E-4</v>
      </c>
      <c r="O132" s="49">
        <v>3.2422410763007154E-4</v>
      </c>
      <c r="P132" s="49">
        <v>1.8964051578362675E-4</v>
      </c>
      <c r="Q132" s="49">
        <v>1.2547597507194512E-4</v>
      </c>
      <c r="R132" s="49">
        <v>8.5166813173617666E-5</v>
      </c>
      <c r="S132" s="49">
        <v>2.624522031783075E-4</v>
      </c>
      <c r="T132" s="49">
        <v>2.6717031729219084E-4</v>
      </c>
      <c r="U132" s="49">
        <v>2.4553532964189929E-4</v>
      </c>
      <c r="V132" s="49">
        <v>2.0673380600149763E-4</v>
      </c>
      <c r="W132" s="49">
        <v>1.4366705741183846E-4</v>
      </c>
      <c r="X132" s="49">
        <v>1.0188220198149389E-4</v>
      </c>
      <c r="Y132" s="49">
        <v>7.3372150892556386E-5</v>
      </c>
      <c r="Z132" s="48">
        <v>3.3586937948100075E-5</v>
      </c>
    </row>
    <row r="133" spans="1:26" x14ac:dyDescent="0.55000000000000004">
      <c r="A133" s="209"/>
      <c r="B133" s="209"/>
      <c r="C133" s="209" t="s">
        <v>44</v>
      </c>
      <c r="D133" s="51" t="s">
        <v>407</v>
      </c>
      <c r="E133" s="49">
        <v>5.3495077217815945</v>
      </c>
      <c r="F133" s="49">
        <v>5.3495077217815945</v>
      </c>
      <c r="G133" s="49">
        <v>3.4771800191580367</v>
      </c>
      <c r="H133" s="49">
        <v>3.4771800191580367</v>
      </c>
      <c r="I133" s="49">
        <v>1.0915903004681549E-5</v>
      </c>
      <c r="J133" s="49">
        <v>1.0909257150798095E-5</v>
      </c>
      <c r="K133" s="49">
        <v>6.6458522419935274E-9</v>
      </c>
      <c r="L133" s="49">
        <v>4.9984707486920221E-3</v>
      </c>
      <c r="M133" s="49">
        <v>5.3442293624517022E-3</v>
      </c>
      <c r="N133" s="49">
        <v>4.4820373241985408E-3</v>
      </c>
      <c r="O133" s="49">
        <v>3.0843964484654827E-3</v>
      </c>
      <c r="P133" s="49">
        <v>1.8214968163948702E-3</v>
      </c>
      <c r="Q133" s="49">
        <v>1.1913734854372877E-3</v>
      </c>
      <c r="R133" s="49">
        <v>8.5681581794899589E-4</v>
      </c>
      <c r="S133" s="49">
        <v>2.4663506983677742E-3</v>
      </c>
      <c r="T133" s="49">
        <v>2.4741802603943067E-3</v>
      </c>
      <c r="U133" s="49">
        <v>2.3084567236902206E-3</v>
      </c>
      <c r="V133" s="49">
        <v>1.9666921798927629E-3</v>
      </c>
      <c r="W133" s="49">
        <v>1.3799218306021742E-3</v>
      </c>
      <c r="X133" s="49">
        <v>9.6735453945762659E-4</v>
      </c>
      <c r="Y133" s="49">
        <v>7.3815629749496281E-4</v>
      </c>
      <c r="Z133" s="48">
        <v>3.3419315234007116E-4</v>
      </c>
    </row>
    <row r="134" spans="1:26" x14ac:dyDescent="0.55000000000000004">
      <c r="A134" s="209"/>
      <c r="B134" s="209"/>
      <c r="C134" s="209"/>
      <c r="D134" s="51" t="s">
        <v>408</v>
      </c>
      <c r="E134" s="49">
        <v>0.10893269433354857</v>
      </c>
      <c r="F134" s="49">
        <v>0.10893269433354857</v>
      </c>
      <c r="G134" s="49">
        <v>7.0806251316806582E-2</v>
      </c>
      <c r="H134" s="49">
        <v>7.0806251316806582E-2</v>
      </c>
      <c r="I134" s="49">
        <v>1.7706525889325081E-7</v>
      </c>
      <c r="J134" s="49">
        <v>1.7646018932721428E-7</v>
      </c>
      <c r="K134" s="49">
        <v>6.0506990675589211E-10</v>
      </c>
      <c r="L134" s="49">
        <v>1.0178448457704312E-4</v>
      </c>
      <c r="M134" s="49">
        <v>1.0882521044281137E-4</v>
      </c>
      <c r="N134" s="49">
        <v>9.1268286208935967E-5</v>
      </c>
      <c r="O134" s="49">
        <v>6.280795037571699E-5</v>
      </c>
      <c r="P134" s="49">
        <v>3.7091367327495408E-5</v>
      </c>
      <c r="Q134" s="49">
        <v>2.4260087184809748E-5</v>
      </c>
      <c r="R134" s="49">
        <v>1.7447447587888161E-5</v>
      </c>
      <c r="S134" s="49">
        <v>5.0222607521567336E-5</v>
      </c>
      <c r="T134" s="49">
        <v>5.0382041871671928E-5</v>
      </c>
      <c r="U134" s="49">
        <v>4.7007392781222809E-5</v>
      </c>
      <c r="V134" s="49">
        <v>4.0047998661284187E-5</v>
      </c>
      <c r="W134" s="49">
        <v>2.8099520702648035E-5</v>
      </c>
      <c r="X134" s="49">
        <v>1.9698361389375433E-5</v>
      </c>
      <c r="Y134" s="49">
        <v>1.5031168942517813E-5</v>
      </c>
      <c r="Z134" s="48">
        <v>6.8052169294003488E-6</v>
      </c>
    </row>
    <row r="135" spans="1:26" x14ac:dyDescent="0.55000000000000004">
      <c r="A135" s="209"/>
      <c r="B135" s="209"/>
      <c r="C135" s="209"/>
      <c r="D135" s="51" t="s">
        <v>409</v>
      </c>
      <c r="E135" s="49">
        <v>0.35009650779467444</v>
      </c>
      <c r="F135" s="49">
        <v>0.35009650779467444</v>
      </c>
      <c r="G135" s="49">
        <v>0.2275627300665384</v>
      </c>
      <c r="H135" s="49">
        <v>0.2275627300665384</v>
      </c>
      <c r="I135" s="49">
        <v>6.1818512855099219E-7</v>
      </c>
      <c r="J135" s="49">
        <v>6.1701090951176646E-7</v>
      </c>
      <c r="K135" s="49">
        <v>1.174219421999358E-9</v>
      </c>
      <c r="L135" s="49">
        <v>3.2712302597595063E-4</v>
      </c>
      <c r="M135" s="49">
        <v>3.4975106756645371E-4</v>
      </c>
      <c r="N135" s="49">
        <v>2.9332523600596086E-4</v>
      </c>
      <c r="O135" s="49">
        <v>2.0185715797087103E-4</v>
      </c>
      <c r="P135" s="49">
        <v>1.192071696209427E-4</v>
      </c>
      <c r="Q135" s="49">
        <v>7.796898675974894E-5</v>
      </c>
      <c r="R135" s="49">
        <v>5.6073986857856125E-5</v>
      </c>
      <c r="S135" s="49">
        <v>1.6140938781708091E-4</v>
      </c>
      <c r="T135" s="49">
        <v>1.6192179054002489E-4</v>
      </c>
      <c r="U135" s="49">
        <v>1.5107607641510717E-4</v>
      </c>
      <c r="V135" s="49">
        <v>1.2870942522132559E-4</v>
      </c>
      <c r="W135" s="49">
        <v>9.0308461834047503E-5</v>
      </c>
      <c r="X135" s="49">
        <v>6.3308151642531185E-5</v>
      </c>
      <c r="Y135" s="49">
        <v>4.8308359460329441E-5</v>
      </c>
      <c r="Z135" s="48">
        <v>2.1871144346004799E-5</v>
      </c>
    </row>
    <row r="136" spans="1:26" x14ac:dyDescent="0.55000000000000004">
      <c r="A136" s="209"/>
      <c r="B136" s="209" t="s">
        <v>303</v>
      </c>
      <c r="C136" s="209" t="s">
        <v>406</v>
      </c>
      <c r="D136" s="51" t="s">
        <v>407</v>
      </c>
      <c r="E136" s="49">
        <v>2.4286764460526166E-3</v>
      </c>
      <c r="F136" s="49">
        <v>2.4286764460526166E-3</v>
      </c>
      <c r="G136" s="49">
        <v>2.4286764460526166E-3</v>
      </c>
      <c r="H136" s="49">
        <v>2.4286764460526166E-3</v>
      </c>
      <c r="I136" s="49">
        <v>4.9141391004560676E-9</v>
      </c>
      <c r="J136" s="49">
        <v>4.910644632785958E-9</v>
      </c>
      <c r="K136" s="49">
        <v>3.3413438087537666E-12</v>
      </c>
      <c r="L136" s="49">
        <v>3.3931193649701917E-6</v>
      </c>
      <c r="M136" s="49">
        <v>3.6813621919113344E-6</v>
      </c>
      <c r="N136" s="49">
        <v>3.0411252889702329E-6</v>
      </c>
      <c r="O136" s="49">
        <v>2.0682921992190028E-6</v>
      </c>
      <c r="P136" s="49">
        <v>1.20975581463753E-6</v>
      </c>
      <c r="Q136" s="49">
        <v>8.0043702588213012E-7</v>
      </c>
      <c r="R136" s="49">
        <v>5.4329660001814694E-7</v>
      </c>
      <c r="S136" s="49">
        <v>1.6742365287681868E-6</v>
      </c>
      <c r="T136" s="49">
        <v>1.7043343481070993E-6</v>
      </c>
      <c r="U136" s="49">
        <v>1.5663203166571224E-6</v>
      </c>
      <c r="V136" s="49">
        <v>1.3187974250070658E-6</v>
      </c>
      <c r="W136" s="49">
        <v>9.1648167775570443E-7</v>
      </c>
      <c r="X136" s="49">
        <v>6.4992749964788336E-7</v>
      </c>
      <c r="Y136" s="49">
        <v>4.6805602593913577E-7</v>
      </c>
      <c r="Z136" s="48">
        <v>2.1425797810497235E-7</v>
      </c>
    </row>
    <row r="137" spans="1:26" x14ac:dyDescent="0.55000000000000004">
      <c r="A137" s="209"/>
      <c r="B137" s="209"/>
      <c r="C137" s="209"/>
      <c r="D137" s="51" t="s">
        <v>408</v>
      </c>
      <c r="E137" s="49">
        <v>5.044033113511441E-5</v>
      </c>
      <c r="F137" s="49">
        <v>5.044033113511441E-5</v>
      </c>
      <c r="G137" s="49">
        <v>5.044033113511441E-5</v>
      </c>
      <c r="H137" s="49">
        <v>5.044033113511441E-5</v>
      </c>
      <c r="I137" s="49">
        <v>7.9720649249084869E-11</v>
      </c>
      <c r="J137" s="49">
        <v>7.9447416089290866E-11</v>
      </c>
      <c r="K137" s="49">
        <v>3.0700757773589416E-13</v>
      </c>
      <c r="L137" s="49">
        <v>7.0470508588428784E-8</v>
      </c>
      <c r="M137" s="49">
        <v>7.6456922983752366E-8</v>
      </c>
      <c r="N137" s="49">
        <v>6.3160066812665001E-8</v>
      </c>
      <c r="O137" s="49">
        <v>4.2955636837645818E-8</v>
      </c>
      <c r="P137" s="49">
        <v>2.5124995131453217E-8</v>
      </c>
      <c r="Q137" s="49">
        <v>1.6623996458615176E-8</v>
      </c>
      <c r="R137" s="49">
        <v>1.1283536946239828E-8</v>
      </c>
      <c r="S137" s="49">
        <v>3.4771632527185263E-8</v>
      </c>
      <c r="T137" s="49">
        <v>3.5396723603589058E-8</v>
      </c>
      <c r="U137" s="49">
        <v>3.2530358485689733E-8</v>
      </c>
      <c r="V137" s="49">
        <v>2.7389642175519114E-8</v>
      </c>
      <c r="W137" s="49">
        <v>1.903408722079789E-8</v>
      </c>
      <c r="X137" s="49">
        <v>1.3498116782636252E-8</v>
      </c>
      <c r="Y137" s="49">
        <v>9.7208917954171283E-9</v>
      </c>
      <c r="Z137" s="48">
        <v>4.4498489625986026E-9</v>
      </c>
    </row>
    <row r="138" spans="1:26" x14ac:dyDescent="0.55000000000000004">
      <c r="A138" s="209"/>
      <c r="B138" s="209"/>
      <c r="C138" s="209"/>
      <c r="D138" s="51" t="s">
        <v>409</v>
      </c>
      <c r="E138" s="49">
        <v>1.6086663470762192E-4</v>
      </c>
      <c r="F138" s="49">
        <v>1.6086663470762192E-4</v>
      </c>
      <c r="G138" s="49">
        <v>1.6086663470762192E-4</v>
      </c>
      <c r="H138" s="49">
        <v>1.6086663470762192E-4</v>
      </c>
      <c r="I138" s="49">
        <v>2.7729244319144865E-10</v>
      </c>
      <c r="J138" s="49">
        <v>2.7678790965301648E-10</v>
      </c>
      <c r="K138" s="49">
        <v>5.9578069543764869E-13</v>
      </c>
      <c r="L138" s="49">
        <v>2.2474780215832527E-7</v>
      </c>
      <c r="M138" s="49">
        <v>2.438399515568164E-7</v>
      </c>
      <c r="N138" s="49">
        <v>2.0143300345997874E-7</v>
      </c>
      <c r="O138" s="49">
        <v>1.3699610181552318E-7</v>
      </c>
      <c r="P138" s="49">
        <v>8.0129795401532436E-8</v>
      </c>
      <c r="Q138" s="49">
        <v>5.301801763603315E-8</v>
      </c>
      <c r="R138" s="49">
        <v>3.5985977397303244E-8</v>
      </c>
      <c r="S138" s="49">
        <v>1.108952971175947E-7</v>
      </c>
      <c r="T138" s="49">
        <v>1.1288886646148906E-7</v>
      </c>
      <c r="U138" s="49">
        <v>1.037473223839011E-7</v>
      </c>
      <c r="V138" s="49">
        <v>8.7352312394998986E-8</v>
      </c>
      <c r="W138" s="49">
        <v>6.0704390455706383E-8</v>
      </c>
      <c r="X138" s="49">
        <v>4.3048817738659385E-8</v>
      </c>
      <c r="Y138" s="49">
        <v>3.1002317278544952E-8</v>
      </c>
      <c r="Z138" s="48">
        <v>1.4191663921732423E-8</v>
      </c>
    </row>
    <row r="139" spans="1:26" x14ac:dyDescent="0.55000000000000004">
      <c r="A139" s="209"/>
      <c r="B139" s="209"/>
      <c r="C139" s="209" t="s">
        <v>44</v>
      </c>
      <c r="D139" s="51" t="s">
        <v>407</v>
      </c>
      <c r="E139" s="49">
        <v>2.2603553754006736E-3</v>
      </c>
      <c r="F139" s="49">
        <v>2.2603553754006736E-3</v>
      </c>
      <c r="G139" s="49">
        <v>1.469230994010438E-3</v>
      </c>
      <c r="H139" s="49">
        <v>1.469230994010438E-3</v>
      </c>
      <c r="I139" s="49">
        <v>4.6123533822598101E-9</v>
      </c>
      <c r="J139" s="49">
        <v>4.6095452749851106E-9</v>
      </c>
      <c r="K139" s="49">
        <v>2.8081065811240259E-12</v>
      </c>
      <c r="L139" s="49">
        <v>2.1120298938135304E-6</v>
      </c>
      <c r="M139" s="49">
        <v>2.2581250827260713E-6</v>
      </c>
      <c r="N139" s="49">
        <v>1.893818587689524E-6</v>
      </c>
      <c r="O139" s="49">
        <v>1.303266104985415E-6</v>
      </c>
      <c r="P139" s="49">
        <v>7.6964654213867747E-7</v>
      </c>
      <c r="Q139" s="49">
        <v>5.0339724736786798E-7</v>
      </c>
      <c r="R139" s="49">
        <v>3.6203485265450531E-7</v>
      </c>
      <c r="S139" s="49">
        <v>1.0421200133948343E-6</v>
      </c>
      <c r="T139" s="49">
        <v>1.0454282790398478E-6</v>
      </c>
      <c r="U139" s="49">
        <v>9.7540424944657194E-7</v>
      </c>
      <c r="V139" s="49">
        <v>8.3099669572933649E-7</v>
      </c>
      <c r="W139" s="49">
        <v>5.8306556222627076E-7</v>
      </c>
      <c r="X139" s="49">
        <v>4.0874135470040554E-7</v>
      </c>
      <c r="Y139" s="49">
        <v>3.1189702711054769E-7</v>
      </c>
      <c r="Z139" s="48">
        <v>1.4120837422819908E-7</v>
      </c>
    </row>
    <row r="140" spans="1:26" x14ac:dyDescent="0.55000000000000004">
      <c r="A140" s="209"/>
      <c r="B140" s="209"/>
      <c r="C140" s="209"/>
      <c r="D140" s="51" t="s">
        <v>408</v>
      </c>
      <c r="E140" s="49">
        <v>4.602789901417546E-5</v>
      </c>
      <c r="F140" s="49">
        <v>4.602789901417546E-5</v>
      </c>
      <c r="G140" s="49">
        <v>2.9918134359214049E-5</v>
      </c>
      <c r="H140" s="49">
        <v>2.9918134359214049E-5</v>
      </c>
      <c r="I140" s="49">
        <v>7.4816306574613026E-11</v>
      </c>
      <c r="J140" s="49">
        <v>7.4560643377696175E-11</v>
      </c>
      <c r="K140" s="49">
        <v>2.5566334088277132E-13</v>
      </c>
      <c r="L140" s="49">
        <v>4.3007528694525259E-8</v>
      </c>
      <c r="M140" s="49">
        <v>4.5982483285694942E-8</v>
      </c>
      <c r="N140" s="49">
        <v>3.8564064595325058E-8</v>
      </c>
      <c r="O140" s="49">
        <v>2.6538570581288866E-8</v>
      </c>
      <c r="P140" s="49">
        <v>1.5672408729927639E-8</v>
      </c>
      <c r="Q140" s="49">
        <v>1.0250741064004118E-8</v>
      </c>
      <c r="R140" s="49">
        <v>7.3721609526288013E-9</v>
      </c>
      <c r="S140" s="49">
        <v>2.1220820079535491E-8</v>
      </c>
      <c r="T140" s="49">
        <v>2.1288186706340253E-8</v>
      </c>
      <c r="U140" s="49">
        <v>1.9862278639953299E-8</v>
      </c>
      <c r="V140" s="49">
        <v>1.6921689575190502E-8</v>
      </c>
      <c r="W140" s="49">
        <v>1.1873036916611848E-8</v>
      </c>
      <c r="X140" s="49">
        <v>8.3232512912853944E-9</v>
      </c>
      <c r="Y140" s="49">
        <v>6.3511981447258381E-9</v>
      </c>
      <c r="Z140" s="48">
        <v>2.8754437729860639E-9</v>
      </c>
    </row>
    <row r="141" spans="1:26" x14ac:dyDescent="0.55000000000000004">
      <c r="A141" s="209"/>
      <c r="B141" s="209"/>
      <c r="C141" s="209"/>
      <c r="D141" s="51" t="s">
        <v>409</v>
      </c>
      <c r="E141" s="49">
        <v>1.479281018850737E-4</v>
      </c>
      <c r="F141" s="49">
        <v>1.479281018850737E-4</v>
      </c>
      <c r="G141" s="49">
        <v>9.6153266225297909E-5</v>
      </c>
      <c r="H141" s="49">
        <v>9.6153266225297909E-5</v>
      </c>
      <c r="I141" s="49">
        <v>2.6120498389478544E-10</v>
      </c>
      <c r="J141" s="49">
        <v>2.6070883500497177E-10</v>
      </c>
      <c r="K141" s="49">
        <v>4.9614905154902446E-13</v>
      </c>
      <c r="L141" s="49">
        <v>1.3822099689124671E-7</v>
      </c>
      <c r="M141" s="49">
        <v>1.4778214122526211E-7</v>
      </c>
      <c r="N141" s="49">
        <v>1.2394024056589893E-7</v>
      </c>
      <c r="O141" s="49">
        <v>8.5291756889100437E-8</v>
      </c>
      <c r="P141" s="49">
        <v>5.0369226600398326E-8</v>
      </c>
      <c r="Q141" s="49">
        <v>3.2944642292851649E-8</v>
      </c>
      <c r="R141" s="49">
        <v>2.3693233883601177E-8</v>
      </c>
      <c r="S141" s="49">
        <v>6.8201149781865158E-8</v>
      </c>
      <c r="T141" s="49">
        <v>6.8417657974658403E-8</v>
      </c>
      <c r="U141" s="49">
        <v>6.3834961865538228E-8</v>
      </c>
      <c r="V141" s="49">
        <v>5.4384264178024889E-8</v>
      </c>
      <c r="W141" s="49">
        <v>3.8158505000301758E-8</v>
      </c>
      <c r="X141" s="49">
        <v>2.6749923229238525E-8</v>
      </c>
      <c r="Y141" s="49">
        <v>2.0411982870561734E-8</v>
      </c>
      <c r="Z141" s="48">
        <v>9.2413285969034365E-9</v>
      </c>
    </row>
    <row r="142" spans="1:26" x14ac:dyDescent="0.55000000000000004">
      <c r="A142" s="209"/>
      <c r="B142" s="209" t="s">
        <v>304</v>
      </c>
      <c r="C142" s="209" t="s">
        <v>406</v>
      </c>
      <c r="D142" s="51" t="s">
        <v>407</v>
      </c>
      <c r="E142" s="49">
        <v>0</v>
      </c>
      <c r="F142" s="49">
        <v>0</v>
      </c>
      <c r="G142" s="49">
        <v>0</v>
      </c>
      <c r="H142" s="49">
        <v>0</v>
      </c>
      <c r="I142" s="49">
        <v>0</v>
      </c>
      <c r="J142" s="49">
        <v>0</v>
      </c>
      <c r="K142" s="49">
        <v>0</v>
      </c>
      <c r="L142" s="49">
        <v>0</v>
      </c>
      <c r="M142" s="49">
        <v>0</v>
      </c>
      <c r="N142" s="49">
        <v>0</v>
      </c>
      <c r="O142" s="49">
        <v>0</v>
      </c>
      <c r="P142" s="49">
        <v>0</v>
      </c>
      <c r="Q142" s="49">
        <v>0</v>
      </c>
      <c r="R142" s="49">
        <v>0</v>
      </c>
      <c r="S142" s="49">
        <v>0</v>
      </c>
      <c r="T142" s="49">
        <v>0</v>
      </c>
      <c r="U142" s="49">
        <v>0</v>
      </c>
      <c r="V142" s="49">
        <v>0</v>
      </c>
      <c r="W142" s="49">
        <v>0</v>
      </c>
      <c r="X142" s="49">
        <v>0</v>
      </c>
      <c r="Y142" s="49">
        <v>0</v>
      </c>
      <c r="Z142" s="48">
        <v>0</v>
      </c>
    </row>
    <row r="143" spans="1:26" x14ac:dyDescent="0.55000000000000004">
      <c r="A143" s="209"/>
      <c r="B143" s="209"/>
      <c r="C143" s="209"/>
      <c r="D143" s="51" t="s">
        <v>408</v>
      </c>
      <c r="E143" s="49">
        <v>0</v>
      </c>
      <c r="F143" s="49">
        <v>0</v>
      </c>
      <c r="G143" s="49">
        <v>0</v>
      </c>
      <c r="H143" s="49">
        <v>0</v>
      </c>
      <c r="I143" s="49">
        <v>0</v>
      </c>
      <c r="J143" s="49">
        <v>0</v>
      </c>
      <c r="K143" s="49">
        <v>0</v>
      </c>
      <c r="L143" s="49">
        <v>0</v>
      </c>
      <c r="M143" s="49">
        <v>0</v>
      </c>
      <c r="N143" s="49">
        <v>0</v>
      </c>
      <c r="O143" s="49">
        <v>0</v>
      </c>
      <c r="P143" s="49">
        <v>0</v>
      </c>
      <c r="Q143" s="49">
        <v>0</v>
      </c>
      <c r="R143" s="49">
        <v>0</v>
      </c>
      <c r="S143" s="49">
        <v>0</v>
      </c>
      <c r="T143" s="49">
        <v>0</v>
      </c>
      <c r="U143" s="49">
        <v>0</v>
      </c>
      <c r="V143" s="49">
        <v>0</v>
      </c>
      <c r="W143" s="49">
        <v>0</v>
      </c>
      <c r="X143" s="49">
        <v>0</v>
      </c>
      <c r="Y143" s="49">
        <v>0</v>
      </c>
      <c r="Z143" s="48">
        <v>0</v>
      </c>
    </row>
    <row r="144" spans="1:26" x14ac:dyDescent="0.55000000000000004">
      <c r="A144" s="209"/>
      <c r="B144" s="209"/>
      <c r="C144" s="209"/>
      <c r="D144" s="51" t="s">
        <v>409</v>
      </c>
      <c r="E144" s="49">
        <v>0</v>
      </c>
      <c r="F144" s="49">
        <v>0</v>
      </c>
      <c r="G144" s="49">
        <v>0</v>
      </c>
      <c r="H144" s="49">
        <v>0</v>
      </c>
      <c r="I144" s="49">
        <v>0</v>
      </c>
      <c r="J144" s="49">
        <v>0</v>
      </c>
      <c r="K144" s="49">
        <v>0</v>
      </c>
      <c r="L144" s="49">
        <v>0</v>
      </c>
      <c r="M144" s="49">
        <v>0</v>
      </c>
      <c r="N144" s="49">
        <v>0</v>
      </c>
      <c r="O144" s="49">
        <v>0</v>
      </c>
      <c r="P144" s="49">
        <v>0</v>
      </c>
      <c r="Q144" s="49">
        <v>0</v>
      </c>
      <c r="R144" s="49">
        <v>0</v>
      </c>
      <c r="S144" s="49">
        <v>0</v>
      </c>
      <c r="T144" s="49">
        <v>0</v>
      </c>
      <c r="U144" s="49">
        <v>0</v>
      </c>
      <c r="V144" s="49">
        <v>0</v>
      </c>
      <c r="W144" s="49">
        <v>0</v>
      </c>
      <c r="X144" s="49">
        <v>0</v>
      </c>
      <c r="Y144" s="49">
        <v>0</v>
      </c>
      <c r="Z144" s="48">
        <v>0</v>
      </c>
    </row>
    <row r="145" spans="1:26" x14ac:dyDescent="0.55000000000000004">
      <c r="A145" s="209"/>
      <c r="B145" s="209"/>
      <c r="C145" s="209" t="s">
        <v>44</v>
      </c>
      <c r="D145" s="51" t="s">
        <v>407</v>
      </c>
      <c r="E145" s="49">
        <v>0</v>
      </c>
      <c r="F145" s="49">
        <v>0</v>
      </c>
      <c r="G145" s="49">
        <v>0</v>
      </c>
      <c r="H145" s="49">
        <v>0</v>
      </c>
      <c r="I145" s="49">
        <v>0</v>
      </c>
      <c r="J145" s="49">
        <v>0</v>
      </c>
      <c r="K145" s="49">
        <v>0</v>
      </c>
      <c r="L145" s="49">
        <v>0</v>
      </c>
      <c r="M145" s="49">
        <v>0</v>
      </c>
      <c r="N145" s="49">
        <v>0</v>
      </c>
      <c r="O145" s="49">
        <v>0</v>
      </c>
      <c r="P145" s="49">
        <v>0</v>
      </c>
      <c r="Q145" s="49">
        <v>0</v>
      </c>
      <c r="R145" s="49">
        <v>0</v>
      </c>
      <c r="S145" s="49">
        <v>0</v>
      </c>
      <c r="T145" s="49">
        <v>0</v>
      </c>
      <c r="U145" s="49">
        <v>0</v>
      </c>
      <c r="V145" s="49">
        <v>0</v>
      </c>
      <c r="W145" s="49">
        <v>0</v>
      </c>
      <c r="X145" s="49">
        <v>0</v>
      </c>
      <c r="Y145" s="49">
        <v>0</v>
      </c>
      <c r="Z145" s="48">
        <v>0</v>
      </c>
    </row>
    <row r="146" spans="1:26" x14ac:dyDescent="0.55000000000000004">
      <c r="A146" s="209"/>
      <c r="B146" s="209"/>
      <c r="C146" s="209"/>
      <c r="D146" s="51" t="s">
        <v>408</v>
      </c>
      <c r="E146" s="49">
        <v>0</v>
      </c>
      <c r="F146" s="49">
        <v>0</v>
      </c>
      <c r="G146" s="49">
        <v>0</v>
      </c>
      <c r="H146" s="49">
        <v>0</v>
      </c>
      <c r="I146" s="49">
        <v>0</v>
      </c>
      <c r="J146" s="49">
        <v>0</v>
      </c>
      <c r="K146" s="49">
        <v>0</v>
      </c>
      <c r="L146" s="49">
        <v>0</v>
      </c>
      <c r="M146" s="49">
        <v>0</v>
      </c>
      <c r="N146" s="49">
        <v>0</v>
      </c>
      <c r="O146" s="49">
        <v>0</v>
      </c>
      <c r="P146" s="49">
        <v>0</v>
      </c>
      <c r="Q146" s="49">
        <v>0</v>
      </c>
      <c r="R146" s="49">
        <v>0</v>
      </c>
      <c r="S146" s="49">
        <v>0</v>
      </c>
      <c r="T146" s="49">
        <v>0</v>
      </c>
      <c r="U146" s="49">
        <v>0</v>
      </c>
      <c r="V146" s="49">
        <v>0</v>
      </c>
      <c r="W146" s="49">
        <v>0</v>
      </c>
      <c r="X146" s="49">
        <v>0</v>
      </c>
      <c r="Y146" s="49">
        <v>0</v>
      </c>
      <c r="Z146" s="48">
        <v>0</v>
      </c>
    </row>
    <row r="147" spans="1:26" x14ac:dyDescent="0.55000000000000004">
      <c r="A147" s="209"/>
      <c r="B147" s="209"/>
      <c r="C147" s="209"/>
      <c r="D147" s="51" t="s">
        <v>409</v>
      </c>
      <c r="E147" s="49">
        <v>0</v>
      </c>
      <c r="F147" s="49">
        <v>0</v>
      </c>
      <c r="G147" s="49">
        <v>0</v>
      </c>
      <c r="H147" s="49">
        <v>0</v>
      </c>
      <c r="I147" s="49">
        <v>0</v>
      </c>
      <c r="J147" s="49">
        <v>0</v>
      </c>
      <c r="K147" s="49">
        <v>0</v>
      </c>
      <c r="L147" s="49">
        <v>0</v>
      </c>
      <c r="M147" s="49">
        <v>0</v>
      </c>
      <c r="N147" s="49">
        <v>0</v>
      </c>
      <c r="O147" s="49">
        <v>0</v>
      </c>
      <c r="P147" s="49">
        <v>0</v>
      </c>
      <c r="Q147" s="49">
        <v>0</v>
      </c>
      <c r="R147" s="49">
        <v>0</v>
      </c>
      <c r="S147" s="49">
        <v>0</v>
      </c>
      <c r="T147" s="49">
        <v>0</v>
      </c>
      <c r="U147" s="49">
        <v>0</v>
      </c>
      <c r="V147" s="49">
        <v>0</v>
      </c>
      <c r="W147" s="49">
        <v>0</v>
      </c>
      <c r="X147" s="49">
        <v>0</v>
      </c>
      <c r="Y147" s="49">
        <v>0</v>
      </c>
      <c r="Z147" s="48">
        <v>0</v>
      </c>
    </row>
    <row r="148" spans="1:26" x14ac:dyDescent="0.55000000000000004">
      <c r="A148" s="209"/>
      <c r="B148" s="209" t="s">
        <v>305</v>
      </c>
      <c r="C148" s="209" t="s">
        <v>406</v>
      </c>
      <c r="D148" s="51" t="s">
        <v>407</v>
      </c>
      <c r="E148" s="49">
        <v>2.0238970383771804E-4</v>
      </c>
      <c r="F148" s="49">
        <v>2.0238970383771804E-4</v>
      </c>
      <c r="G148" s="49">
        <v>2.0238970383771804E-4</v>
      </c>
      <c r="H148" s="49">
        <v>2.0238970383771804E-4</v>
      </c>
      <c r="I148" s="49">
        <v>4.0951159170467223E-10</v>
      </c>
      <c r="J148" s="49">
        <v>4.0922038606549643E-10</v>
      </c>
      <c r="K148" s="49">
        <v>2.7844531739614718E-13</v>
      </c>
      <c r="L148" s="49">
        <v>2.8275994708084934E-7</v>
      </c>
      <c r="M148" s="49">
        <v>3.0678018265927785E-7</v>
      </c>
      <c r="N148" s="49">
        <v>2.5342710741418604E-7</v>
      </c>
      <c r="O148" s="49">
        <v>1.7235768326825017E-7</v>
      </c>
      <c r="P148" s="49">
        <v>1.0081298455312747E-7</v>
      </c>
      <c r="Q148" s="49">
        <v>6.6703085490177493E-8</v>
      </c>
      <c r="R148" s="49">
        <v>4.5274716668178905E-8</v>
      </c>
      <c r="S148" s="49">
        <v>1.3951971073068225E-7</v>
      </c>
      <c r="T148" s="49">
        <v>1.4202786234225826E-7</v>
      </c>
      <c r="U148" s="49">
        <v>1.3052669305476019E-7</v>
      </c>
      <c r="V148" s="49">
        <v>1.0989978541725548E-7</v>
      </c>
      <c r="W148" s="49">
        <v>7.6373473146308703E-8</v>
      </c>
      <c r="X148" s="49">
        <v>5.4160624970656946E-8</v>
      </c>
      <c r="Y148" s="49">
        <v>3.9004668828261312E-8</v>
      </c>
      <c r="Z148" s="48">
        <v>1.7854831508747694E-8</v>
      </c>
    </row>
    <row r="149" spans="1:26" x14ac:dyDescent="0.55000000000000004">
      <c r="A149" s="209"/>
      <c r="B149" s="209"/>
      <c r="C149" s="209"/>
      <c r="D149" s="51" t="s">
        <v>408</v>
      </c>
      <c r="E149" s="49">
        <v>4.2033609279262006E-6</v>
      </c>
      <c r="F149" s="49">
        <v>4.2033609279262006E-6</v>
      </c>
      <c r="G149" s="49">
        <v>4.2033609279262006E-6</v>
      </c>
      <c r="H149" s="49">
        <v>4.2033609279262006E-6</v>
      </c>
      <c r="I149" s="49">
        <v>6.6433874374237388E-12</v>
      </c>
      <c r="J149" s="49">
        <v>6.6206180074409042E-12</v>
      </c>
      <c r="K149" s="49">
        <v>2.5583964811324508E-14</v>
      </c>
      <c r="L149" s="49">
        <v>5.8725423823690642E-9</v>
      </c>
      <c r="M149" s="49">
        <v>6.3714102486460308E-9</v>
      </c>
      <c r="N149" s="49">
        <v>5.2633389010554165E-9</v>
      </c>
      <c r="O149" s="49">
        <v>3.5796364031371515E-9</v>
      </c>
      <c r="P149" s="49">
        <v>2.0937495942877682E-9</v>
      </c>
      <c r="Q149" s="49">
        <v>1.3853330382179311E-9</v>
      </c>
      <c r="R149" s="49">
        <v>9.402947455199856E-10</v>
      </c>
      <c r="S149" s="49">
        <v>2.8976360439321049E-9</v>
      </c>
      <c r="T149" s="49">
        <v>2.9497269669657545E-9</v>
      </c>
      <c r="U149" s="49">
        <v>2.7108632071408108E-9</v>
      </c>
      <c r="V149" s="49">
        <v>2.2824701812932591E-9</v>
      </c>
      <c r="W149" s="49">
        <v>1.5861739350664906E-9</v>
      </c>
      <c r="X149" s="49">
        <v>1.1248430652196875E-9</v>
      </c>
      <c r="Y149" s="49">
        <v>8.1007431628476056E-10</v>
      </c>
      <c r="Z149" s="48">
        <v>3.708207468832169E-10</v>
      </c>
    </row>
    <row r="150" spans="1:26" x14ac:dyDescent="0.55000000000000004">
      <c r="A150" s="209"/>
      <c r="B150" s="209"/>
      <c r="C150" s="209"/>
      <c r="D150" s="51" t="s">
        <v>409</v>
      </c>
      <c r="E150" s="49">
        <v>1.3405552892301826E-5</v>
      </c>
      <c r="F150" s="49">
        <v>1.3405552892301826E-5</v>
      </c>
      <c r="G150" s="49">
        <v>1.3405552892301826E-5</v>
      </c>
      <c r="H150" s="49">
        <v>1.3405552892301826E-5</v>
      </c>
      <c r="I150" s="49">
        <v>2.3107703599287385E-11</v>
      </c>
      <c r="J150" s="49">
        <v>2.3065659137751372E-11</v>
      </c>
      <c r="K150" s="49">
        <v>4.9648391286470724E-14</v>
      </c>
      <c r="L150" s="49">
        <v>1.8728983513193771E-8</v>
      </c>
      <c r="M150" s="49">
        <v>2.0319995963068031E-8</v>
      </c>
      <c r="N150" s="49">
        <v>1.6786083621664895E-8</v>
      </c>
      <c r="O150" s="49">
        <v>1.1416341817960264E-8</v>
      </c>
      <c r="P150" s="49">
        <v>6.6774829501277019E-9</v>
      </c>
      <c r="Q150" s="49">
        <v>4.4181681363360964E-9</v>
      </c>
      <c r="R150" s="49">
        <v>2.9988314497752705E-9</v>
      </c>
      <c r="S150" s="49">
        <v>9.2412747597995563E-9</v>
      </c>
      <c r="T150" s="49">
        <v>9.4074055384574213E-9</v>
      </c>
      <c r="U150" s="49">
        <v>8.6456101986584255E-9</v>
      </c>
      <c r="V150" s="49">
        <v>7.2793593662499158E-9</v>
      </c>
      <c r="W150" s="49">
        <v>5.0586992046421989E-9</v>
      </c>
      <c r="X150" s="49">
        <v>3.5874014782216157E-9</v>
      </c>
      <c r="Y150" s="49">
        <v>2.5835264398787456E-9</v>
      </c>
      <c r="Z150" s="48">
        <v>1.1826386601443684E-9</v>
      </c>
    </row>
    <row r="151" spans="1:26" x14ac:dyDescent="0.55000000000000004">
      <c r="A151" s="209"/>
      <c r="B151" s="209"/>
      <c r="C151" s="209" t="s">
        <v>44</v>
      </c>
      <c r="D151" s="51" t="s">
        <v>407</v>
      </c>
      <c r="E151" s="49">
        <v>1.8836294795005612E-4</v>
      </c>
      <c r="F151" s="49">
        <v>1.8836294795005612E-4</v>
      </c>
      <c r="G151" s="49">
        <v>1.2243591616753648E-4</v>
      </c>
      <c r="H151" s="49">
        <v>1.2243591616753648E-4</v>
      </c>
      <c r="I151" s="49">
        <v>3.8436278185498409E-10</v>
      </c>
      <c r="J151" s="49">
        <v>3.8412877291542588E-10</v>
      </c>
      <c r="K151" s="49">
        <v>2.3400888176033544E-13</v>
      </c>
      <c r="L151" s="49">
        <v>1.7600249115112754E-7</v>
      </c>
      <c r="M151" s="49">
        <v>1.8817709022717253E-7</v>
      </c>
      <c r="N151" s="49">
        <v>1.5781821564079361E-7</v>
      </c>
      <c r="O151" s="49">
        <v>1.0860550874878455E-7</v>
      </c>
      <c r="P151" s="49">
        <v>6.413721184488978E-8</v>
      </c>
      <c r="Q151" s="49">
        <v>4.1949770613988999E-8</v>
      </c>
      <c r="R151" s="49">
        <v>3.016957105454211E-8</v>
      </c>
      <c r="S151" s="49">
        <v>8.6843334449569512E-8</v>
      </c>
      <c r="T151" s="49">
        <v>8.711902325332064E-8</v>
      </c>
      <c r="U151" s="49">
        <v>8.1283687453880995E-8</v>
      </c>
      <c r="V151" s="49">
        <v>6.9249724644111374E-8</v>
      </c>
      <c r="W151" s="49">
        <v>4.8588796852189221E-8</v>
      </c>
      <c r="X151" s="49">
        <v>3.4061779558367133E-8</v>
      </c>
      <c r="Y151" s="49">
        <v>2.5991418925878968E-8</v>
      </c>
      <c r="Z151" s="48">
        <v>1.1767364519016585E-8</v>
      </c>
    </row>
    <row r="152" spans="1:26" x14ac:dyDescent="0.55000000000000004">
      <c r="A152" s="209"/>
      <c r="B152" s="209"/>
      <c r="C152" s="209"/>
      <c r="D152" s="51" t="s">
        <v>408</v>
      </c>
      <c r="E152" s="49">
        <v>3.8356582511812877E-6</v>
      </c>
      <c r="F152" s="49">
        <v>3.8356582511812877E-6</v>
      </c>
      <c r="G152" s="49">
        <v>2.4931778632678373E-6</v>
      </c>
      <c r="H152" s="49">
        <v>2.4931778632678373E-6</v>
      </c>
      <c r="I152" s="49">
        <v>6.2346922145510844E-12</v>
      </c>
      <c r="J152" s="49">
        <v>6.2133869481413477E-12</v>
      </c>
      <c r="K152" s="49">
        <v>2.1305278406897605E-14</v>
      </c>
      <c r="L152" s="49">
        <v>3.5839607245437722E-9</v>
      </c>
      <c r="M152" s="49">
        <v>3.8318736071412457E-9</v>
      </c>
      <c r="N152" s="49">
        <v>3.2136720496104211E-9</v>
      </c>
      <c r="O152" s="49">
        <v>2.2115475484407388E-9</v>
      </c>
      <c r="P152" s="49">
        <v>1.3060340608273032E-9</v>
      </c>
      <c r="Q152" s="49">
        <v>8.5422842200034311E-10</v>
      </c>
      <c r="R152" s="49">
        <v>6.143467460524E-10</v>
      </c>
      <c r="S152" s="49">
        <v>1.7684016732946246E-9</v>
      </c>
      <c r="T152" s="49">
        <v>1.7740155588616879E-9</v>
      </c>
      <c r="U152" s="49">
        <v>1.6551898866627751E-9</v>
      </c>
      <c r="V152" s="49">
        <v>1.4101407979325416E-9</v>
      </c>
      <c r="W152" s="49">
        <v>9.894197430509872E-10</v>
      </c>
      <c r="X152" s="49">
        <v>6.9360427427378276E-10</v>
      </c>
      <c r="Y152" s="49">
        <v>5.2926651206048647E-10</v>
      </c>
      <c r="Z152" s="48">
        <v>2.3962031441550529E-10</v>
      </c>
    </row>
    <row r="153" spans="1:26" x14ac:dyDescent="0.55000000000000004">
      <c r="A153" s="209"/>
      <c r="B153" s="209"/>
      <c r="C153" s="209"/>
      <c r="D153" s="51" t="s">
        <v>409</v>
      </c>
      <c r="E153" s="49">
        <v>1.232734182375614E-5</v>
      </c>
      <c r="F153" s="49">
        <v>1.232734182375614E-5</v>
      </c>
      <c r="G153" s="49">
        <v>8.0127721854414913E-6</v>
      </c>
      <c r="H153" s="49">
        <v>8.0127721854414913E-6</v>
      </c>
      <c r="I153" s="49">
        <v>2.1767081991232117E-11</v>
      </c>
      <c r="J153" s="49">
        <v>2.1725736250414309E-11</v>
      </c>
      <c r="K153" s="49">
        <v>4.1345754295752034E-14</v>
      </c>
      <c r="L153" s="49">
        <v>1.1518416407603894E-8</v>
      </c>
      <c r="M153" s="49">
        <v>1.2315178435438507E-8</v>
      </c>
      <c r="N153" s="49">
        <v>1.0328353380491577E-8</v>
      </c>
      <c r="O153" s="49">
        <v>7.107646407425035E-9</v>
      </c>
      <c r="P153" s="49">
        <v>4.1974355500331933E-9</v>
      </c>
      <c r="Q153" s="49">
        <v>2.7453868577376385E-9</v>
      </c>
      <c r="R153" s="49">
        <v>1.9744361569667646E-9</v>
      </c>
      <c r="S153" s="49">
        <v>5.6834291484887632E-9</v>
      </c>
      <c r="T153" s="49">
        <v>5.7014714978881986E-9</v>
      </c>
      <c r="U153" s="49">
        <v>5.3195801554615187E-9</v>
      </c>
      <c r="V153" s="49">
        <v>4.5320220148354074E-9</v>
      </c>
      <c r="W153" s="49">
        <v>3.1798754166918126E-9</v>
      </c>
      <c r="X153" s="49">
        <v>2.2291602691032104E-9</v>
      </c>
      <c r="Y153" s="49">
        <v>1.700998572546811E-9</v>
      </c>
      <c r="Z153" s="48">
        <v>7.7011071640861964E-10</v>
      </c>
    </row>
    <row r="154" spans="1:26" x14ac:dyDescent="0.55000000000000004">
      <c r="A154" s="209"/>
      <c r="B154" s="209" t="s">
        <v>306</v>
      </c>
      <c r="C154" s="209" t="s">
        <v>406</v>
      </c>
      <c r="D154" s="51" t="s">
        <v>407</v>
      </c>
      <c r="E154" s="49">
        <v>1.2143382230263083E-4</v>
      </c>
      <c r="F154" s="49">
        <v>1.2143382230263083E-4</v>
      </c>
      <c r="G154" s="49">
        <v>1.2143382230263083E-4</v>
      </c>
      <c r="H154" s="49">
        <v>1.2143382230263083E-4</v>
      </c>
      <c r="I154" s="49">
        <v>2.4570695502280336E-10</v>
      </c>
      <c r="J154" s="49">
        <v>2.4553223163929789E-10</v>
      </c>
      <c r="K154" s="49">
        <v>1.6706719043768833E-13</v>
      </c>
      <c r="L154" s="49">
        <v>1.696559682485096E-7</v>
      </c>
      <c r="M154" s="49">
        <v>1.8406810959556668E-7</v>
      </c>
      <c r="N154" s="49">
        <v>1.5205626444851162E-7</v>
      </c>
      <c r="O154" s="49">
        <v>1.0341460996095013E-7</v>
      </c>
      <c r="P154" s="49">
        <v>6.04877907318765E-8</v>
      </c>
      <c r="Q154" s="49">
        <v>4.0021851294106503E-8</v>
      </c>
      <c r="R154" s="49">
        <v>2.7164830000907345E-8</v>
      </c>
      <c r="S154" s="49">
        <v>8.3711826438409344E-8</v>
      </c>
      <c r="T154" s="49">
        <v>8.5216717405354969E-8</v>
      </c>
      <c r="U154" s="49">
        <v>7.8316015832856117E-8</v>
      </c>
      <c r="V154" s="49">
        <v>6.5939871250353295E-8</v>
      </c>
      <c r="W154" s="49">
        <v>4.5824083887785222E-8</v>
      </c>
      <c r="X154" s="49">
        <v>3.2496374982394168E-8</v>
      </c>
      <c r="Y154" s="49">
        <v>2.3402801296956792E-8</v>
      </c>
      <c r="Z154" s="48">
        <v>1.0712898905248617E-8</v>
      </c>
    </row>
    <row r="155" spans="1:26" x14ac:dyDescent="0.55000000000000004">
      <c r="A155" s="209"/>
      <c r="B155" s="209"/>
      <c r="C155" s="209"/>
      <c r="D155" s="51" t="s">
        <v>408</v>
      </c>
      <c r="E155" s="49">
        <v>2.5220165567557208E-6</v>
      </c>
      <c r="F155" s="49">
        <v>2.5220165567557208E-6</v>
      </c>
      <c r="G155" s="49">
        <v>2.5220165567557208E-6</v>
      </c>
      <c r="H155" s="49">
        <v>2.5220165567557208E-6</v>
      </c>
      <c r="I155" s="49">
        <v>3.9860324624542433E-12</v>
      </c>
      <c r="J155" s="49">
        <v>3.972370804464543E-12</v>
      </c>
      <c r="K155" s="49">
        <v>1.5350378886794708E-14</v>
      </c>
      <c r="L155" s="49">
        <v>3.5235254294214399E-9</v>
      </c>
      <c r="M155" s="49">
        <v>3.8228461491876188E-9</v>
      </c>
      <c r="N155" s="49">
        <v>3.1580033406332502E-9</v>
      </c>
      <c r="O155" s="49">
        <v>2.1477818418822914E-9</v>
      </c>
      <c r="P155" s="49">
        <v>1.2562497565726611E-9</v>
      </c>
      <c r="Q155" s="49">
        <v>8.3119982293075861E-10</v>
      </c>
      <c r="R155" s="49">
        <v>5.6417684731199144E-10</v>
      </c>
      <c r="S155" s="49">
        <v>1.7385816263592632E-9</v>
      </c>
      <c r="T155" s="49">
        <v>1.769836180179453E-9</v>
      </c>
      <c r="U155" s="49">
        <v>1.6265179242844865E-9</v>
      </c>
      <c r="V155" s="49">
        <v>1.3694821087759557E-9</v>
      </c>
      <c r="W155" s="49">
        <v>9.5170436103989457E-10</v>
      </c>
      <c r="X155" s="49">
        <v>6.7490583913181261E-10</v>
      </c>
      <c r="Y155" s="49">
        <v>4.8604458977085648E-10</v>
      </c>
      <c r="Z155" s="48">
        <v>2.2249244812993019E-10</v>
      </c>
    </row>
    <row r="156" spans="1:26" x14ac:dyDescent="0.55000000000000004">
      <c r="A156" s="209"/>
      <c r="B156" s="209"/>
      <c r="C156" s="209"/>
      <c r="D156" s="51" t="s">
        <v>409</v>
      </c>
      <c r="E156" s="49">
        <v>8.0433317353810972E-6</v>
      </c>
      <c r="F156" s="49">
        <v>8.0433317353810972E-6</v>
      </c>
      <c r="G156" s="49">
        <v>8.0433317353810972E-6</v>
      </c>
      <c r="H156" s="49">
        <v>8.0433317353810972E-6</v>
      </c>
      <c r="I156" s="49">
        <v>1.3864622159572432E-11</v>
      </c>
      <c r="J156" s="49">
        <v>1.3839395482650825E-11</v>
      </c>
      <c r="K156" s="49">
        <v>2.9789034771882437E-14</v>
      </c>
      <c r="L156" s="49">
        <v>1.1237390107916263E-8</v>
      </c>
      <c r="M156" s="49">
        <v>1.2191997577840822E-8</v>
      </c>
      <c r="N156" s="49">
        <v>1.0071650172998941E-8</v>
      </c>
      <c r="O156" s="49">
        <v>6.8498050907761603E-9</v>
      </c>
      <c r="P156" s="49">
        <v>4.0064897700766225E-9</v>
      </c>
      <c r="Q156" s="49">
        <v>2.6509008818016575E-9</v>
      </c>
      <c r="R156" s="49">
        <v>1.7992988698651624E-9</v>
      </c>
      <c r="S156" s="49">
        <v>5.544764855879736E-9</v>
      </c>
      <c r="T156" s="49">
        <v>5.6444433230744536E-9</v>
      </c>
      <c r="U156" s="49">
        <v>5.1873661191950558E-9</v>
      </c>
      <c r="V156" s="49">
        <v>4.3676156197499501E-9</v>
      </c>
      <c r="W156" s="49">
        <v>3.0352195227853195E-9</v>
      </c>
      <c r="X156" s="49">
        <v>2.1524408869329699E-9</v>
      </c>
      <c r="Y156" s="49">
        <v>1.5501158639272476E-9</v>
      </c>
      <c r="Z156" s="48">
        <v>7.0958319608662127E-10</v>
      </c>
    </row>
    <row r="157" spans="1:26" x14ac:dyDescent="0.55000000000000004">
      <c r="A157" s="209"/>
      <c r="B157" s="209"/>
      <c r="C157" s="209" t="s">
        <v>44</v>
      </c>
      <c r="D157" s="51" t="s">
        <v>407</v>
      </c>
      <c r="E157" s="49">
        <v>1.1301776877003368E-4</v>
      </c>
      <c r="F157" s="49">
        <v>1.1301776877003368E-4</v>
      </c>
      <c r="G157" s="49">
        <v>7.3461549700521898E-5</v>
      </c>
      <c r="H157" s="49">
        <v>7.3461549700521898E-5</v>
      </c>
      <c r="I157" s="49">
        <v>2.3061766911299049E-10</v>
      </c>
      <c r="J157" s="49">
        <v>2.3047726374925554E-10</v>
      </c>
      <c r="K157" s="49">
        <v>1.4040532905620128E-13</v>
      </c>
      <c r="L157" s="49">
        <v>1.0560149469067651E-7</v>
      </c>
      <c r="M157" s="49">
        <v>1.129062541363036E-7</v>
      </c>
      <c r="N157" s="49">
        <v>9.46909293844762E-8</v>
      </c>
      <c r="O157" s="49">
        <v>6.5163305249270739E-8</v>
      </c>
      <c r="P157" s="49">
        <v>3.8482327106933875E-8</v>
      </c>
      <c r="Q157" s="49">
        <v>2.5169862368393398E-8</v>
      </c>
      <c r="R157" s="49">
        <v>1.8101742632725263E-8</v>
      </c>
      <c r="S157" s="49">
        <v>5.2106000669741715E-8</v>
      </c>
      <c r="T157" s="49">
        <v>5.2271413951992394E-8</v>
      </c>
      <c r="U157" s="49">
        <v>4.8770212472328594E-8</v>
      </c>
      <c r="V157" s="49">
        <v>4.1549834786466821E-8</v>
      </c>
      <c r="W157" s="49">
        <v>2.9153278111313542E-8</v>
      </c>
      <c r="X157" s="49">
        <v>2.0437067735020276E-8</v>
      </c>
      <c r="Y157" s="49">
        <v>1.5594851355527386E-8</v>
      </c>
      <c r="Z157" s="48">
        <v>7.0604187114099535E-9</v>
      </c>
    </row>
    <row r="158" spans="1:26" x14ac:dyDescent="0.55000000000000004">
      <c r="A158" s="209"/>
      <c r="B158" s="209"/>
      <c r="C158" s="209"/>
      <c r="D158" s="51" t="s">
        <v>408</v>
      </c>
      <c r="E158" s="49">
        <v>2.3013949507087728E-6</v>
      </c>
      <c r="F158" s="49">
        <v>2.3013949507087728E-6</v>
      </c>
      <c r="G158" s="49">
        <v>1.4959067179607023E-6</v>
      </c>
      <c r="H158" s="49">
        <v>1.4959067179607023E-6</v>
      </c>
      <c r="I158" s="49">
        <v>3.7408153287306511E-12</v>
      </c>
      <c r="J158" s="49">
        <v>3.7280321688848091E-12</v>
      </c>
      <c r="K158" s="49">
        <v>1.2783167044138564E-14</v>
      </c>
      <c r="L158" s="49">
        <v>2.1503764347262629E-9</v>
      </c>
      <c r="M158" s="49">
        <v>2.2991241642847469E-9</v>
      </c>
      <c r="N158" s="49">
        <v>1.9282032297662525E-9</v>
      </c>
      <c r="O158" s="49">
        <v>1.3269285290644432E-9</v>
      </c>
      <c r="P158" s="49">
        <v>7.8362043649638183E-10</v>
      </c>
      <c r="Q158" s="49">
        <v>5.1253705320020593E-10</v>
      </c>
      <c r="R158" s="49">
        <v>3.6860804763144E-10</v>
      </c>
      <c r="S158" s="49">
        <v>1.0610410039767746E-9</v>
      </c>
      <c r="T158" s="49">
        <v>1.0644093353170125E-9</v>
      </c>
      <c r="U158" s="49">
        <v>9.9311393199766499E-10</v>
      </c>
      <c r="V158" s="49">
        <v>8.4608447875952494E-10</v>
      </c>
      <c r="W158" s="49">
        <v>5.9365184583059218E-10</v>
      </c>
      <c r="X158" s="49">
        <v>4.1616256456426973E-10</v>
      </c>
      <c r="Y158" s="49">
        <v>3.1755990723629181E-10</v>
      </c>
      <c r="Z158" s="48">
        <v>1.4377218864930318E-10</v>
      </c>
    </row>
    <row r="159" spans="1:26" x14ac:dyDescent="0.55000000000000004">
      <c r="A159" s="209"/>
      <c r="B159" s="209"/>
      <c r="C159" s="209"/>
      <c r="D159" s="51" t="s">
        <v>409</v>
      </c>
      <c r="E159" s="49">
        <v>7.3964050942536856E-6</v>
      </c>
      <c r="F159" s="49">
        <v>7.3964050942536856E-6</v>
      </c>
      <c r="G159" s="49">
        <v>4.8076633112648962E-6</v>
      </c>
      <c r="H159" s="49">
        <v>4.8076633112648962E-6</v>
      </c>
      <c r="I159" s="49">
        <v>1.3060249194739273E-11</v>
      </c>
      <c r="J159" s="49">
        <v>1.3035441750248587E-11</v>
      </c>
      <c r="K159" s="49">
        <v>2.4807452577451224E-14</v>
      </c>
      <c r="L159" s="49">
        <v>6.9110498445623372E-9</v>
      </c>
      <c r="M159" s="49">
        <v>7.3891070612631082E-9</v>
      </c>
      <c r="N159" s="49">
        <v>6.1970120282949475E-9</v>
      </c>
      <c r="O159" s="49">
        <v>4.2645878444550227E-9</v>
      </c>
      <c r="P159" s="49">
        <v>2.5184613300199168E-9</v>
      </c>
      <c r="Q159" s="49">
        <v>1.6472321146425832E-9</v>
      </c>
      <c r="R159" s="49">
        <v>1.1846616941800594E-9</v>
      </c>
      <c r="S159" s="49">
        <v>3.4100574890932582E-9</v>
      </c>
      <c r="T159" s="49">
        <v>3.420882898732921E-9</v>
      </c>
      <c r="U159" s="49">
        <v>3.1917480932769118E-9</v>
      </c>
      <c r="V159" s="49">
        <v>2.7192132089012454E-9</v>
      </c>
      <c r="W159" s="49">
        <v>1.907925250015088E-9</v>
      </c>
      <c r="X159" s="49">
        <v>1.3374961614619264E-9</v>
      </c>
      <c r="Y159" s="49">
        <v>1.0205991435280869E-9</v>
      </c>
      <c r="Z159" s="48">
        <v>4.620664298451718E-10</v>
      </c>
    </row>
    <row r="160" spans="1:26" x14ac:dyDescent="0.55000000000000004">
      <c r="A160" s="209"/>
      <c r="B160" s="209" t="s">
        <v>307</v>
      </c>
      <c r="C160" s="209" t="s">
        <v>406</v>
      </c>
      <c r="D160" s="51" t="s">
        <v>407</v>
      </c>
      <c r="E160" s="49">
        <v>3.2382352614034884E-4</v>
      </c>
      <c r="F160" s="49">
        <v>3.2382352614034884E-4</v>
      </c>
      <c r="G160" s="49">
        <v>3.2382352614034884E-4</v>
      </c>
      <c r="H160" s="49">
        <v>3.2382352614034884E-4</v>
      </c>
      <c r="I160" s="49">
        <v>6.5521854672747558E-10</v>
      </c>
      <c r="J160" s="49">
        <v>6.5475261770479427E-10</v>
      </c>
      <c r="K160" s="49">
        <v>4.4551250783383546E-13</v>
      </c>
      <c r="L160" s="49">
        <v>4.5241591532935894E-7</v>
      </c>
      <c r="M160" s="49">
        <v>4.9084829225484445E-7</v>
      </c>
      <c r="N160" s="49">
        <v>4.0548337186269761E-7</v>
      </c>
      <c r="O160" s="49">
        <v>2.7577229322920028E-7</v>
      </c>
      <c r="P160" s="49">
        <v>1.6130077528500393E-7</v>
      </c>
      <c r="Q160" s="49">
        <v>1.06724936784284E-7</v>
      </c>
      <c r="R160" s="49">
        <v>7.243954666908624E-8</v>
      </c>
      <c r="S160" s="49">
        <v>2.2323153716909158E-7</v>
      </c>
      <c r="T160" s="49">
        <v>2.272445797476132E-7</v>
      </c>
      <c r="U160" s="49">
        <v>2.0884270888761629E-7</v>
      </c>
      <c r="V160" s="49">
        <v>1.7583965666760875E-7</v>
      </c>
      <c r="W160" s="49">
        <v>1.221975570340939E-7</v>
      </c>
      <c r="X160" s="49">
        <v>8.6656999953051088E-8</v>
      </c>
      <c r="Y160" s="49">
        <v>6.2407470125218107E-8</v>
      </c>
      <c r="Z160" s="48">
        <v>2.8567730413996311E-8</v>
      </c>
    </row>
    <row r="161" spans="1:26" x14ac:dyDescent="0.55000000000000004">
      <c r="A161" s="209"/>
      <c r="B161" s="209"/>
      <c r="C161" s="209"/>
      <c r="D161" s="51" t="s">
        <v>408</v>
      </c>
      <c r="E161" s="49">
        <v>6.7253774846819209E-6</v>
      </c>
      <c r="F161" s="49">
        <v>6.7253774846819209E-6</v>
      </c>
      <c r="G161" s="49">
        <v>6.7253774846819209E-6</v>
      </c>
      <c r="H161" s="49">
        <v>6.7253774846819209E-6</v>
      </c>
      <c r="I161" s="49">
        <v>1.0629419899877982E-11</v>
      </c>
      <c r="J161" s="49">
        <v>1.0592988811905446E-11</v>
      </c>
      <c r="K161" s="49">
        <v>4.0934343698119216E-14</v>
      </c>
      <c r="L161" s="49">
        <v>9.3960678117905037E-9</v>
      </c>
      <c r="M161" s="49">
        <v>1.0194256397833646E-8</v>
      </c>
      <c r="N161" s="49">
        <v>8.4213422416886651E-9</v>
      </c>
      <c r="O161" s="49">
        <v>5.727418245019442E-9</v>
      </c>
      <c r="P161" s="49">
        <v>3.3499993508604287E-9</v>
      </c>
      <c r="Q161" s="49">
        <v>2.2165328611486895E-9</v>
      </c>
      <c r="R161" s="49">
        <v>1.5044715928319766E-9</v>
      </c>
      <c r="S161" s="49">
        <v>4.6362176702913674E-9</v>
      </c>
      <c r="T161" s="49">
        <v>4.7195631471452078E-9</v>
      </c>
      <c r="U161" s="49">
        <v>4.3373811314252972E-9</v>
      </c>
      <c r="V161" s="49">
        <v>3.6519522900692148E-9</v>
      </c>
      <c r="W161" s="49">
        <v>2.537878296106385E-9</v>
      </c>
      <c r="X161" s="49">
        <v>1.7997489043515E-9</v>
      </c>
      <c r="Y161" s="49">
        <v>1.2961189060556171E-9</v>
      </c>
      <c r="Z161" s="48">
        <v>5.9331319501314696E-10</v>
      </c>
    </row>
    <row r="162" spans="1:26" x14ac:dyDescent="0.55000000000000004">
      <c r="A162" s="209"/>
      <c r="B162" s="209"/>
      <c r="C162" s="209"/>
      <c r="D162" s="51" t="s">
        <v>409</v>
      </c>
      <c r="E162" s="49">
        <v>2.144888462768292E-5</v>
      </c>
      <c r="F162" s="49">
        <v>2.144888462768292E-5</v>
      </c>
      <c r="G162" s="49">
        <v>2.144888462768292E-5</v>
      </c>
      <c r="H162" s="49">
        <v>2.144888462768292E-5</v>
      </c>
      <c r="I162" s="49">
        <v>3.6972325758859811E-11</v>
      </c>
      <c r="J162" s="49">
        <v>3.690505462040219E-11</v>
      </c>
      <c r="K162" s="49">
        <v>7.9437426058353149E-14</v>
      </c>
      <c r="L162" s="49">
        <v>2.9966373621110031E-8</v>
      </c>
      <c r="M162" s="49">
        <v>3.2511993540908842E-8</v>
      </c>
      <c r="N162" s="49">
        <v>2.6857733794663827E-8</v>
      </c>
      <c r="O162" s="49">
        <v>1.8266146908736422E-8</v>
      </c>
      <c r="P162" s="49">
        <v>1.0683972720204323E-8</v>
      </c>
      <c r="Q162" s="49">
        <v>7.0690690181377522E-9</v>
      </c>
      <c r="R162" s="49">
        <v>4.7981303196404312E-9</v>
      </c>
      <c r="S162" s="49">
        <v>1.4786039615679291E-8</v>
      </c>
      <c r="T162" s="49">
        <v>1.5051848861531874E-8</v>
      </c>
      <c r="U162" s="49">
        <v>1.3832976317853477E-8</v>
      </c>
      <c r="V162" s="49">
        <v>1.1646974985999864E-8</v>
      </c>
      <c r="W162" s="49">
        <v>8.0939187274275175E-9</v>
      </c>
      <c r="X162" s="49">
        <v>5.7398423651545847E-9</v>
      </c>
      <c r="Y162" s="49">
        <v>4.1336423038059929E-9</v>
      </c>
      <c r="Z162" s="48">
        <v>1.8922218562309895E-9</v>
      </c>
    </row>
    <row r="163" spans="1:26" x14ac:dyDescent="0.55000000000000004">
      <c r="A163" s="209"/>
      <c r="B163" s="209"/>
      <c r="C163" s="209" t="s">
        <v>44</v>
      </c>
      <c r="D163" s="51" t="s">
        <v>407</v>
      </c>
      <c r="E163" s="49">
        <v>3.0138071672008976E-4</v>
      </c>
      <c r="F163" s="49">
        <v>3.0138071672008976E-4</v>
      </c>
      <c r="G163" s="49">
        <v>1.9589746586805835E-4</v>
      </c>
      <c r="H163" s="49">
        <v>1.9589746586805835E-4</v>
      </c>
      <c r="I163" s="49">
        <v>6.1498045096797453E-10</v>
      </c>
      <c r="J163" s="49">
        <v>6.1460603666468137E-10</v>
      </c>
      <c r="K163" s="49">
        <v>3.7441421081653672E-13</v>
      </c>
      <c r="L163" s="49">
        <v>2.8160398584180398E-7</v>
      </c>
      <c r="M163" s="49">
        <v>3.0108334436347613E-7</v>
      </c>
      <c r="N163" s="49">
        <v>2.525091450252698E-7</v>
      </c>
      <c r="O163" s="49">
        <v>1.737688139980553E-7</v>
      </c>
      <c r="P163" s="49">
        <v>1.0261953895182365E-7</v>
      </c>
      <c r="Q163" s="49">
        <v>6.711963298238239E-8</v>
      </c>
      <c r="R163" s="49">
        <v>4.8271313687267366E-8</v>
      </c>
      <c r="S163" s="49">
        <v>1.3894933511931119E-7</v>
      </c>
      <c r="T163" s="49">
        <v>1.3939043720531301E-7</v>
      </c>
      <c r="U163" s="49">
        <v>1.3005389992620958E-7</v>
      </c>
      <c r="V163" s="49">
        <v>1.1079955943057818E-7</v>
      </c>
      <c r="W163" s="49">
        <v>7.7742074963502743E-8</v>
      </c>
      <c r="X163" s="49">
        <v>5.4498847293387409E-8</v>
      </c>
      <c r="Y163" s="49">
        <v>4.1586270281406341E-8</v>
      </c>
      <c r="Z163" s="48">
        <v>1.8827783230426537E-8</v>
      </c>
    </row>
    <row r="164" spans="1:26" x14ac:dyDescent="0.55000000000000004">
      <c r="A164" s="209"/>
      <c r="B164" s="209"/>
      <c r="C164" s="209"/>
      <c r="D164" s="51" t="s">
        <v>408</v>
      </c>
      <c r="E164" s="49">
        <v>6.1370532018900597E-6</v>
      </c>
      <c r="F164" s="49">
        <v>6.1370532018900597E-6</v>
      </c>
      <c r="G164" s="49">
        <v>3.9890845812285392E-6</v>
      </c>
      <c r="H164" s="49">
        <v>3.9890845812285392E-6</v>
      </c>
      <c r="I164" s="49">
        <v>9.9755075432817348E-12</v>
      </c>
      <c r="J164" s="49">
        <v>9.941419117026156E-12</v>
      </c>
      <c r="K164" s="49">
        <v>3.4088445451036169E-14</v>
      </c>
      <c r="L164" s="49">
        <v>5.7343371592700347E-9</v>
      </c>
      <c r="M164" s="49">
        <v>6.1309977714259926E-9</v>
      </c>
      <c r="N164" s="49">
        <v>5.1418752793766724E-9</v>
      </c>
      <c r="O164" s="49">
        <v>3.5384760775051814E-9</v>
      </c>
      <c r="P164" s="49">
        <v>2.0896544973236847E-9</v>
      </c>
      <c r="Q164" s="49">
        <v>1.3667654752005487E-9</v>
      </c>
      <c r="R164" s="49">
        <v>9.829547936838398E-10</v>
      </c>
      <c r="S164" s="49">
        <v>2.8294426772713988E-9</v>
      </c>
      <c r="T164" s="49">
        <v>2.8384248941787E-9</v>
      </c>
      <c r="U164" s="49">
        <v>2.6483038186604394E-9</v>
      </c>
      <c r="V164" s="49">
        <v>2.2562252766920661E-9</v>
      </c>
      <c r="W164" s="49">
        <v>1.5830715888815791E-9</v>
      </c>
      <c r="X164" s="49">
        <v>1.1097668388380523E-9</v>
      </c>
      <c r="Y164" s="49">
        <v>8.4682641929677823E-10</v>
      </c>
      <c r="Z164" s="48">
        <v>3.8339250306480842E-10</v>
      </c>
    </row>
    <row r="165" spans="1:26" x14ac:dyDescent="0.55000000000000004">
      <c r="A165" s="209"/>
      <c r="B165" s="209"/>
      <c r="C165" s="209"/>
      <c r="D165" s="51" t="s">
        <v>409</v>
      </c>
      <c r="E165" s="49">
        <v>1.9723746918009824E-5</v>
      </c>
      <c r="F165" s="49">
        <v>1.9723746918009824E-5</v>
      </c>
      <c r="G165" s="49">
        <v>1.2820435496706386E-5</v>
      </c>
      <c r="H165" s="49">
        <v>1.2820435496706386E-5</v>
      </c>
      <c r="I165" s="49">
        <v>3.4827331185971387E-11</v>
      </c>
      <c r="J165" s="49">
        <v>3.4761178000662894E-11</v>
      </c>
      <c r="K165" s="49">
        <v>6.6153206873203254E-14</v>
      </c>
      <c r="L165" s="49">
        <v>1.8429466252166227E-8</v>
      </c>
      <c r="M165" s="49">
        <v>1.970428549670161E-8</v>
      </c>
      <c r="N165" s="49">
        <v>1.6525365408786519E-8</v>
      </c>
      <c r="O165" s="49">
        <v>1.1372234251880056E-8</v>
      </c>
      <c r="P165" s="49">
        <v>6.7158968800531084E-9</v>
      </c>
      <c r="Q165" s="49">
        <v>4.3926189723802203E-9</v>
      </c>
      <c r="R165" s="49">
        <v>3.1590978511468236E-9</v>
      </c>
      <c r="S165" s="49">
        <v>9.0934866375820201E-9</v>
      </c>
      <c r="T165" s="49">
        <v>9.1223543966211171E-9</v>
      </c>
      <c r="U165" s="49">
        <v>8.5113282487384276E-9</v>
      </c>
      <c r="V165" s="49">
        <v>7.2512352237366512E-9</v>
      </c>
      <c r="W165" s="49">
        <v>5.0878006667068993E-9</v>
      </c>
      <c r="X165" s="49">
        <v>3.5666564305651358E-9</v>
      </c>
      <c r="Y165" s="49">
        <v>2.7215977160748973E-9</v>
      </c>
      <c r="Z165" s="48">
        <v>1.2321771462537913E-9</v>
      </c>
    </row>
    <row r="166" spans="1:26" x14ac:dyDescent="0.55000000000000004">
      <c r="A166" s="209"/>
      <c r="B166" s="209" t="s">
        <v>308</v>
      </c>
      <c r="C166" s="209" t="s">
        <v>406</v>
      </c>
      <c r="D166" s="51" t="s">
        <v>407</v>
      </c>
      <c r="E166" s="49">
        <v>1.6191176307017442E-4</v>
      </c>
      <c r="F166" s="49">
        <v>1.6191176307017442E-4</v>
      </c>
      <c r="G166" s="49">
        <v>1.6191176307017442E-4</v>
      </c>
      <c r="H166" s="49">
        <v>1.6191176307017442E-4</v>
      </c>
      <c r="I166" s="49">
        <v>3.2760927336373779E-10</v>
      </c>
      <c r="J166" s="49">
        <v>3.2737630885239714E-10</v>
      </c>
      <c r="K166" s="49">
        <v>2.2275625391691773E-13</v>
      </c>
      <c r="L166" s="49">
        <v>2.2620795766467947E-7</v>
      </c>
      <c r="M166" s="49">
        <v>2.4542414612742222E-7</v>
      </c>
      <c r="N166" s="49">
        <v>2.027416859313488E-7</v>
      </c>
      <c r="O166" s="49">
        <v>1.3788614661460014E-7</v>
      </c>
      <c r="P166" s="49">
        <v>8.0650387642501965E-8</v>
      </c>
      <c r="Q166" s="49">
        <v>5.3362468392141998E-8</v>
      </c>
      <c r="R166" s="49">
        <v>3.621977333454312E-8</v>
      </c>
      <c r="S166" s="49">
        <v>1.1161576858454579E-7</v>
      </c>
      <c r="T166" s="49">
        <v>1.136222898738066E-7</v>
      </c>
      <c r="U166" s="49">
        <v>1.0442135444380815E-7</v>
      </c>
      <c r="V166" s="49">
        <v>8.7919828333804376E-8</v>
      </c>
      <c r="W166" s="49">
        <v>6.1098778517046949E-8</v>
      </c>
      <c r="X166" s="49">
        <v>4.3328499976525544E-8</v>
      </c>
      <c r="Y166" s="49">
        <v>3.1203735062609053E-8</v>
      </c>
      <c r="Z166" s="48">
        <v>1.4283865206998156E-8</v>
      </c>
    </row>
    <row r="167" spans="1:26" x14ac:dyDescent="0.55000000000000004">
      <c r="A167" s="209"/>
      <c r="B167" s="209"/>
      <c r="C167" s="209"/>
      <c r="D167" s="51" t="s">
        <v>408</v>
      </c>
      <c r="E167" s="49">
        <v>3.3626887423409604E-6</v>
      </c>
      <c r="F167" s="49">
        <v>3.3626887423409604E-6</v>
      </c>
      <c r="G167" s="49">
        <v>3.3626887423409604E-6</v>
      </c>
      <c r="H167" s="49">
        <v>3.3626887423409604E-6</v>
      </c>
      <c r="I167" s="49">
        <v>5.314709949938991E-12</v>
      </c>
      <c r="J167" s="49">
        <v>5.2964944059527232E-12</v>
      </c>
      <c r="K167" s="49">
        <v>2.0467171849059608E-14</v>
      </c>
      <c r="L167" s="49">
        <v>4.6980339058952519E-9</v>
      </c>
      <c r="M167" s="49">
        <v>5.0971281989168231E-9</v>
      </c>
      <c r="N167" s="49">
        <v>4.2106711208443325E-9</v>
      </c>
      <c r="O167" s="49">
        <v>2.863709122509721E-9</v>
      </c>
      <c r="P167" s="49">
        <v>1.6749996754302144E-9</v>
      </c>
      <c r="Q167" s="49">
        <v>1.1082664305743448E-9</v>
      </c>
      <c r="R167" s="49">
        <v>7.5223579641598831E-10</v>
      </c>
      <c r="S167" s="49">
        <v>2.3181088351456837E-9</v>
      </c>
      <c r="T167" s="49">
        <v>2.3597815735726039E-9</v>
      </c>
      <c r="U167" s="49">
        <v>2.1686905657126486E-9</v>
      </c>
      <c r="V167" s="49">
        <v>1.8259761450346074E-9</v>
      </c>
      <c r="W167" s="49">
        <v>1.2689391480531925E-9</v>
      </c>
      <c r="X167" s="49">
        <v>8.9987445217575001E-10</v>
      </c>
      <c r="Y167" s="49">
        <v>6.4805945302780857E-10</v>
      </c>
      <c r="Z167" s="48">
        <v>2.9665659750657348E-10</v>
      </c>
    </row>
    <row r="168" spans="1:26" x14ac:dyDescent="0.55000000000000004">
      <c r="A168" s="209"/>
      <c r="B168" s="209"/>
      <c r="C168" s="209"/>
      <c r="D168" s="51" t="s">
        <v>409</v>
      </c>
      <c r="E168" s="49">
        <v>1.072444231384146E-5</v>
      </c>
      <c r="F168" s="49">
        <v>1.072444231384146E-5</v>
      </c>
      <c r="G168" s="49">
        <v>1.072444231384146E-5</v>
      </c>
      <c r="H168" s="49">
        <v>1.072444231384146E-5</v>
      </c>
      <c r="I168" s="49">
        <v>1.8486162879429906E-11</v>
      </c>
      <c r="J168" s="49">
        <v>1.8452527310201095E-11</v>
      </c>
      <c r="K168" s="49">
        <v>3.9718713029176574E-14</v>
      </c>
      <c r="L168" s="49">
        <v>1.4983186810555016E-8</v>
      </c>
      <c r="M168" s="49">
        <v>1.6255996770454421E-8</v>
      </c>
      <c r="N168" s="49">
        <v>1.3428866897331914E-8</v>
      </c>
      <c r="O168" s="49">
        <v>9.133073454368211E-9</v>
      </c>
      <c r="P168" s="49">
        <v>5.3419863601021613E-9</v>
      </c>
      <c r="Q168" s="49">
        <v>3.5345345090688761E-9</v>
      </c>
      <c r="R168" s="49">
        <v>2.3990651598202156E-9</v>
      </c>
      <c r="S168" s="49">
        <v>7.3930198078396457E-9</v>
      </c>
      <c r="T168" s="49">
        <v>7.5259244307659371E-9</v>
      </c>
      <c r="U168" s="49">
        <v>6.9164881589267386E-9</v>
      </c>
      <c r="V168" s="49">
        <v>5.8234874929999321E-9</v>
      </c>
      <c r="W168" s="49">
        <v>4.0469593637137588E-9</v>
      </c>
      <c r="X168" s="49">
        <v>2.8699211825772924E-9</v>
      </c>
      <c r="Y168" s="49">
        <v>2.0668211519029965E-9</v>
      </c>
      <c r="Z168" s="48">
        <v>9.4611092811549475E-10</v>
      </c>
    </row>
    <row r="169" spans="1:26" x14ac:dyDescent="0.55000000000000004">
      <c r="A169" s="209"/>
      <c r="B169" s="209"/>
      <c r="C169" s="209" t="s">
        <v>44</v>
      </c>
      <c r="D169" s="51" t="s">
        <v>407</v>
      </c>
      <c r="E169" s="49">
        <v>1.5069035836004488E-4</v>
      </c>
      <c r="F169" s="49">
        <v>1.5069035836004488E-4</v>
      </c>
      <c r="G169" s="49">
        <v>9.7948732934029174E-5</v>
      </c>
      <c r="H169" s="49">
        <v>9.7948732934029174E-5</v>
      </c>
      <c r="I169" s="49">
        <v>3.0749022548398726E-10</v>
      </c>
      <c r="J169" s="49">
        <v>3.0730301833234068E-10</v>
      </c>
      <c r="K169" s="49">
        <v>1.8720710540826836E-13</v>
      </c>
      <c r="L169" s="49">
        <v>1.4080199292090199E-7</v>
      </c>
      <c r="M169" s="49">
        <v>1.5054167218173807E-7</v>
      </c>
      <c r="N169" s="49">
        <v>1.262545725126349E-7</v>
      </c>
      <c r="O169" s="49">
        <v>8.6884406999027652E-8</v>
      </c>
      <c r="P169" s="49">
        <v>5.1309769475911824E-8</v>
      </c>
      <c r="Q169" s="49">
        <v>3.3559816491191195E-8</v>
      </c>
      <c r="R169" s="49">
        <v>2.4135656843633683E-8</v>
      </c>
      <c r="S169" s="49">
        <v>6.9474667559655594E-8</v>
      </c>
      <c r="T169" s="49">
        <v>6.9695218602656504E-8</v>
      </c>
      <c r="U169" s="49">
        <v>6.5026949963104788E-8</v>
      </c>
      <c r="V169" s="49">
        <v>5.5399779715289088E-8</v>
      </c>
      <c r="W169" s="49">
        <v>3.8871037481751371E-8</v>
      </c>
      <c r="X169" s="49">
        <v>2.7249423646693704E-8</v>
      </c>
      <c r="Y169" s="49">
        <v>2.079313514070317E-8</v>
      </c>
      <c r="Z169" s="48">
        <v>9.4138916152132686E-9</v>
      </c>
    </row>
    <row r="170" spans="1:26" x14ac:dyDescent="0.55000000000000004">
      <c r="A170" s="209"/>
      <c r="B170" s="209"/>
      <c r="C170" s="209"/>
      <c r="D170" s="51" t="s">
        <v>408</v>
      </c>
      <c r="E170" s="49">
        <v>3.0685266009450299E-6</v>
      </c>
      <c r="F170" s="49">
        <v>3.0685266009450299E-6</v>
      </c>
      <c r="G170" s="49">
        <v>1.9945422906142696E-6</v>
      </c>
      <c r="H170" s="49">
        <v>1.9945422906142696E-6</v>
      </c>
      <c r="I170" s="49">
        <v>4.9877537716408674E-12</v>
      </c>
      <c r="J170" s="49">
        <v>4.970709558513078E-12</v>
      </c>
      <c r="K170" s="49">
        <v>1.7044222725518085E-14</v>
      </c>
      <c r="L170" s="49">
        <v>2.8671685796350173E-9</v>
      </c>
      <c r="M170" s="49">
        <v>3.0654988857129963E-9</v>
      </c>
      <c r="N170" s="49">
        <v>2.5709376396883362E-9</v>
      </c>
      <c r="O170" s="49">
        <v>1.7692380387525907E-9</v>
      </c>
      <c r="P170" s="49">
        <v>1.0448272486618424E-9</v>
      </c>
      <c r="Q170" s="49">
        <v>6.8338273760027437E-10</v>
      </c>
      <c r="R170" s="49">
        <v>4.914773968419199E-10</v>
      </c>
      <c r="S170" s="49">
        <v>1.4147213386356994E-9</v>
      </c>
      <c r="T170" s="49">
        <v>1.41921244708935E-9</v>
      </c>
      <c r="U170" s="49">
        <v>1.3241519093302197E-9</v>
      </c>
      <c r="V170" s="49">
        <v>1.128112638346033E-9</v>
      </c>
      <c r="W170" s="49">
        <v>7.9153579444078953E-10</v>
      </c>
      <c r="X170" s="49">
        <v>5.5488341941902617E-10</v>
      </c>
      <c r="Y170" s="49">
        <v>4.2341320964838912E-10</v>
      </c>
      <c r="Z170" s="48">
        <v>1.9169625153240421E-10</v>
      </c>
    </row>
    <row r="171" spans="1:26" x14ac:dyDescent="0.55000000000000004">
      <c r="A171" s="209"/>
      <c r="B171" s="209"/>
      <c r="C171" s="209"/>
      <c r="D171" s="51" t="s">
        <v>409</v>
      </c>
      <c r="E171" s="49">
        <v>9.8618734590049119E-6</v>
      </c>
      <c r="F171" s="49">
        <v>9.8618734590049119E-6</v>
      </c>
      <c r="G171" s="49">
        <v>6.4102177483531929E-6</v>
      </c>
      <c r="H171" s="49">
        <v>6.4102177483531929E-6</v>
      </c>
      <c r="I171" s="49">
        <v>1.7413665592985693E-11</v>
      </c>
      <c r="J171" s="49">
        <v>1.7380589000331447E-11</v>
      </c>
      <c r="K171" s="49">
        <v>3.3076603436601627E-14</v>
      </c>
      <c r="L171" s="49">
        <v>9.2147331260831134E-9</v>
      </c>
      <c r="M171" s="49">
        <v>9.8521427483508048E-9</v>
      </c>
      <c r="N171" s="49">
        <v>8.2626827043932595E-9</v>
      </c>
      <c r="O171" s="49">
        <v>5.686117125940028E-9</v>
      </c>
      <c r="P171" s="49">
        <v>3.3579484400265542E-9</v>
      </c>
      <c r="Q171" s="49">
        <v>2.1963094861901102E-9</v>
      </c>
      <c r="R171" s="49">
        <v>1.5795489255734118E-9</v>
      </c>
      <c r="S171" s="49">
        <v>4.54674331879101E-9</v>
      </c>
      <c r="T171" s="49">
        <v>4.5611771983105586E-9</v>
      </c>
      <c r="U171" s="49">
        <v>4.2556641243692138E-9</v>
      </c>
      <c r="V171" s="49">
        <v>3.6256176118683256E-9</v>
      </c>
      <c r="W171" s="49">
        <v>2.5439003333534497E-9</v>
      </c>
      <c r="X171" s="49">
        <v>1.7833282152825679E-9</v>
      </c>
      <c r="Y171" s="49">
        <v>1.3607988580374486E-9</v>
      </c>
      <c r="Z171" s="48">
        <v>6.1608857312689567E-10</v>
      </c>
    </row>
    <row r="172" spans="1:26" x14ac:dyDescent="0.55000000000000004">
      <c r="A172" s="209"/>
      <c r="B172" s="209" t="s">
        <v>309</v>
      </c>
      <c r="C172" s="209" t="s">
        <v>406</v>
      </c>
      <c r="D172" s="51" t="s">
        <v>407</v>
      </c>
      <c r="E172" s="49">
        <v>8.095588153508721E-5</v>
      </c>
      <c r="F172" s="49">
        <v>8.095588153508721E-5</v>
      </c>
      <c r="G172" s="49">
        <v>8.095588153508721E-5</v>
      </c>
      <c r="H172" s="49">
        <v>8.095588153508721E-5</v>
      </c>
      <c r="I172" s="49">
        <v>1.638046366818689E-10</v>
      </c>
      <c r="J172" s="49">
        <v>1.6368815442619857E-10</v>
      </c>
      <c r="K172" s="49">
        <v>1.1137812695845887E-13</v>
      </c>
      <c r="L172" s="49">
        <v>1.1310397883233974E-7</v>
      </c>
      <c r="M172" s="49">
        <v>1.2271207306371111E-7</v>
      </c>
      <c r="N172" s="49">
        <v>1.013708429656744E-7</v>
      </c>
      <c r="O172" s="49">
        <v>6.894307330730007E-8</v>
      </c>
      <c r="P172" s="49">
        <v>4.0325193821250982E-8</v>
      </c>
      <c r="Q172" s="49">
        <v>2.6681234196070999E-8</v>
      </c>
      <c r="R172" s="49">
        <v>1.810988666727156E-8</v>
      </c>
      <c r="S172" s="49">
        <v>5.5807884292272896E-8</v>
      </c>
      <c r="T172" s="49">
        <v>5.68111449369033E-8</v>
      </c>
      <c r="U172" s="49">
        <v>5.2210677221904073E-8</v>
      </c>
      <c r="V172" s="49">
        <v>4.3959914166902188E-8</v>
      </c>
      <c r="W172" s="49">
        <v>3.0549389258523474E-8</v>
      </c>
      <c r="X172" s="49">
        <v>2.1664249988262772E-8</v>
      </c>
      <c r="Y172" s="49">
        <v>1.5601867531304527E-8</v>
      </c>
      <c r="Z172" s="48">
        <v>7.1419326034990778E-9</v>
      </c>
    </row>
    <row r="173" spans="1:26" x14ac:dyDescent="0.55000000000000004">
      <c r="A173" s="209"/>
      <c r="B173" s="209"/>
      <c r="C173" s="209"/>
      <c r="D173" s="51" t="s">
        <v>408</v>
      </c>
      <c r="E173" s="49">
        <v>1.6813443711704802E-6</v>
      </c>
      <c r="F173" s="49">
        <v>1.6813443711704802E-6</v>
      </c>
      <c r="G173" s="49">
        <v>1.6813443711704802E-6</v>
      </c>
      <c r="H173" s="49">
        <v>1.6813443711704802E-6</v>
      </c>
      <c r="I173" s="49">
        <v>2.6573549749694955E-12</v>
      </c>
      <c r="J173" s="49">
        <v>2.6482472029763616E-12</v>
      </c>
      <c r="K173" s="49">
        <v>1.0233585924529804E-14</v>
      </c>
      <c r="L173" s="49">
        <v>2.3490169529476259E-9</v>
      </c>
      <c r="M173" s="49">
        <v>2.5485640994584116E-9</v>
      </c>
      <c r="N173" s="49">
        <v>2.1053355604221663E-9</v>
      </c>
      <c r="O173" s="49">
        <v>1.4318545612548605E-9</v>
      </c>
      <c r="P173" s="49">
        <v>8.3749983771510718E-10</v>
      </c>
      <c r="Q173" s="49">
        <v>5.5413321528717238E-10</v>
      </c>
      <c r="R173" s="49">
        <v>3.7611789820799416E-10</v>
      </c>
      <c r="S173" s="49">
        <v>1.1590544175728419E-9</v>
      </c>
      <c r="T173" s="49">
        <v>1.1798907867863019E-9</v>
      </c>
      <c r="U173" s="49">
        <v>1.0843452828563243E-9</v>
      </c>
      <c r="V173" s="49">
        <v>9.129880725173037E-10</v>
      </c>
      <c r="W173" s="49">
        <v>6.3446957402659624E-10</v>
      </c>
      <c r="X173" s="49">
        <v>4.49937226087875E-10</v>
      </c>
      <c r="Y173" s="49">
        <v>3.2402972651390428E-10</v>
      </c>
      <c r="Z173" s="48">
        <v>1.4832829875328674E-10</v>
      </c>
    </row>
    <row r="174" spans="1:26" x14ac:dyDescent="0.55000000000000004">
      <c r="A174" s="209"/>
      <c r="B174" s="209"/>
      <c r="C174" s="209"/>
      <c r="D174" s="51" t="s">
        <v>409</v>
      </c>
      <c r="E174" s="49">
        <v>5.3622211569207301E-6</v>
      </c>
      <c r="F174" s="49">
        <v>5.3622211569207301E-6</v>
      </c>
      <c r="G174" s="49">
        <v>5.3622211569207301E-6</v>
      </c>
      <c r="H174" s="49">
        <v>5.3622211569207301E-6</v>
      </c>
      <c r="I174" s="49">
        <v>9.2430814397149528E-12</v>
      </c>
      <c r="J174" s="49">
        <v>9.2262636551005475E-12</v>
      </c>
      <c r="K174" s="49">
        <v>1.9859356514588287E-14</v>
      </c>
      <c r="L174" s="49">
        <v>7.4915934052775079E-9</v>
      </c>
      <c r="M174" s="49">
        <v>8.1279983852272106E-9</v>
      </c>
      <c r="N174" s="49">
        <v>6.7144334486659568E-9</v>
      </c>
      <c r="O174" s="49">
        <v>4.5665367271841055E-9</v>
      </c>
      <c r="P174" s="49">
        <v>2.6709931800510807E-9</v>
      </c>
      <c r="Q174" s="49">
        <v>1.7672672545344381E-9</v>
      </c>
      <c r="R174" s="49">
        <v>1.1995325799101078E-9</v>
      </c>
      <c r="S174" s="49">
        <v>3.6965099039198229E-9</v>
      </c>
      <c r="T174" s="49">
        <v>3.7629622153829685E-9</v>
      </c>
      <c r="U174" s="49">
        <v>3.4582440794633693E-9</v>
      </c>
      <c r="V174" s="49">
        <v>2.9117437464999661E-9</v>
      </c>
      <c r="W174" s="49">
        <v>2.0234796818568794E-9</v>
      </c>
      <c r="X174" s="49">
        <v>1.4349605912886462E-9</v>
      </c>
      <c r="Y174" s="49">
        <v>1.0334105759514982E-9</v>
      </c>
      <c r="Z174" s="48">
        <v>4.7305546405774738E-10</v>
      </c>
    </row>
    <row r="175" spans="1:26" x14ac:dyDescent="0.55000000000000004">
      <c r="A175" s="209"/>
      <c r="B175" s="209"/>
      <c r="C175" s="209" t="s">
        <v>44</v>
      </c>
      <c r="D175" s="51" t="s">
        <v>407</v>
      </c>
      <c r="E175" s="49">
        <v>7.5345179180022441E-5</v>
      </c>
      <c r="F175" s="49">
        <v>7.5345179180022441E-5</v>
      </c>
      <c r="G175" s="49">
        <v>4.8974366467014587E-5</v>
      </c>
      <c r="H175" s="49">
        <v>4.8974366467014587E-5</v>
      </c>
      <c r="I175" s="49">
        <v>1.5374511274199363E-10</v>
      </c>
      <c r="J175" s="49">
        <v>1.5365150916617034E-10</v>
      </c>
      <c r="K175" s="49">
        <v>9.3603552704134181E-14</v>
      </c>
      <c r="L175" s="49">
        <v>7.0400996460450996E-8</v>
      </c>
      <c r="M175" s="49">
        <v>7.5270836090869033E-8</v>
      </c>
      <c r="N175" s="49">
        <v>6.3127286256317449E-8</v>
      </c>
      <c r="O175" s="49">
        <v>4.3442203499513826E-8</v>
      </c>
      <c r="P175" s="49">
        <v>2.5654884737955912E-8</v>
      </c>
      <c r="Q175" s="49">
        <v>1.6779908245595597E-8</v>
      </c>
      <c r="R175" s="49">
        <v>1.2067828421816841E-8</v>
      </c>
      <c r="S175" s="49">
        <v>3.4737333779827797E-8</v>
      </c>
      <c r="T175" s="49">
        <v>3.4847609301328252E-8</v>
      </c>
      <c r="U175" s="49">
        <v>3.2513474981552394E-8</v>
      </c>
      <c r="V175" s="49">
        <v>2.7699889857644544E-8</v>
      </c>
      <c r="W175" s="49">
        <v>1.9435518740875686E-8</v>
      </c>
      <c r="X175" s="49">
        <v>1.3624711823346852E-8</v>
      </c>
      <c r="Y175" s="49">
        <v>1.0396567570351585E-8</v>
      </c>
      <c r="Z175" s="48">
        <v>4.7069458076066343E-9</v>
      </c>
    </row>
    <row r="176" spans="1:26" x14ac:dyDescent="0.55000000000000004">
      <c r="A176" s="209"/>
      <c r="B176" s="209"/>
      <c r="C176" s="209"/>
      <c r="D176" s="51" t="s">
        <v>408</v>
      </c>
      <c r="E176" s="49">
        <v>1.5342633004725149E-6</v>
      </c>
      <c r="F176" s="49">
        <v>1.5342633004725149E-6</v>
      </c>
      <c r="G176" s="49">
        <v>9.9727114530713479E-7</v>
      </c>
      <c r="H176" s="49">
        <v>9.9727114530713479E-7</v>
      </c>
      <c r="I176" s="49">
        <v>2.4938768858204337E-12</v>
      </c>
      <c r="J176" s="49">
        <v>2.485354779256539E-12</v>
      </c>
      <c r="K176" s="49">
        <v>8.5221113627590423E-15</v>
      </c>
      <c r="L176" s="49">
        <v>1.4335842898175087E-9</v>
      </c>
      <c r="M176" s="49">
        <v>1.5327494428564981E-9</v>
      </c>
      <c r="N176" s="49">
        <v>1.2854688198441681E-9</v>
      </c>
      <c r="O176" s="49">
        <v>8.8461901937629534E-10</v>
      </c>
      <c r="P176" s="49">
        <v>5.2241362433092118E-10</v>
      </c>
      <c r="Q176" s="49">
        <v>3.4169136880013718E-10</v>
      </c>
      <c r="R176" s="49">
        <v>2.4573869842095995E-10</v>
      </c>
      <c r="S176" s="49">
        <v>7.073606693178497E-10</v>
      </c>
      <c r="T176" s="49">
        <v>7.09606223544675E-10</v>
      </c>
      <c r="U176" s="49">
        <v>6.6207595466510986E-10</v>
      </c>
      <c r="V176" s="49">
        <v>5.6405631917301652E-10</v>
      </c>
      <c r="W176" s="49">
        <v>3.9576789722039477E-10</v>
      </c>
      <c r="X176" s="49">
        <v>2.7744170970951308E-10</v>
      </c>
      <c r="Y176" s="49">
        <v>2.1170660482419456E-10</v>
      </c>
      <c r="Z176" s="48">
        <v>9.5848125766202106E-11</v>
      </c>
    </row>
    <row r="177" spans="1:26" x14ac:dyDescent="0.55000000000000004">
      <c r="A177" s="209"/>
      <c r="B177" s="209"/>
      <c r="C177" s="209"/>
      <c r="D177" s="51" t="s">
        <v>409</v>
      </c>
      <c r="E177" s="49">
        <v>4.9309367295024559E-6</v>
      </c>
      <c r="F177" s="49">
        <v>4.9309367295024559E-6</v>
      </c>
      <c r="G177" s="49">
        <v>3.2051088741765964E-6</v>
      </c>
      <c r="H177" s="49">
        <v>3.2051088741765964E-6</v>
      </c>
      <c r="I177" s="49">
        <v>8.7068327964928467E-12</v>
      </c>
      <c r="J177" s="49">
        <v>8.6902945001657236E-12</v>
      </c>
      <c r="K177" s="49">
        <v>1.6538301718300814E-14</v>
      </c>
      <c r="L177" s="49">
        <v>4.6073665630415567E-9</v>
      </c>
      <c r="M177" s="49">
        <v>4.9260713741754024E-9</v>
      </c>
      <c r="N177" s="49">
        <v>4.1313413521966298E-9</v>
      </c>
      <c r="O177" s="49">
        <v>2.843058562970014E-9</v>
      </c>
      <c r="P177" s="49">
        <v>1.6789742200132771E-9</v>
      </c>
      <c r="Q177" s="49">
        <v>1.0981547430950551E-9</v>
      </c>
      <c r="R177" s="49">
        <v>7.897744627867059E-10</v>
      </c>
      <c r="S177" s="49">
        <v>2.273371659395505E-9</v>
      </c>
      <c r="T177" s="49">
        <v>2.2805885991552793E-9</v>
      </c>
      <c r="U177" s="49">
        <v>2.1278320621846069E-9</v>
      </c>
      <c r="V177" s="49">
        <v>1.8128088059341628E-9</v>
      </c>
      <c r="W177" s="49">
        <v>1.2719501666767248E-9</v>
      </c>
      <c r="X177" s="49">
        <v>8.9166410764128394E-10</v>
      </c>
      <c r="Y177" s="49">
        <v>6.8039942901872432E-10</v>
      </c>
      <c r="Z177" s="48">
        <v>3.0804428656344783E-10</v>
      </c>
    </row>
    <row r="178" spans="1:26" x14ac:dyDescent="0.55000000000000004">
      <c r="A178" s="209"/>
      <c r="B178" s="209" t="s">
        <v>310</v>
      </c>
      <c r="C178" s="209" t="s">
        <v>406</v>
      </c>
      <c r="D178" s="51" t="s">
        <v>407</v>
      </c>
      <c r="E178" s="49">
        <v>2.0238970383771804E-2</v>
      </c>
      <c r="F178" s="49">
        <v>2.0238970383771804E-2</v>
      </c>
      <c r="G178" s="49">
        <v>2.0238970383771804E-2</v>
      </c>
      <c r="H178" s="49">
        <v>2.0238970383771804E-2</v>
      </c>
      <c r="I178" s="49">
        <v>4.0951159170467222E-8</v>
      </c>
      <c r="J178" s="49">
        <v>4.0922038606549646E-8</v>
      </c>
      <c r="K178" s="49">
        <v>2.784453173961472E-11</v>
      </c>
      <c r="L178" s="49">
        <v>2.8275994708084936E-5</v>
      </c>
      <c r="M178" s="49">
        <v>3.0678018265927792E-5</v>
      </c>
      <c r="N178" s="49">
        <v>2.5342710741418609E-5</v>
      </c>
      <c r="O178" s="49">
        <v>1.7235768326825021E-5</v>
      </c>
      <c r="P178" s="49">
        <v>1.0081298455312748E-5</v>
      </c>
      <c r="Q178" s="49">
        <v>6.6703085490177495E-6</v>
      </c>
      <c r="R178" s="49">
        <v>4.5274716668178906E-6</v>
      </c>
      <c r="S178" s="49">
        <v>1.3951971073068225E-5</v>
      </c>
      <c r="T178" s="49">
        <v>1.4202786234225829E-5</v>
      </c>
      <c r="U178" s="49">
        <v>1.3052669305476018E-5</v>
      </c>
      <c r="V178" s="49">
        <v>1.098997854172555E-5</v>
      </c>
      <c r="W178" s="49">
        <v>7.6373473146308702E-6</v>
      </c>
      <c r="X178" s="49">
        <v>5.4160624970656945E-6</v>
      </c>
      <c r="Y178" s="49">
        <v>3.9004668828261317E-6</v>
      </c>
      <c r="Z178" s="48">
        <v>1.7854831508747699E-6</v>
      </c>
    </row>
    <row r="179" spans="1:26" x14ac:dyDescent="0.55000000000000004">
      <c r="A179" s="209"/>
      <c r="B179" s="209"/>
      <c r="C179" s="209"/>
      <c r="D179" s="51" t="s">
        <v>408</v>
      </c>
      <c r="E179" s="49">
        <v>4.2033609279262005E-4</v>
      </c>
      <c r="F179" s="49">
        <v>4.2033609279262005E-4</v>
      </c>
      <c r="G179" s="49">
        <v>4.2033609279262005E-4</v>
      </c>
      <c r="H179" s="49">
        <v>4.2033609279262005E-4</v>
      </c>
      <c r="I179" s="49">
        <v>6.6433874374237382E-10</v>
      </c>
      <c r="J179" s="49">
        <v>6.6206180074409047E-10</v>
      </c>
      <c r="K179" s="49">
        <v>2.558396481132451E-12</v>
      </c>
      <c r="L179" s="49">
        <v>5.8725423823690653E-7</v>
      </c>
      <c r="M179" s="49">
        <v>6.3714102486460301E-7</v>
      </c>
      <c r="N179" s="49">
        <v>5.2633389010554163E-7</v>
      </c>
      <c r="O179" s="49">
        <v>3.5796364031371515E-7</v>
      </c>
      <c r="P179" s="49">
        <v>2.093749594287768E-7</v>
      </c>
      <c r="Q179" s="49">
        <v>1.3853330382179311E-7</v>
      </c>
      <c r="R179" s="49">
        <v>9.4029474551998547E-8</v>
      </c>
      <c r="S179" s="49">
        <v>2.8976360439321045E-7</v>
      </c>
      <c r="T179" s="49">
        <v>2.9497269669657548E-7</v>
      </c>
      <c r="U179" s="49">
        <v>2.7108632071408103E-7</v>
      </c>
      <c r="V179" s="49">
        <v>2.2824701812932592E-7</v>
      </c>
      <c r="W179" s="49">
        <v>1.5861739350664907E-7</v>
      </c>
      <c r="X179" s="49">
        <v>1.1248430652196876E-7</v>
      </c>
      <c r="Y179" s="49">
        <v>8.1007431628476047E-8</v>
      </c>
      <c r="Z179" s="48">
        <v>3.7082074688321689E-8</v>
      </c>
    </row>
    <row r="180" spans="1:26" x14ac:dyDescent="0.55000000000000004">
      <c r="A180" s="209"/>
      <c r="B180" s="209"/>
      <c r="C180" s="209"/>
      <c r="D180" s="51" t="s">
        <v>409</v>
      </c>
      <c r="E180" s="49">
        <v>1.3405552892301826E-3</v>
      </c>
      <c r="F180" s="49">
        <v>1.3405552892301826E-3</v>
      </c>
      <c r="G180" s="49">
        <v>1.3405552892301826E-3</v>
      </c>
      <c r="H180" s="49">
        <v>1.3405552892301826E-3</v>
      </c>
      <c r="I180" s="49">
        <v>2.3107703599287386E-9</v>
      </c>
      <c r="J180" s="49">
        <v>2.3065659137751369E-9</v>
      </c>
      <c r="K180" s="49">
        <v>4.9648391286470724E-12</v>
      </c>
      <c r="L180" s="49">
        <v>1.8728983513193769E-6</v>
      </c>
      <c r="M180" s="49">
        <v>2.031999596306803E-6</v>
      </c>
      <c r="N180" s="49">
        <v>1.6786083621664894E-6</v>
      </c>
      <c r="O180" s="49">
        <v>1.1416341817960265E-6</v>
      </c>
      <c r="P180" s="49">
        <v>6.6774829501277033E-7</v>
      </c>
      <c r="Q180" s="49">
        <v>4.418168136336095E-7</v>
      </c>
      <c r="R180" s="49">
        <v>2.9988314497752693E-7</v>
      </c>
      <c r="S180" s="49">
        <v>9.2412747597995571E-7</v>
      </c>
      <c r="T180" s="49">
        <v>9.4074055384574206E-7</v>
      </c>
      <c r="U180" s="49">
        <v>8.6456101986584237E-7</v>
      </c>
      <c r="V180" s="49">
        <v>7.2793593662499149E-7</v>
      </c>
      <c r="W180" s="49">
        <v>5.0586992046421984E-7</v>
      </c>
      <c r="X180" s="49">
        <v>3.5874014782216152E-7</v>
      </c>
      <c r="Y180" s="49">
        <v>2.5835264398787455E-7</v>
      </c>
      <c r="Z180" s="48">
        <v>1.1826386601443683E-7</v>
      </c>
    </row>
    <row r="181" spans="1:26" x14ac:dyDescent="0.55000000000000004">
      <c r="A181" s="209"/>
      <c r="B181" s="209"/>
      <c r="C181" s="209" t="s">
        <v>44</v>
      </c>
      <c r="D181" s="51" t="s">
        <v>407</v>
      </c>
      <c r="E181" s="49">
        <v>1.8836294795005613E-2</v>
      </c>
      <c r="F181" s="49">
        <v>1.8836294795005613E-2</v>
      </c>
      <c r="G181" s="49">
        <v>1.224359161675365E-2</v>
      </c>
      <c r="H181" s="49">
        <v>1.224359161675365E-2</v>
      </c>
      <c r="I181" s="49">
        <v>3.8436278185498412E-8</v>
      </c>
      <c r="J181" s="49">
        <v>3.8412877291542585E-8</v>
      </c>
      <c r="K181" s="49">
        <v>2.3400888176033547E-11</v>
      </c>
      <c r="L181" s="49">
        <v>1.7600249115112755E-5</v>
      </c>
      <c r="M181" s="49">
        <v>1.881770902271726E-5</v>
      </c>
      <c r="N181" s="49">
        <v>1.5781821564079365E-5</v>
      </c>
      <c r="O181" s="49">
        <v>1.0860550874878458E-5</v>
      </c>
      <c r="P181" s="49">
        <v>6.4137211844889784E-6</v>
      </c>
      <c r="Q181" s="49">
        <v>4.1949770613988993E-6</v>
      </c>
      <c r="R181" s="49">
        <v>3.0169571054542106E-6</v>
      </c>
      <c r="S181" s="49">
        <v>8.6843334449569505E-6</v>
      </c>
      <c r="T181" s="49">
        <v>8.711902325332066E-6</v>
      </c>
      <c r="U181" s="49">
        <v>8.1283687453880999E-6</v>
      </c>
      <c r="V181" s="49">
        <v>6.9249724644111369E-6</v>
      </c>
      <c r="W181" s="49">
        <v>4.8588796852189234E-6</v>
      </c>
      <c r="X181" s="49">
        <v>3.4061779558367134E-6</v>
      </c>
      <c r="Y181" s="49">
        <v>2.5991418925878969E-6</v>
      </c>
      <c r="Z181" s="48">
        <v>1.176736451901659E-6</v>
      </c>
    </row>
    <row r="182" spans="1:26" x14ac:dyDescent="0.55000000000000004">
      <c r="A182" s="209"/>
      <c r="B182" s="209"/>
      <c r="C182" s="209"/>
      <c r="D182" s="51" t="s">
        <v>408</v>
      </c>
      <c r="E182" s="49">
        <v>3.8356582511812876E-4</v>
      </c>
      <c r="F182" s="49">
        <v>3.8356582511812876E-4</v>
      </c>
      <c r="G182" s="49">
        <v>2.4931778632678373E-4</v>
      </c>
      <c r="H182" s="49">
        <v>2.4931778632678373E-4</v>
      </c>
      <c r="I182" s="49">
        <v>6.2346922145510847E-10</v>
      </c>
      <c r="J182" s="49">
        <v>6.2133869481413482E-10</v>
      </c>
      <c r="K182" s="49">
        <v>2.1305278406897605E-12</v>
      </c>
      <c r="L182" s="49">
        <v>3.5839607245437719E-7</v>
      </c>
      <c r="M182" s="49">
        <v>3.8318736071412457E-7</v>
      </c>
      <c r="N182" s="49">
        <v>3.2136720496104209E-7</v>
      </c>
      <c r="O182" s="49">
        <v>2.211547548440739E-7</v>
      </c>
      <c r="P182" s="49">
        <v>1.306034060827303E-7</v>
      </c>
      <c r="Q182" s="49">
        <v>8.5422842200034327E-8</v>
      </c>
      <c r="R182" s="49">
        <v>6.1434674605239997E-8</v>
      </c>
      <c r="S182" s="49">
        <v>1.7684016732946245E-7</v>
      </c>
      <c r="T182" s="49">
        <v>1.7740155588616877E-7</v>
      </c>
      <c r="U182" s="49">
        <v>1.6551898866627749E-7</v>
      </c>
      <c r="V182" s="49">
        <v>1.4101407979325418E-7</v>
      </c>
      <c r="W182" s="49">
        <v>9.8941974305098699E-8</v>
      </c>
      <c r="X182" s="49">
        <v>6.936042742737829E-8</v>
      </c>
      <c r="Y182" s="49">
        <v>5.2926651206048638E-8</v>
      </c>
      <c r="Z182" s="48">
        <v>2.3962031441550523E-8</v>
      </c>
    </row>
    <row r="183" spans="1:26" x14ac:dyDescent="0.55000000000000004">
      <c r="A183" s="209"/>
      <c r="B183" s="209"/>
      <c r="C183" s="209"/>
      <c r="D183" s="51" t="s">
        <v>409</v>
      </c>
      <c r="E183" s="49">
        <v>1.232734182375614E-3</v>
      </c>
      <c r="F183" s="49">
        <v>1.232734182375614E-3</v>
      </c>
      <c r="G183" s="49">
        <v>8.0127721854414912E-4</v>
      </c>
      <c r="H183" s="49">
        <v>8.0127721854414912E-4</v>
      </c>
      <c r="I183" s="49">
        <v>2.176708199123212E-9</v>
      </c>
      <c r="J183" s="49">
        <v>2.172573625041431E-9</v>
      </c>
      <c r="K183" s="49">
        <v>4.1345754295752039E-12</v>
      </c>
      <c r="L183" s="49">
        <v>1.1518416407603893E-6</v>
      </c>
      <c r="M183" s="49">
        <v>1.2315178435438509E-6</v>
      </c>
      <c r="N183" s="49">
        <v>1.0328353380491575E-6</v>
      </c>
      <c r="O183" s="49">
        <v>7.1076464074250346E-7</v>
      </c>
      <c r="P183" s="49">
        <v>4.1974355500331926E-7</v>
      </c>
      <c r="Q183" s="49">
        <v>2.7453868577376377E-7</v>
      </c>
      <c r="R183" s="49">
        <v>1.9744361569667646E-7</v>
      </c>
      <c r="S183" s="49">
        <v>5.6834291484887625E-7</v>
      </c>
      <c r="T183" s="49">
        <v>5.7014714978881985E-7</v>
      </c>
      <c r="U183" s="49">
        <v>5.3195801554615171E-7</v>
      </c>
      <c r="V183" s="49">
        <v>4.5320220148354072E-7</v>
      </c>
      <c r="W183" s="49">
        <v>3.1798754166918126E-7</v>
      </c>
      <c r="X183" s="49">
        <v>2.2291602691032097E-7</v>
      </c>
      <c r="Y183" s="49">
        <v>1.7009985725468108E-7</v>
      </c>
      <c r="Z183" s="48">
        <v>7.7011071640861958E-8</v>
      </c>
    </row>
    <row r="184" spans="1:26" x14ac:dyDescent="0.55000000000000004">
      <c r="A184" s="209"/>
      <c r="B184" s="209" t="s">
        <v>311</v>
      </c>
      <c r="C184" s="209" t="s">
        <v>406</v>
      </c>
      <c r="D184" s="51" t="s">
        <v>407</v>
      </c>
      <c r="E184" s="49">
        <v>8.0955881535087215E-4</v>
      </c>
      <c r="F184" s="49">
        <v>8.0955881535087215E-4</v>
      </c>
      <c r="G184" s="49">
        <v>8.0955881535087215E-4</v>
      </c>
      <c r="H184" s="49">
        <v>8.0955881535087215E-4</v>
      </c>
      <c r="I184" s="49">
        <v>1.6380463668186889E-9</v>
      </c>
      <c r="J184" s="49">
        <v>1.6368815442619857E-9</v>
      </c>
      <c r="K184" s="49">
        <v>1.1137812695845887E-12</v>
      </c>
      <c r="L184" s="49">
        <v>1.1310397883233974E-6</v>
      </c>
      <c r="M184" s="49">
        <v>1.2271207306371114E-6</v>
      </c>
      <c r="N184" s="49">
        <v>1.0137084296567441E-6</v>
      </c>
      <c r="O184" s="49">
        <v>6.894307330730007E-7</v>
      </c>
      <c r="P184" s="49">
        <v>4.0325193821250988E-7</v>
      </c>
      <c r="Q184" s="49">
        <v>2.6681234196070997E-7</v>
      </c>
      <c r="R184" s="49">
        <v>1.8109886667271562E-7</v>
      </c>
      <c r="S184" s="49">
        <v>5.5807884292272901E-7</v>
      </c>
      <c r="T184" s="49">
        <v>5.6811144936903302E-7</v>
      </c>
      <c r="U184" s="49">
        <v>5.2210677221904076E-7</v>
      </c>
      <c r="V184" s="49">
        <v>4.3959914166902193E-7</v>
      </c>
      <c r="W184" s="49">
        <v>3.0549389258523481E-7</v>
      </c>
      <c r="X184" s="49">
        <v>2.1664249988262779E-7</v>
      </c>
      <c r="Y184" s="49">
        <v>1.5601867531304525E-7</v>
      </c>
      <c r="Z184" s="48">
        <v>7.1419326034990776E-8</v>
      </c>
    </row>
    <row r="185" spans="1:26" x14ac:dyDescent="0.55000000000000004">
      <c r="A185" s="209"/>
      <c r="B185" s="209"/>
      <c r="C185" s="209"/>
      <c r="D185" s="51" t="s">
        <v>408</v>
      </c>
      <c r="E185" s="49">
        <v>1.6813443711704802E-5</v>
      </c>
      <c r="F185" s="49">
        <v>1.6813443711704802E-5</v>
      </c>
      <c r="G185" s="49">
        <v>1.6813443711704802E-5</v>
      </c>
      <c r="H185" s="49">
        <v>1.6813443711704802E-5</v>
      </c>
      <c r="I185" s="49">
        <v>2.6573549749694955E-11</v>
      </c>
      <c r="J185" s="49">
        <v>2.6482472029763617E-11</v>
      </c>
      <c r="K185" s="49">
        <v>1.0233585924529803E-13</v>
      </c>
      <c r="L185" s="49">
        <v>2.3490169529476257E-8</v>
      </c>
      <c r="M185" s="49">
        <v>2.5485640994584123E-8</v>
      </c>
      <c r="N185" s="49">
        <v>2.1053355604221666E-8</v>
      </c>
      <c r="O185" s="49">
        <v>1.4318545612548606E-8</v>
      </c>
      <c r="P185" s="49">
        <v>8.3749983771510729E-9</v>
      </c>
      <c r="Q185" s="49">
        <v>5.5413321528717244E-9</v>
      </c>
      <c r="R185" s="49">
        <v>3.7611789820799424E-9</v>
      </c>
      <c r="S185" s="49">
        <v>1.1590544175728419E-8</v>
      </c>
      <c r="T185" s="49">
        <v>1.1798907867863018E-8</v>
      </c>
      <c r="U185" s="49">
        <v>1.0843452828563243E-8</v>
      </c>
      <c r="V185" s="49">
        <v>9.1298807251730364E-9</v>
      </c>
      <c r="W185" s="49">
        <v>6.3446957402659624E-9</v>
      </c>
      <c r="X185" s="49">
        <v>4.49937226087875E-9</v>
      </c>
      <c r="Y185" s="49">
        <v>3.2402972651390422E-9</v>
      </c>
      <c r="Z185" s="48">
        <v>1.4832829875328676E-9</v>
      </c>
    </row>
    <row r="186" spans="1:26" x14ac:dyDescent="0.55000000000000004">
      <c r="A186" s="209"/>
      <c r="B186" s="209"/>
      <c r="C186" s="209"/>
      <c r="D186" s="51" t="s">
        <v>409</v>
      </c>
      <c r="E186" s="49">
        <v>5.3622211569207306E-5</v>
      </c>
      <c r="F186" s="49">
        <v>5.3622211569207306E-5</v>
      </c>
      <c r="G186" s="49">
        <v>5.3622211569207306E-5</v>
      </c>
      <c r="H186" s="49">
        <v>5.3622211569207306E-5</v>
      </c>
      <c r="I186" s="49">
        <v>9.2430814397149538E-11</v>
      </c>
      <c r="J186" s="49">
        <v>9.2262636551005488E-11</v>
      </c>
      <c r="K186" s="49">
        <v>1.985935651458829E-13</v>
      </c>
      <c r="L186" s="49">
        <v>7.4915934052775082E-8</v>
      </c>
      <c r="M186" s="49">
        <v>8.1279983852272126E-8</v>
      </c>
      <c r="N186" s="49">
        <v>6.714433448665958E-8</v>
      </c>
      <c r="O186" s="49">
        <v>4.5665367271841057E-8</v>
      </c>
      <c r="P186" s="49">
        <v>2.6709931800510808E-8</v>
      </c>
      <c r="Q186" s="49">
        <v>1.7672672545344385E-8</v>
      </c>
      <c r="R186" s="49">
        <v>1.1995325799101082E-8</v>
      </c>
      <c r="S186" s="49">
        <v>3.6965099039198225E-8</v>
      </c>
      <c r="T186" s="49">
        <v>3.7629622153829685E-8</v>
      </c>
      <c r="U186" s="49">
        <v>3.4582440794633702E-8</v>
      </c>
      <c r="V186" s="49">
        <v>2.9117437464999663E-8</v>
      </c>
      <c r="W186" s="49">
        <v>2.0234796818568796E-8</v>
      </c>
      <c r="X186" s="49">
        <v>1.4349605912886463E-8</v>
      </c>
      <c r="Y186" s="49">
        <v>1.0334105759514982E-8</v>
      </c>
      <c r="Z186" s="48">
        <v>4.7305546405774738E-9</v>
      </c>
    </row>
    <row r="187" spans="1:26" x14ac:dyDescent="0.55000000000000004">
      <c r="A187" s="209"/>
      <c r="B187" s="209"/>
      <c r="C187" s="209" t="s">
        <v>44</v>
      </c>
      <c r="D187" s="51" t="s">
        <v>407</v>
      </c>
      <c r="E187" s="49">
        <v>7.5345179180022449E-4</v>
      </c>
      <c r="F187" s="49">
        <v>7.5345179180022449E-4</v>
      </c>
      <c r="G187" s="49">
        <v>4.8974366467014591E-4</v>
      </c>
      <c r="H187" s="49">
        <v>4.8974366467014591E-4</v>
      </c>
      <c r="I187" s="49">
        <v>1.5374511274199364E-9</v>
      </c>
      <c r="J187" s="49">
        <v>1.5365150916617035E-9</v>
      </c>
      <c r="K187" s="49">
        <v>9.3603552704134176E-13</v>
      </c>
      <c r="L187" s="49">
        <v>7.0400996460451015E-7</v>
      </c>
      <c r="M187" s="49">
        <v>7.5270836090869012E-7</v>
      </c>
      <c r="N187" s="49">
        <v>6.3127286256317444E-7</v>
      </c>
      <c r="O187" s="49">
        <v>4.3442203499513821E-7</v>
      </c>
      <c r="P187" s="49">
        <v>2.5654884737955912E-7</v>
      </c>
      <c r="Q187" s="49">
        <v>1.6779908245595599E-7</v>
      </c>
      <c r="R187" s="49">
        <v>1.2067828421816844E-7</v>
      </c>
      <c r="S187" s="49">
        <v>3.4737333779827805E-7</v>
      </c>
      <c r="T187" s="49">
        <v>3.4847609301328256E-7</v>
      </c>
      <c r="U187" s="49">
        <v>3.2513474981552398E-7</v>
      </c>
      <c r="V187" s="49">
        <v>2.769988985764455E-7</v>
      </c>
      <c r="W187" s="49">
        <v>1.9435518740875688E-7</v>
      </c>
      <c r="X187" s="49">
        <v>1.3624711823346853E-7</v>
      </c>
      <c r="Y187" s="49">
        <v>1.0396567570351587E-7</v>
      </c>
      <c r="Z187" s="48">
        <v>4.7069458076066341E-8</v>
      </c>
    </row>
    <row r="188" spans="1:26" x14ac:dyDescent="0.55000000000000004">
      <c r="A188" s="209"/>
      <c r="B188" s="209"/>
      <c r="C188" s="209"/>
      <c r="D188" s="51" t="s">
        <v>408</v>
      </c>
      <c r="E188" s="49">
        <v>1.5342633004725151E-5</v>
      </c>
      <c r="F188" s="49">
        <v>1.5342633004725151E-5</v>
      </c>
      <c r="G188" s="49">
        <v>9.9727114530713492E-6</v>
      </c>
      <c r="H188" s="49">
        <v>9.9727114530713492E-6</v>
      </c>
      <c r="I188" s="49">
        <v>2.4938768858204338E-11</v>
      </c>
      <c r="J188" s="49">
        <v>2.4853547792565391E-11</v>
      </c>
      <c r="K188" s="49">
        <v>8.522111362759042E-14</v>
      </c>
      <c r="L188" s="49">
        <v>1.4335842898175089E-8</v>
      </c>
      <c r="M188" s="49">
        <v>1.5327494428564983E-8</v>
      </c>
      <c r="N188" s="49">
        <v>1.2854688198441684E-8</v>
      </c>
      <c r="O188" s="49">
        <v>8.8461901937629553E-9</v>
      </c>
      <c r="P188" s="49">
        <v>5.2241362433092129E-9</v>
      </c>
      <c r="Q188" s="49">
        <v>3.4169136880013724E-9</v>
      </c>
      <c r="R188" s="49">
        <v>2.4573869842096E-9</v>
      </c>
      <c r="S188" s="49">
        <v>7.0736066931784985E-9</v>
      </c>
      <c r="T188" s="49">
        <v>7.0960622354467517E-9</v>
      </c>
      <c r="U188" s="49">
        <v>6.6207595466511002E-9</v>
      </c>
      <c r="V188" s="49">
        <v>5.6405631917301663E-9</v>
      </c>
      <c r="W188" s="49">
        <v>3.9576789722039488E-9</v>
      </c>
      <c r="X188" s="49">
        <v>2.774417097095131E-9</v>
      </c>
      <c r="Y188" s="49">
        <v>2.1170660482419459E-9</v>
      </c>
      <c r="Z188" s="48">
        <v>9.5848125766202116E-10</v>
      </c>
    </row>
    <row r="189" spans="1:26" x14ac:dyDescent="0.55000000000000004">
      <c r="A189" s="209"/>
      <c r="B189" s="209"/>
      <c r="C189" s="209"/>
      <c r="D189" s="51" t="s">
        <v>409</v>
      </c>
      <c r="E189" s="49">
        <v>4.9309367295024559E-5</v>
      </c>
      <c r="F189" s="49">
        <v>4.9309367295024559E-5</v>
      </c>
      <c r="G189" s="49">
        <v>3.2051088741765965E-5</v>
      </c>
      <c r="H189" s="49">
        <v>3.2051088741765965E-5</v>
      </c>
      <c r="I189" s="49">
        <v>8.7068327964928467E-11</v>
      </c>
      <c r="J189" s="49">
        <v>8.6902945001657236E-11</v>
      </c>
      <c r="K189" s="49">
        <v>1.6538301718300814E-13</v>
      </c>
      <c r="L189" s="49">
        <v>4.6073665630415575E-8</v>
      </c>
      <c r="M189" s="49">
        <v>4.9260713741754029E-8</v>
      </c>
      <c r="N189" s="49">
        <v>4.1313413521966309E-8</v>
      </c>
      <c r="O189" s="49">
        <v>2.843058562970014E-8</v>
      </c>
      <c r="P189" s="49">
        <v>1.6789742200132773E-8</v>
      </c>
      <c r="Q189" s="49">
        <v>1.0981547430950554E-8</v>
      </c>
      <c r="R189" s="49">
        <v>7.8977446278670583E-9</v>
      </c>
      <c r="S189" s="49">
        <v>2.2733716593955053E-8</v>
      </c>
      <c r="T189" s="49">
        <v>2.2805885991552794E-8</v>
      </c>
      <c r="U189" s="49">
        <v>2.1278320621846075E-8</v>
      </c>
      <c r="V189" s="49">
        <v>1.812808805934163E-8</v>
      </c>
      <c r="W189" s="49">
        <v>1.271950166676725E-8</v>
      </c>
      <c r="X189" s="49">
        <v>8.9166410764128417E-9</v>
      </c>
      <c r="Y189" s="49">
        <v>6.803994290187244E-9</v>
      </c>
      <c r="Z189" s="48">
        <v>3.0804428656344786E-9</v>
      </c>
    </row>
    <row r="190" spans="1:26" x14ac:dyDescent="0.55000000000000004">
      <c r="A190" s="209"/>
      <c r="B190" s="209" t="s">
        <v>312</v>
      </c>
      <c r="C190" s="209" t="s">
        <v>406</v>
      </c>
      <c r="D190" s="51" t="s">
        <v>407</v>
      </c>
      <c r="E190" s="49">
        <v>1.6061646896561301</v>
      </c>
      <c r="F190" s="49">
        <v>1.6061646896561301</v>
      </c>
      <c r="G190" s="49">
        <v>1.6061646896561301</v>
      </c>
      <c r="H190" s="49">
        <v>1.6061646896561301</v>
      </c>
      <c r="I190" s="49">
        <v>3.2498839917682788E-6</v>
      </c>
      <c r="J190" s="49">
        <v>3.2475729838157795E-6</v>
      </c>
      <c r="K190" s="49">
        <v>2.2097420388558238E-9</v>
      </c>
      <c r="L190" s="49">
        <v>2.2439829400336202E-3</v>
      </c>
      <c r="M190" s="49">
        <v>2.4346075295840291E-3</v>
      </c>
      <c r="N190" s="49">
        <v>2.0111975244389802E-3</v>
      </c>
      <c r="O190" s="49">
        <v>1.3678305744168335E-3</v>
      </c>
      <c r="P190" s="49">
        <v>8.0005184541361973E-4</v>
      </c>
      <c r="Q190" s="49">
        <v>5.2935568645004862E-4</v>
      </c>
      <c r="R190" s="49">
        <v>3.5930015147866778E-4</v>
      </c>
      <c r="S190" s="49">
        <v>1.107228424358694E-3</v>
      </c>
      <c r="T190" s="49">
        <v>1.1271331155481615E-3</v>
      </c>
      <c r="U190" s="49">
        <v>1.0358598360825767E-3</v>
      </c>
      <c r="V190" s="49">
        <v>8.7216469707133949E-4</v>
      </c>
      <c r="W190" s="49">
        <v>6.0609988288910571E-4</v>
      </c>
      <c r="X190" s="49">
        <v>4.2981871976713342E-4</v>
      </c>
      <c r="Y190" s="49">
        <v>3.0954105182108175E-4</v>
      </c>
      <c r="Z190" s="48">
        <v>1.4169594285342167E-4</v>
      </c>
    </row>
    <row r="191" spans="1:26" x14ac:dyDescent="0.55000000000000004">
      <c r="A191" s="209"/>
      <c r="B191" s="209"/>
      <c r="C191" s="209"/>
      <c r="D191" s="51" t="s">
        <v>408</v>
      </c>
      <c r="E191" s="49">
        <v>3.3357872324022327E-2</v>
      </c>
      <c r="F191" s="49">
        <v>3.3357872324022327E-2</v>
      </c>
      <c r="G191" s="49">
        <v>3.3357872324022327E-2</v>
      </c>
      <c r="H191" s="49">
        <v>3.3357872324022327E-2</v>
      </c>
      <c r="I191" s="49">
        <v>5.2721922703394783E-8</v>
      </c>
      <c r="J191" s="49">
        <v>5.2541224507051014E-8</v>
      </c>
      <c r="K191" s="49">
        <v>2.0303434474267129E-10</v>
      </c>
      <c r="L191" s="49">
        <v>4.6604496346480907E-5</v>
      </c>
      <c r="M191" s="49">
        <v>5.0563511733254896E-5</v>
      </c>
      <c r="N191" s="49">
        <v>4.1769857518775781E-5</v>
      </c>
      <c r="O191" s="49">
        <v>2.8407994495296431E-5</v>
      </c>
      <c r="P191" s="49">
        <v>1.6615996780267724E-5</v>
      </c>
      <c r="Q191" s="49">
        <v>1.0994002991297499E-5</v>
      </c>
      <c r="R191" s="49">
        <v>7.4621791004466061E-6</v>
      </c>
      <c r="S191" s="49">
        <v>2.2995639644645182E-5</v>
      </c>
      <c r="T191" s="49">
        <v>2.3409033209840228E-5</v>
      </c>
      <c r="U191" s="49">
        <v>2.1513410411869473E-5</v>
      </c>
      <c r="V191" s="49">
        <v>1.8113683358743304E-5</v>
      </c>
      <c r="W191" s="49">
        <v>1.258787634868767E-5</v>
      </c>
      <c r="X191" s="49">
        <v>8.9267545655834414E-6</v>
      </c>
      <c r="Y191" s="49">
        <v>6.4287497740358586E-6</v>
      </c>
      <c r="Z191" s="48">
        <v>2.9428334472652097E-6</v>
      </c>
    </row>
    <row r="192" spans="1:26" x14ac:dyDescent="0.55000000000000004">
      <c r="A192" s="209"/>
      <c r="B192" s="209"/>
      <c r="C192" s="209"/>
      <c r="D192" s="51" t="s">
        <v>409</v>
      </c>
      <c r="E192" s="49">
        <v>0.10638646775330729</v>
      </c>
      <c r="F192" s="49">
        <v>0.10638646775330729</v>
      </c>
      <c r="G192" s="49">
        <v>0.10638646775330729</v>
      </c>
      <c r="H192" s="49">
        <v>0.10638646775330729</v>
      </c>
      <c r="I192" s="49">
        <v>1.8338273576394467E-7</v>
      </c>
      <c r="J192" s="49">
        <v>1.8304907091719486E-7</v>
      </c>
      <c r="K192" s="49">
        <v>3.9400963324943162E-10</v>
      </c>
      <c r="L192" s="49">
        <v>1.4863321316070576E-4</v>
      </c>
      <c r="M192" s="49">
        <v>1.612594879629079E-4</v>
      </c>
      <c r="N192" s="49">
        <v>1.332143596215326E-4</v>
      </c>
      <c r="O192" s="49">
        <v>9.0600088667332665E-5</v>
      </c>
      <c r="P192" s="49">
        <v>5.2992504692213453E-5</v>
      </c>
      <c r="Q192" s="49">
        <v>3.5062582329963253E-5</v>
      </c>
      <c r="R192" s="49">
        <v>2.3798726385416543E-5</v>
      </c>
      <c r="S192" s="49">
        <v>7.3338756493769288E-5</v>
      </c>
      <c r="T192" s="49">
        <v>7.4657170353198087E-5</v>
      </c>
      <c r="U192" s="49">
        <v>6.8611562536553252E-5</v>
      </c>
      <c r="V192" s="49">
        <v>5.7768995930559342E-5</v>
      </c>
      <c r="W192" s="49">
        <v>4.0145836888040485E-5</v>
      </c>
      <c r="X192" s="49">
        <v>2.846961813116674E-5</v>
      </c>
      <c r="Y192" s="49">
        <v>2.0502865826877724E-5</v>
      </c>
      <c r="Z192" s="48">
        <v>9.3854204069057083E-6</v>
      </c>
    </row>
    <row r="193" spans="1:26" x14ac:dyDescent="0.55000000000000004">
      <c r="A193" s="209"/>
      <c r="B193" s="209"/>
      <c r="C193" s="209" t="s">
        <v>44</v>
      </c>
      <c r="D193" s="51" t="s">
        <v>407</v>
      </c>
      <c r="E193" s="49">
        <v>1.4948483549316454</v>
      </c>
      <c r="F193" s="49">
        <v>1.4948483549316454</v>
      </c>
      <c r="G193" s="49">
        <v>0.97165143070556947</v>
      </c>
      <c r="H193" s="49">
        <v>0.97165143070556947</v>
      </c>
      <c r="I193" s="49">
        <v>3.0503030368011537E-6</v>
      </c>
      <c r="J193" s="49">
        <v>3.0484459418568196E-6</v>
      </c>
      <c r="K193" s="49">
        <v>1.857094485650022E-9</v>
      </c>
      <c r="L193" s="49">
        <v>1.396755769775348E-3</v>
      </c>
      <c r="M193" s="49">
        <v>1.4933733880428414E-3</v>
      </c>
      <c r="N193" s="49">
        <v>1.2524453593253382E-3</v>
      </c>
      <c r="O193" s="49">
        <v>8.6189331743035432E-4</v>
      </c>
      <c r="P193" s="49">
        <v>5.0899291320104516E-4</v>
      </c>
      <c r="Q193" s="49">
        <v>3.3291337959261662E-4</v>
      </c>
      <c r="R193" s="49">
        <v>2.3942571588884615E-4</v>
      </c>
      <c r="S193" s="49">
        <v>6.8918870219178343E-4</v>
      </c>
      <c r="T193" s="49">
        <v>6.9137656853835252E-4</v>
      </c>
      <c r="U193" s="49">
        <v>6.4506734363399955E-4</v>
      </c>
      <c r="V193" s="49">
        <v>5.4956581477566785E-4</v>
      </c>
      <c r="W193" s="49">
        <v>3.8560069181897363E-4</v>
      </c>
      <c r="X193" s="49">
        <v>2.7031428257520153E-4</v>
      </c>
      <c r="Y193" s="49">
        <v>2.0626790059577552E-4</v>
      </c>
      <c r="Z193" s="48">
        <v>9.3385804822915629E-5</v>
      </c>
    </row>
    <row r="194" spans="1:26" x14ac:dyDescent="0.55000000000000004">
      <c r="A194" s="209"/>
      <c r="B194" s="209"/>
      <c r="C194" s="209"/>
      <c r="D194" s="51" t="s">
        <v>408</v>
      </c>
      <c r="E194" s="49">
        <v>3.0439783881374697E-2</v>
      </c>
      <c r="F194" s="49">
        <v>3.0439783881374697E-2</v>
      </c>
      <c r="G194" s="49">
        <v>1.9785859522893554E-2</v>
      </c>
      <c r="H194" s="49">
        <v>1.9785859522893554E-2</v>
      </c>
      <c r="I194" s="49">
        <v>4.9478517414677404E-8</v>
      </c>
      <c r="J194" s="49">
        <v>4.9309438820449734E-8</v>
      </c>
      <c r="K194" s="49">
        <v>1.690786894371394E-10</v>
      </c>
      <c r="L194" s="49">
        <v>2.8442312309979371E-5</v>
      </c>
      <c r="M194" s="49">
        <v>3.0409748946272922E-5</v>
      </c>
      <c r="N194" s="49">
        <v>2.5503701385708295E-5</v>
      </c>
      <c r="O194" s="49">
        <v>1.7550841344425697E-5</v>
      </c>
      <c r="P194" s="49">
        <v>1.0364686306725476E-5</v>
      </c>
      <c r="Q194" s="49">
        <v>6.7791567569947238E-6</v>
      </c>
      <c r="R194" s="49">
        <v>4.8754557766718469E-6</v>
      </c>
      <c r="S194" s="49">
        <v>1.4034035679266135E-5</v>
      </c>
      <c r="T194" s="49">
        <v>1.4078587475126351E-5</v>
      </c>
      <c r="U194" s="49">
        <v>1.313558694055578E-5</v>
      </c>
      <c r="V194" s="49">
        <v>1.1190877372392648E-5</v>
      </c>
      <c r="W194" s="49">
        <v>7.8520350808526333E-6</v>
      </c>
      <c r="X194" s="49">
        <v>5.5044435206367397E-6</v>
      </c>
      <c r="Y194" s="49">
        <v>4.2002590397120206E-6</v>
      </c>
      <c r="Z194" s="48">
        <v>1.9016268152014495E-6</v>
      </c>
    </row>
    <row r="195" spans="1:26" x14ac:dyDescent="0.55000000000000004">
      <c r="A195" s="209"/>
      <c r="B195" s="209"/>
      <c r="C195" s="209"/>
      <c r="D195" s="51" t="s">
        <v>409</v>
      </c>
      <c r="E195" s="49">
        <v>9.7829784713328732E-2</v>
      </c>
      <c r="F195" s="49">
        <v>9.7829784713328732E-2</v>
      </c>
      <c r="G195" s="49">
        <v>6.3589360063663683E-2</v>
      </c>
      <c r="H195" s="49">
        <v>6.3589360063663683E-2</v>
      </c>
      <c r="I195" s="49">
        <v>1.7274356268241808E-7</v>
      </c>
      <c r="J195" s="49">
        <v>1.7241544288328796E-7</v>
      </c>
      <c r="K195" s="49">
        <v>3.2811990609108813E-10</v>
      </c>
      <c r="L195" s="49">
        <v>9.1410152610744497E-5</v>
      </c>
      <c r="M195" s="49">
        <v>9.7733256063640026E-5</v>
      </c>
      <c r="N195" s="49">
        <v>8.1965812427581161E-5</v>
      </c>
      <c r="O195" s="49">
        <v>5.6406281889325089E-5</v>
      </c>
      <c r="P195" s="49">
        <v>3.3310848525063416E-5</v>
      </c>
      <c r="Q195" s="49">
        <v>2.1787390103005898E-5</v>
      </c>
      <c r="R195" s="49">
        <v>1.5669125341688243E-5</v>
      </c>
      <c r="S195" s="49">
        <v>4.5103693722406822E-5</v>
      </c>
      <c r="T195" s="49">
        <v>4.5246877807240755E-5</v>
      </c>
      <c r="U195" s="49">
        <v>4.2216188113742618E-5</v>
      </c>
      <c r="V195" s="49">
        <v>3.5966126709733798E-5</v>
      </c>
      <c r="W195" s="49">
        <v>2.5235491306866225E-5</v>
      </c>
      <c r="X195" s="49">
        <v>1.7690615895603078E-5</v>
      </c>
      <c r="Y195" s="49">
        <v>1.3499124671731491E-5</v>
      </c>
      <c r="Z195" s="48">
        <v>6.1115986454188071E-6</v>
      </c>
    </row>
    <row r="196" spans="1:26" x14ac:dyDescent="0.55000000000000004">
      <c r="A196" s="209"/>
      <c r="B196" s="209" t="s">
        <v>313</v>
      </c>
      <c r="C196" s="209" t="s">
        <v>406</v>
      </c>
      <c r="D196" s="51" t="s">
        <v>407</v>
      </c>
      <c r="E196" s="49">
        <v>0</v>
      </c>
      <c r="F196" s="49">
        <v>0</v>
      </c>
      <c r="G196" s="49">
        <v>0</v>
      </c>
      <c r="H196" s="49">
        <v>0</v>
      </c>
      <c r="I196" s="49">
        <v>0</v>
      </c>
      <c r="J196" s="49">
        <v>0</v>
      </c>
      <c r="K196" s="49">
        <v>0</v>
      </c>
      <c r="L196" s="49">
        <v>0</v>
      </c>
      <c r="M196" s="49">
        <v>0</v>
      </c>
      <c r="N196" s="49">
        <v>0</v>
      </c>
      <c r="O196" s="49">
        <v>0</v>
      </c>
      <c r="P196" s="49">
        <v>0</v>
      </c>
      <c r="Q196" s="49">
        <v>0</v>
      </c>
      <c r="R196" s="49">
        <v>0</v>
      </c>
      <c r="S196" s="49">
        <v>0</v>
      </c>
      <c r="T196" s="49">
        <v>0</v>
      </c>
      <c r="U196" s="49">
        <v>0</v>
      </c>
      <c r="V196" s="49">
        <v>0</v>
      </c>
      <c r="W196" s="49">
        <v>0</v>
      </c>
      <c r="X196" s="49">
        <v>0</v>
      </c>
      <c r="Y196" s="49">
        <v>0</v>
      </c>
      <c r="Z196" s="48">
        <v>0</v>
      </c>
    </row>
    <row r="197" spans="1:26" x14ac:dyDescent="0.55000000000000004">
      <c r="A197" s="209"/>
      <c r="B197" s="209"/>
      <c r="C197" s="209"/>
      <c r="D197" s="51" t="s">
        <v>408</v>
      </c>
      <c r="E197" s="49">
        <v>0</v>
      </c>
      <c r="F197" s="49">
        <v>0</v>
      </c>
      <c r="G197" s="49">
        <v>0</v>
      </c>
      <c r="H197" s="49">
        <v>0</v>
      </c>
      <c r="I197" s="49">
        <v>0</v>
      </c>
      <c r="J197" s="49">
        <v>0</v>
      </c>
      <c r="K197" s="49">
        <v>0</v>
      </c>
      <c r="L197" s="49">
        <v>0</v>
      </c>
      <c r="M197" s="49">
        <v>0</v>
      </c>
      <c r="N197" s="49">
        <v>0</v>
      </c>
      <c r="O197" s="49">
        <v>0</v>
      </c>
      <c r="P197" s="49">
        <v>0</v>
      </c>
      <c r="Q197" s="49">
        <v>0</v>
      </c>
      <c r="R197" s="49">
        <v>0</v>
      </c>
      <c r="S197" s="49">
        <v>0</v>
      </c>
      <c r="T197" s="49">
        <v>0</v>
      </c>
      <c r="U197" s="49">
        <v>0</v>
      </c>
      <c r="V197" s="49">
        <v>0</v>
      </c>
      <c r="W197" s="49">
        <v>0</v>
      </c>
      <c r="X197" s="49">
        <v>0</v>
      </c>
      <c r="Y197" s="49">
        <v>0</v>
      </c>
      <c r="Z197" s="48">
        <v>0</v>
      </c>
    </row>
    <row r="198" spans="1:26" x14ac:dyDescent="0.55000000000000004">
      <c r="A198" s="209"/>
      <c r="B198" s="209"/>
      <c r="C198" s="209"/>
      <c r="D198" s="51" t="s">
        <v>409</v>
      </c>
      <c r="E198" s="49">
        <v>0</v>
      </c>
      <c r="F198" s="49">
        <v>0</v>
      </c>
      <c r="G198" s="49">
        <v>0</v>
      </c>
      <c r="H198" s="49">
        <v>0</v>
      </c>
      <c r="I198" s="49">
        <v>0</v>
      </c>
      <c r="J198" s="49">
        <v>0</v>
      </c>
      <c r="K198" s="49">
        <v>0</v>
      </c>
      <c r="L198" s="49">
        <v>0</v>
      </c>
      <c r="M198" s="49">
        <v>0</v>
      </c>
      <c r="N198" s="49">
        <v>0</v>
      </c>
      <c r="O198" s="49">
        <v>0</v>
      </c>
      <c r="P198" s="49">
        <v>0</v>
      </c>
      <c r="Q198" s="49">
        <v>0</v>
      </c>
      <c r="R198" s="49">
        <v>0</v>
      </c>
      <c r="S198" s="49">
        <v>0</v>
      </c>
      <c r="T198" s="49">
        <v>0</v>
      </c>
      <c r="U198" s="49">
        <v>0</v>
      </c>
      <c r="V198" s="49">
        <v>0</v>
      </c>
      <c r="W198" s="49">
        <v>0</v>
      </c>
      <c r="X198" s="49">
        <v>0</v>
      </c>
      <c r="Y198" s="49">
        <v>0</v>
      </c>
      <c r="Z198" s="48">
        <v>0</v>
      </c>
    </row>
    <row r="199" spans="1:26" x14ac:dyDescent="0.55000000000000004">
      <c r="A199" s="209"/>
      <c r="B199" s="209"/>
      <c r="C199" s="209" t="s">
        <v>44</v>
      </c>
      <c r="D199" s="51" t="s">
        <v>407</v>
      </c>
      <c r="E199" s="49">
        <v>0</v>
      </c>
      <c r="F199" s="49">
        <v>0</v>
      </c>
      <c r="G199" s="49">
        <v>0</v>
      </c>
      <c r="H199" s="49">
        <v>0</v>
      </c>
      <c r="I199" s="49">
        <v>0</v>
      </c>
      <c r="J199" s="49">
        <v>0</v>
      </c>
      <c r="K199" s="49">
        <v>0</v>
      </c>
      <c r="L199" s="49">
        <v>0</v>
      </c>
      <c r="M199" s="49">
        <v>0</v>
      </c>
      <c r="N199" s="49">
        <v>0</v>
      </c>
      <c r="O199" s="49">
        <v>0</v>
      </c>
      <c r="P199" s="49">
        <v>0</v>
      </c>
      <c r="Q199" s="49">
        <v>0</v>
      </c>
      <c r="R199" s="49">
        <v>0</v>
      </c>
      <c r="S199" s="49">
        <v>0</v>
      </c>
      <c r="T199" s="49">
        <v>0</v>
      </c>
      <c r="U199" s="49">
        <v>0</v>
      </c>
      <c r="V199" s="49">
        <v>0</v>
      </c>
      <c r="W199" s="49">
        <v>0</v>
      </c>
      <c r="X199" s="49">
        <v>0</v>
      </c>
      <c r="Y199" s="49">
        <v>0</v>
      </c>
      <c r="Z199" s="48">
        <v>0</v>
      </c>
    </row>
    <row r="200" spans="1:26" x14ac:dyDescent="0.55000000000000004">
      <c r="A200" s="209"/>
      <c r="B200" s="209"/>
      <c r="C200" s="209"/>
      <c r="D200" s="51" t="s">
        <v>408</v>
      </c>
      <c r="E200" s="49">
        <v>0</v>
      </c>
      <c r="F200" s="49">
        <v>0</v>
      </c>
      <c r="G200" s="49">
        <v>0</v>
      </c>
      <c r="H200" s="49">
        <v>0</v>
      </c>
      <c r="I200" s="49">
        <v>0</v>
      </c>
      <c r="J200" s="49">
        <v>0</v>
      </c>
      <c r="K200" s="49">
        <v>0</v>
      </c>
      <c r="L200" s="49">
        <v>0</v>
      </c>
      <c r="M200" s="49">
        <v>0</v>
      </c>
      <c r="N200" s="49">
        <v>0</v>
      </c>
      <c r="O200" s="49">
        <v>0</v>
      </c>
      <c r="P200" s="49">
        <v>0</v>
      </c>
      <c r="Q200" s="49">
        <v>0</v>
      </c>
      <c r="R200" s="49">
        <v>0</v>
      </c>
      <c r="S200" s="49">
        <v>0</v>
      </c>
      <c r="T200" s="49">
        <v>0</v>
      </c>
      <c r="U200" s="49">
        <v>0</v>
      </c>
      <c r="V200" s="49">
        <v>0</v>
      </c>
      <c r="W200" s="49">
        <v>0</v>
      </c>
      <c r="X200" s="49">
        <v>0</v>
      </c>
      <c r="Y200" s="49">
        <v>0</v>
      </c>
      <c r="Z200" s="48">
        <v>0</v>
      </c>
    </row>
    <row r="201" spans="1:26" x14ac:dyDescent="0.55000000000000004">
      <c r="A201" s="209"/>
      <c r="B201" s="209"/>
      <c r="C201" s="209"/>
      <c r="D201" s="51" t="s">
        <v>409</v>
      </c>
      <c r="E201" s="49">
        <v>0</v>
      </c>
      <c r="F201" s="49">
        <v>0</v>
      </c>
      <c r="G201" s="49">
        <v>0</v>
      </c>
      <c r="H201" s="49">
        <v>0</v>
      </c>
      <c r="I201" s="49">
        <v>0</v>
      </c>
      <c r="J201" s="49">
        <v>0</v>
      </c>
      <c r="K201" s="49">
        <v>0</v>
      </c>
      <c r="L201" s="49">
        <v>0</v>
      </c>
      <c r="M201" s="49">
        <v>0</v>
      </c>
      <c r="N201" s="49">
        <v>0</v>
      </c>
      <c r="O201" s="49">
        <v>0</v>
      </c>
      <c r="P201" s="49">
        <v>0</v>
      </c>
      <c r="Q201" s="49">
        <v>0</v>
      </c>
      <c r="R201" s="49">
        <v>0</v>
      </c>
      <c r="S201" s="49">
        <v>0</v>
      </c>
      <c r="T201" s="49">
        <v>0</v>
      </c>
      <c r="U201" s="49">
        <v>0</v>
      </c>
      <c r="V201" s="49">
        <v>0</v>
      </c>
      <c r="W201" s="49">
        <v>0</v>
      </c>
      <c r="X201" s="49">
        <v>0</v>
      </c>
      <c r="Y201" s="49">
        <v>0</v>
      </c>
      <c r="Z201" s="48">
        <v>0</v>
      </c>
    </row>
    <row r="202" spans="1:26" x14ac:dyDescent="0.55000000000000004">
      <c r="A202" s="209"/>
      <c r="B202" s="209" t="s">
        <v>314</v>
      </c>
      <c r="C202" s="209" t="s">
        <v>406</v>
      </c>
      <c r="D202" s="51" t="s">
        <v>407</v>
      </c>
      <c r="E202" s="49">
        <v>0</v>
      </c>
      <c r="F202" s="49">
        <v>0</v>
      </c>
      <c r="G202" s="49">
        <v>0</v>
      </c>
      <c r="H202" s="49">
        <v>0</v>
      </c>
      <c r="I202" s="49">
        <v>0</v>
      </c>
      <c r="J202" s="49">
        <v>0</v>
      </c>
      <c r="K202" s="49">
        <v>0</v>
      </c>
      <c r="L202" s="49">
        <v>0</v>
      </c>
      <c r="M202" s="49">
        <v>0</v>
      </c>
      <c r="N202" s="49">
        <v>0</v>
      </c>
      <c r="O202" s="49">
        <v>0</v>
      </c>
      <c r="P202" s="49">
        <v>0</v>
      </c>
      <c r="Q202" s="49">
        <v>0</v>
      </c>
      <c r="R202" s="49">
        <v>0</v>
      </c>
      <c r="S202" s="49">
        <v>0</v>
      </c>
      <c r="T202" s="49">
        <v>0</v>
      </c>
      <c r="U202" s="49">
        <v>0</v>
      </c>
      <c r="V202" s="49">
        <v>0</v>
      </c>
      <c r="W202" s="49">
        <v>0</v>
      </c>
      <c r="X202" s="49">
        <v>0</v>
      </c>
      <c r="Y202" s="49">
        <v>0</v>
      </c>
      <c r="Z202" s="48">
        <v>0</v>
      </c>
    </row>
    <row r="203" spans="1:26" x14ac:dyDescent="0.55000000000000004">
      <c r="A203" s="209"/>
      <c r="B203" s="209"/>
      <c r="C203" s="209"/>
      <c r="D203" s="51" t="s">
        <v>408</v>
      </c>
      <c r="E203" s="49">
        <v>0</v>
      </c>
      <c r="F203" s="49">
        <v>0</v>
      </c>
      <c r="G203" s="49">
        <v>0</v>
      </c>
      <c r="H203" s="49">
        <v>0</v>
      </c>
      <c r="I203" s="49">
        <v>0</v>
      </c>
      <c r="J203" s="49">
        <v>0</v>
      </c>
      <c r="K203" s="49">
        <v>0</v>
      </c>
      <c r="L203" s="49">
        <v>0</v>
      </c>
      <c r="M203" s="49">
        <v>0</v>
      </c>
      <c r="N203" s="49">
        <v>0</v>
      </c>
      <c r="O203" s="49">
        <v>0</v>
      </c>
      <c r="P203" s="49">
        <v>0</v>
      </c>
      <c r="Q203" s="49">
        <v>0</v>
      </c>
      <c r="R203" s="49">
        <v>0</v>
      </c>
      <c r="S203" s="49">
        <v>0</v>
      </c>
      <c r="T203" s="49">
        <v>0</v>
      </c>
      <c r="U203" s="49">
        <v>0</v>
      </c>
      <c r="V203" s="49">
        <v>0</v>
      </c>
      <c r="W203" s="49">
        <v>0</v>
      </c>
      <c r="X203" s="49">
        <v>0</v>
      </c>
      <c r="Y203" s="49">
        <v>0</v>
      </c>
      <c r="Z203" s="48">
        <v>0</v>
      </c>
    </row>
    <row r="204" spans="1:26" x14ac:dyDescent="0.55000000000000004">
      <c r="A204" s="209"/>
      <c r="B204" s="209"/>
      <c r="C204" s="209"/>
      <c r="D204" s="51" t="s">
        <v>409</v>
      </c>
      <c r="E204" s="49">
        <v>0</v>
      </c>
      <c r="F204" s="49">
        <v>0</v>
      </c>
      <c r="G204" s="49">
        <v>0</v>
      </c>
      <c r="H204" s="49">
        <v>0</v>
      </c>
      <c r="I204" s="49">
        <v>0</v>
      </c>
      <c r="J204" s="49">
        <v>0</v>
      </c>
      <c r="K204" s="49">
        <v>0</v>
      </c>
      <c r="L204" s="49">
        <v>0</v>
      </c>
      <c r="M204" s="49">
        <v>0</v>
      </c>
      <c r="N204" s="49">
        <v>0</v>
      </c>
      <c r="O204" s="49">
        <v>0</v>
      </c>
      <c r="P204" s="49">
        <v>0</v>
      </c>
      <c r="Q204" s="49">
        <v>0</v>
      </c>
      <c r="R204" s="49">
        <v>0</v>
      </c>
      <c r="S204" s="49">
        <v>0</v>
      </c>
      <c r="T204" s="49">
        <v>0</v>
      </c>
      <c r="U204" s="49">
        <v>0</v>
      </c>
      <c r="V204" s="49">
        <v>0</v>
      </c>
      <c r="W204" s="49">
        <v>0</v>
      </c>
      <c r="X204" s="49">
        <v>0</v>
      </c>
      <c r="Y204" s="49">
        <v>0</v>
      </c>
      <c r="Z204" s="48">
        <v>0</v>
      </c>
    </row>
    <row r="205" spans="1:26" x14ac:dyDescent="0.55000000000000004">
      <c r="A205" s="209"/>
      <c r="B205" s="209"/>
      <c r="C205" s="209" t="s">
        <v>44</v>
      </c>
      <c r="D205" s="51" t="s">
        <v>407</v>
      </c>
      <c r="E205" s="49">
        <v>0</v>
      </c>
      <c r="F205" s="49">
        <v>0</v>
      </c>
      <c r="G205" s="49">
        <v>0</v>
      </c>
      <c r="H205" s="49">
        <v>0</v>
      </c>
      <c r="I205" s="49">
        <v>0</v>
      </c>
      <c r="J205" s="49">
        <v>0</v>
      </c>
      <c r="K205" s="49">
        <v>0</v>
      </c>
      <c r="L205" s="49">
        <v>0</v>
      </c>
      <c r="M205" s="49">
        <v>0</v>
      </c>
      <c r="N205" s="49">
        <v>0</v>
      </c>
      <c r="O205" s="49">
        <v>0</v>
      </c>
      <c r="P205" s="49">
        <v>0</v>
      </c>
      <c r="Q205" s="49">
        <v>0</v>
      </c>
      <c r="R205" s="49">
        <v>0</v>
      </c>
      <c r="S205" s="49">
        <v>0</v>
      </c>
      <c r="T205" s="49">
        <v>0</v>
      </c>
      <c r="U205" s="49">
        <v>0</v>
      </c>
      <c r="V205" s="49">
        <v>0</v>
      </c>
      <c r="W205" s="49">
        <v>0</v>
      </c>
      <c r="X205" s="49">
        <v>0</v>
      </c>
      <c r="Y205" s="49">
        <v>0</v>
      </c>
      <c r="Z205" s="48">
        <v>0</v>
      </c>
    </row>
    <row r="206" spans="1:26" x14ac:dyDescent="0.55000000000000004">
      <c r="A206" s="209"/>
      <c r="B206" s="209"/>
      <c r="C206" s="209"/>
      <c r="D206" s="51" t="s">
        <v>408</v>
      </c>
      <c r="E206" s="49">
        <v>0</v>
      </c>
      <c r="F206" s="49">
        <v>0</v>
      </c>
      <c r="G206" s="49">
        <v>0</v>
      </c>
      <c r="H206" s="49">
        <v>0</v>
      </c>
      <c r="I206" s="49">
        <v>0</v>
      </c>
      <c r="J206" s="49">
        <v>0</v>
      </c>
      <c r="K206" s="49">
        <v>0</v>
      </c>
      <c r="L206" s="49">
        <v>0</v>
      </c>
      <c r="M206" s="49">
        <v>0</v>
      </c>
      <c r="N206" s="49">
        <v>0</v>
      </c>
      <c r="O206" s="49">
        <v>0</v>
      </c>
      <c r="P206" s="49">
        <v>0</v>
      </c>
      <c r="Q206" s="49">
        <v>0</v>
      </c>
      <c r="R206" s="49">
        <v>0</v>
      </c>
      <c r="S206" s="49">
        <v>0</v>
      </c>
      <c r="T206" s="49">
        <v>0</v>
      </c>
      <c r="U206" s="49">
        <v>0</v>
      </c>
      <c r="V206" s="49">
        <v>0</v>
      </c>
      <c r="W206" s="49">
        <v>0</v>
      </c>
      <c r="X206" s="49">
        <v>0</v>
      </c>
      <c r="Y206" s="49">
        <v>0</v>
      </c>
      <c r="Z206" s="48">
        <v>0</v>
      </c>
    </row>
    <row r="207" spans="1:26" x14ac:dyDescent="0.55000000000000004">
      <c r="A207" s="209"/>
      <c r="B207" s="209"/>
      <c r="C207" s="209"/>
      <c r="D207" s="51" t="s">
        <v>409</v>
      </c>
      <c r="E207" s="49">
        <v>0</v>
      </c>
      <c r="F207" s="49">
        <v>0</v>
      </c>
      <c r="G207" s="49">
        <v>0</v>
      </c>
      <c r="H207" s="49">
        <v>0</v>
      </c>
      <c r="I207" s="49">
        <v>0</v>
      </c>
      <c r="J207" s="49">
        <v>0</v>
      </c>
      <c r="K207" s="49">
        <v>0</v>
      </c>
      <c r="L207" s="49">
        <v>0</v>
      </c>
      <c r="M207" s="49">
        <v>0</v>
      </c>
      <c r="N207" s="49">
        <v>0</v>
      </c>
      <c r="O207" s="49">
        <v>0</v>
      </c>
      <c r="P207" s="49">
        <v>0</v>
      </c>
      <c r="Q207" s="49">
        <v>0</v>
      </c>
      <c r="R207" s="49">
        <v>0</v>
      </c>
      <c r="S207" s="49">
        <v>0</v>
      </c>
      <c r="T207" s="49">
        <v>0</v>
      </c>
      <c r="U207" s="49">
        <v>0</v>
      </c>
      <c r="V207" s="49">
        <v>0</v>
      </c>
      <c r="W207" s="49">
        <v>0</v>
      </c>
      <c r="X207" s="49">
        <v>0</v>
      </c>
      <c r="Y207" s="49">
        <v>0</v>
      </c>
      <c r="Z207" s="48">
        <v>0</v>
      </c>
    </row>
    <row r="208" spans="1:26" x14ac:dyDescent="0.55000000000000004">
      <c r="A208" s="209"/>
      <c r="B208" s="209" t="s">
        <v>315</v>
      </c>
      <c r="C208" s="209" t="s">
        <v>406</v>
      </c>
      <c r="D208" s="51" t="s">
        <v>407</v>
      </c>
      <c r="E208" s="49">
        <v>1.1333823414912212E-4</v>
      </c>
      <c r="F208" s="49">
        <v>1.1333823414912212E-4</v>
      </c>
      <c r="G208" s="49">
        <v>1.1333823414912212E-4</v>
      </c>
      <c r="H208" s="49">
        <v>1.1333823414912212E-4</v>
      </c>
      <c r="I208" s="49">
        <v>2.2932649135461651E-10</v>
      </c>
      <c r="J208" s="49">
        <v>2.2916341619667806E-10</v>
      </c>
      <c r="K208" s="49">
        <v>1.5592937774184245E-13</v>
      </c>
      <c r="L208" s="49">
        <v>1.5834557036527566E-7</v>
      </c>
      <c r="M208" s="49">
        <v>1.7179690228919563E-7</v>
      </c>
      <c r="N208" s="49">
        <v>1.4191918015194422E-7</v>
      </c>
      <c r="O208" s="49">
        <v>9.6520302630220138E-8</v>
      </c>
      <c r="P208" s="49">
        <v>5.64552713497514E-8</v>
      </c>
      <c r="Q208" s="49">
        <v>3.7353727874499407E-8</v>
      </c>
      <c r="R208" s="49">
        <v>2.5353841334180189E-8</v>
      </c>
      <c r="S208" s="49">
        <v>7.8131038009182068E-8</v>
      </c>
      <c r="T208" s="49">
        <v>7.9535602911664635E-8</v>
      </c>
      <c r="U208" s="49">
        <v>7.3094948110665718E-8</v>
      </c>
      <c r="V208" s="49">
        <v>6.1543879833663084E-8</v>
      </c>
      <c r="W208" s="49">
        <v>4.2769144961932877E-8</v>
      </c>
      <c r="X208" s="49">
        <v>3.032994998356789E-8</v>
      </c>
      <c r="Y208" s="49">
        <v>2.1842614543826339E-8</v>
      </c>
      <c r="Z208" s="48">
        <v>9.9987056448987114E-9</v>
      </c>
    </row>
    <row r="209" spans="1:26" x14ac:dyDescent="0.55000000000000004">
      <c r="A209" s="209"/>
      <c r="B209" s="209"/>
      <c r="C209" s="209"/>
      <c r="D209" s="51" t="s">
        <v>408</v>
      </c>
      <c r="E209" s="49">
        <v>2.3538821196386731E-6</v>
      </c>
      <c r="F209" s="49">
        <v>2.3538821196386731E-6</v>
      </c>
      <c r="G209" s="49">
        <v>2.3538821196386731E-6</v>
      </c>
      <c r="H209" s="49">
        <v>2.3538821196386731E-6</v>
      </c>
      <c r="I209" s="49">
        <v>3.7202969649572944E-12</v>
      </c>
      <c r="J209" s="49">
        <v>3.7075460841669073E-12</v>
      </c>
      <c r="K209" s="49">
        <v>1.4327020294341728E-14</v>
      </c>
      <c r="L209" s="49">
        <v>3.288623734126678E-9</v>
      </c>
      <c r="M209" s="49">
        <v>3.5679897392417784E-9</v>
      </c>
      <c r="N209" s="49">
        <v>2.9474697845910342E-9</v>
      </c>
      <c r="O209" s="49">
        <v>2.0045963857568055E-9</v>
      </c>
      <c r="P209" s="49">
        <v>1.1724997728011504E-9</v>
      </c>
      <c r="Q209" s="49">
        <v>7.7578650140204145E-10</v>
      </c>
      <c r="R209" s="49">
        <v>5.26565057491192E-10</v>
      </c>
      <c r="S209" s="49">
        <v>1.6226761846019792E-9</v>
      </c>
      <c r="T209" s="49">
        <v>1.6518471015008232E-9</v>
      </c>
      <c r="U209" s="49">
        <v>1.5180833959988544E-9</v>
      </c>
      <c r="V209" s="49">
        <v>1.2781833015242257E-9</v>
      </c>
      <c r="W209" s="49">
        <v>8.8825740363723515E-10</v>
      </c>
      <c r="X209" s="49">
        <v>6.2991211652302507E-10</v>
      </c>
      <c r="Y209" s="49">
        <v>4.5364161711946607E-10</v>
      </c>
      <c r="Z209" s="48">
        <v>2.0765961825460155E-10</v>
      </c>
    </row>
    <row r="210" spans="1:26" x14ac:dyDescent="0.55000000000000004">
      <c r="A210" s="209"/>
      <c r="B210" s="209"/>
      <c r="C210" s="209"/>
      <c r="D210" s="51" t="s">
        <v>409</v>
      </c>
      <c r="E210" s="49">
        <v>7.5071096196890248E-6</v>
      </c>
      <c r="F210" s="49">
        <v>7.5071096196890248E-6</v>
      </c>
      <c r="G210" s="49">
        <v>7.5071096196890248E-6</v>
      </c>
      <c r="H210" s="49">
        <v>7.5071096196890248E-6</v>
      </c>
      <c r="I210" s="49">
        <v>1.2940314015600938E-11</v>
      </c>
      <c r="J210" s="49">
        <v>1.291676911714077E-11</v>
      </c>
      <c r="K210" s="49">
        <v>2.7803099120423611E-14</v>
      </c>
      <c r="L210" s="49">
        <v>1.0488230767388515E-8</v>
      </c>
      <c r="M210" s="49">
        <v>1.1379197739318102E-8</v>
      </c>
      <c r="N210" s="49">
        <v>9.4002068281323444E-9</v>
      </c>
      <c r="O210" s="49">
        <v>6.3931514180577507E-9</v>
      </c>
      <c r="P210" s="49">
        <v>3.7393904520715142E-9</v>
      </c>
      <c r="Q210" s="49">
        <v>2.4741741563482142E-9</v>
      </c>
      <c r="R210" s="49">
        <v>1.6793456118741511E-9</v>
      </c>
      <c r="S210" s="49">
        <v>5.1751138654877542E-9</v>
      </c>
      <c r="T210" s="49">
        <v>5.2681471015361581E-9</v>
      </c>
      <c r="U210" s="49">
        <v>4.8415417112487182E-9</v>
      </c>
      <c r="V210" s="49">
        <v>4.0764412450999545E-9</v>
      </c>
      <c r="W210" s="49">
        <v>2.8328715545996317E-9</v>
      </c>
      <c r="X210" s="49">
        <v>2.0089448278041052E-9</v>
      </c>
      <c r="Y210" s="49">
        <v>1.4467748063320976E-9</v>
      </c>
      <c r="Z210" s="48">
        <v>6.6227764968084662E-10</v>
      </c>
    </row>
    <row r="211" spans="1:26" x14ac:dyDescent="0.55000000000000004">
      <c r="A211" s="209"/>
      <c r="B211" s="209"/>
      <c r="C211" s="209" t="s">
        <v>44</v>
      </c>
      <c r="D211" s="51" t="s">
        <v>407</v>
      </c>
      <c r="E211" s="49">
        <v>1.0548325085203145E-4</v>
      </c>
      <c r="F211" s="49">
        <v>1.0548325085203145E-4</v>
      </c>
      <c r="G211" s="49">
        <v>6.8564113053820445E-5</v>
      </c>
      <c r="H211" s="49">
        <v>6.8564113053820445E-5</v>
      </c>
      <c r="I211" s="49">
        <v>2.1524315783879116E-10</v>
      </c>
      <c r="J211" s="49">
        <v>2.1511211283263853E-10</v>
      </c>
      <c r="K211" s="49">
        <v>1.3104497378578788E-13</v>
      </c>
      <c r="L211" s="49">
        <v>9.8561395044631458E-8</v>
      </c>
      <c r="M211" s="49">
        <v>1.0537917052721668E-7</v>
      </c>
      <c r="N211" s="49">
        <v>8.8378200758844453E-8</v>
      </c>
      <c r="O211" s="49">
        <v>6.0819084899319375E-8</v>
      </c>
      <c r="P211" s="49">
        <v>3.5916838633138293E-8</v>
      </c>
      <c r="Q211" s="49">
        <v>2.3491871543833839E-8</v>
      </c>
      <c r="R211" s="49">
        <v>1.6894959790543586E-8</v>
      </c>
      <c r="S211" s="49">
        <v>4.8632267291758934E-8</v>
      </c>
      <c r="T211" s="49">
        <v>4.8786653021859575E-8</v>
      </c>
      <c r="U211" s="49">
        <v>4.5518864974173362E-8</v>
      </c>
      <c r="V211" s="49">
        <v>3.877984580070237E-8</v>
      </c>
      <c r="W211" s="49">
        <v>2.7209726237225975E-8</v>
      </c>
      <c r="X211" s="49">
        <v>1.9074596552685594E-8</v>
      </c>
      <c r="Y211" s="49">
        <v>1.4555194598492226E-8</v>
      </c>
      <c r="Z211" s="48">
        <v>6.5897241306492903E-9</v>
      </c>
    </row>
    <row r="212" spans="1:26" x14ac:dyDescent="0.55000000000000004">
      <c r="A212" s="209"/>
      <c r="B212" s="209"/>
      <c r="C212" s="209"/>
      <c r="D212" s="51" t="s">
        <v>408</v>
      </c>
      <c r="E212" s="49">
        <v>2.1479686206615214E-6</v>
      </c>
      <c r="F212" s="49">
        <v>2.1479686206615214E-6</v>
      </c>
      <c r="G212" s="49">
        <v>1.396179603429989E-6</v>
      </c>
      <c r="H212" s="49">
        <v>1.396179603429989E-6</v>
      </c>
      <c r="I212" s="49">
        <v>3.4914276401486081E-12</v>
      </c>
      <c r="J212" s="49">
        <v>3.4794966909591554E-12</v>
      </c>
      <c r="K212" s="49">
        <v>1.1930955907862663E-14</v>
      </c>
      <c r="L212" s="49">
        <v>2.0070180057445123E-9</v>
      </c>
      <c r="M212" s="49">
        <v>2.1458492199990978E-9</v>
      </c>
      <c r="N212" s="49">
        <v>1.799656347781836E-9</v>
      </c>
      <c r="O212" s="49">
        <v>1.2384666271268136E-9</v>
      </c>
      <c r="P212" s="49">
        <v>7.3137907406328974E-10</v>
      </c>
      <c r="Q212" s="49">
        <v>4.7836791632019224E-10</v>
      </c>
      <c r="R212" s="49">
        <v>3.4403417778934405E-10</v>
      </c>
      <c r="S212" s="49">
        <v>9.9030493704498977E-10</v>
      </c>
      <c r="T212" s="49">
        <v>9.9344871296254546E-10</v>
      </c>
      <c r="U212" s="49">
        <v>9.2690633653115409E-10</v>
      </c>
      <c r="V212" s="49">
        <v>7.8967884684222328E-10</v>
      </c>
      <c r="W212" s="49">
        <v>5.5407505610855293E-10</v>
      </c>
      <c r="X212" s="49">
        <v>3.8841839359331844E-10</v>
      </c>
      <c r="Y212" s="49">
        <v>2.9638924675387239E-10</v>
      </c>
      <c r="Z212" s="48">
        <v>1.3418737607268298E-10</v>
      </c>
    </row>
    <row r="213" spans="1:26" x14ac:dyDescent="0.55000000000000004">
      <c r="A213" s="209"/>
      <c r="B213" s="209"/>
      <c r="C213" s="209"/>
      <c r="D213" s="51" t="s">
        <v>409</v>
      </c>
      <c r="E213" s="49">
        <v>6.9033114213034405E-6</v>
      </c>
      <c r="F213" s="49">
        <v>6.9033114213034405E-6</v>
      </c>
      <c r="G213" s="49">
        <v>4.4871524238472361E-6</v>
      </c>
      <c r="H213" s="49">
        <v>4.4871524238472361E-6</v>
      </c>
      <c r="I213" s="49">
        <v>1.218956591508999E-11</v>
      </c>
      <c r="J213" s="49">
        <v>1.2166412300232016E-11</v>
      </c>
      <c r="K213" s="49">
        <v>2.3153622405621144E-14</v>
      </c>
      <c r="L213" s="49">
        <v>6.4503131882581807E-9</v>
      </c>
      <c r="M213" s="49">
        <v>6.896499923845568E-9</v>
      </c>
      <c r="N213" s="49">
        <v>5.7838778930752822E-9</v>
      </c>
      <c r="O213" s="49">
        <v>3.9802819881580199E-9</v>
      </c>
      <c r="P213" s="49">
        <v>2.3505639080185886E-9</v>
      </c>
      <c r="Q213" s="49">
        <v>1.5374166403330775E-9</v>
      </c>
      <c r="R213" s="49">
        <v>1.1056842479013884E-9</v>
      </c>
      <c r="S213" s="49">
        <v>3.1827203231537081E-9</v>
      </c>
      <c r="T213" s="49">
        <v>3.1928240388173926E-9</v>
      </c>
      <c r="U213" s="49">
        <v>2.9789648870584509E-9</v>
      </c>
      <c r="V213" s="49">
        <v>2.5379323283078287E-9</v>
      </c>
      <c r="W213" s="49">
        <v>1.7807302333474156E-9</v>
      </c>
      <c r="X213" s="49">
        <v>1.2483297506977981E-9</v>
      </c>
      <c r="Y213" s="49">
        <v>9.5255920062621442E-10</v>
      </c>
      <c r="Z213" s="48">
        <v>4.3126200118882701E-10</v>
      </c>
    </row>
    <row r="214" spans="1:26" x14ac:dyDescent="0.55000000000000004">
      <c r="A214" s="209"/>
      <c r="B214" s="209" t="s">
        <v>316</v>
      </c>
      <c r="C214" s="209" t="s">
        <v>406</v>
      </c>
      <c r="D214" s="51" t="s">
        <v>407</v>
      </c>
      <c r="E214" s="49">
        <v>6.4764705228069772E-3</v>
      </c>
      <c r="F214" s="49">
        <v>6.4764705228069772E-3</v>
      </c>
      <c r="G214" s="49">
        <v>6.4764705228069772E-3</v>
      </c>
      <c r="H214" s="49">
        <v>6.4764705228069772E-3</v>
      </c>
      <c r="I214" s="49">
        <v>1.3104370934549511E-8</v>
      </c>
      <c r="J214" s="49">
        <v>1.3095052354095886E-8</v>
      </c>
      <c r="K214" s="49">
        <v>8.9102501566767099E-12</v>
      </c>
      <c r="L214" s="49">
        <v>9.0483183065871789E-6</v>
      </c>
      <c r="M214" s="49">
        <v>9.8169658450968911E-6</v>
      </c>
      <c r="N214" s="49">
        <v>8.1096674372539532E-6</v>
      </c>
      <c r="O214" s="49">
        <v>5.5154458645840056E-6</v>
      </c>
      <c r="P214" s="49">
        <v>3.226015505700079E-6</v>
      </c>
      <c r="Q214" s="49">
        <v>2.1344987356856798E-6</v>
      </c>
      <c r="R214" s="49">
        <v>1.448790933381725E-6</v>
      </c>
      <c r="S214" s="49">
        <v>4.4646307433818321E-6</v>
      </c>
      <c r="T214" s="49">
        <v>4.5448915949522642E-6</v>
      </c>
      <c r="U214" s="49">
        <v>4.1768541777523261E-6</v>
      </c>
      <c r="V214" s="49">
        <v>3.5167931333521755E-6</v>
      </c>
      <c r="W214" s="49">
        <v>2.4439511406818785E-6</v>
      </c>
      <c r="X214" s="49">
        <v>1.7331399990610223E-6</v>
      </c>
      <c r="Y214" s="49">
        <v>1.248149402504362E-6</v>
      </c>
      <c r="Z214" s="48">
        <v>5.7135460827992621E-7</v>
      </c>
    </row>
    <row r="215" spans="1:26" x14ac:dyDescent="0.55000000000000004">
      <c r="A215" s="209"/>
      <c r="B215" s="209"/>
      <c r="C215" s="209"/>
      <c r="D215" s="51" t="s">
        <v>408</v>
      </c>
      <c r="E215" s="49">
        <v>1.3450754969363842E-4</v>
      </c>
      <c r="F215" s="49">
        <v>1.3450754969363842E-4</v>
      </c>
      <c r="G215" s="49">
        <v>1.3450754969363842E-4</v>
      </c>
      <c r="H215" s="49">
        <v>1.3450754969363842E-4</v>
      </c>
      <c r="I215" s="49">
        <v>2.1258839799755964E-10</v>
      </c>
      <c r="J215" s="49">
        <v>2.1185977623810893E-10</v>
      </c>
      <c r="K215" s="49">
        <v>8.1868687396238425E-13</v>
      </c>
      <c r="L215" s="49">
        <v>1.8792135623581006E-7</v>
      </c>
      <c r="M215" s="49">
        <v>2.0388512795667298E-7</v>
      </c>
      <c r="N215" s="49">
        <v>1.6842684483377333E-7</v>
      </c>
      <c r="O215" s="49">
        <v>1.1454836490038885E-7</v>
      </c>
      <c r="P215" s="49">
        <v>6.6999987017208583E-8</v>
      </c>
      <c r="Q215" s="49">
        <v>4.4330657222973795E-8</v>
      </c>
      <c r="R215" s="49">
        <v>3.0089431856639539E-8</v>
      </c>
      <c r="S215" s="49">
        <v>9.2724353405827356E-8</v>
      </c>
      <c r="T215" s="49">
        <v>9.4391262942904145E-8</v>
      </c>
      <c r="U215" s="49">
        <v>8.6747622628505947E-8</v>
      </c>
      <c r="V215" s="49">
        <v>7.3039045801384291E-8</v>
      </c>
      <c r="W215" s="49">
        <v>5.0757565922127699E-8</v>
      </c>
      <c r="X215" s="49">
        <v>3.599497808703E-8</v>
      </c>
      <c r="Y215" s="49">
        <v>2.5922378121112338E-8</v>
      </c>
      <c r="Z215" s="48">
        <v>1.1866263900262941E-8</v>
      </c>
    </row>
    <row r="216" spans="1:26" x14ac:dyDescent="0.55000000000000004">
      <c r="A216" s="209"/>
      <c r="B216" s="209"/>
      <c r="C216" s="209"/>
      <c r="D216" s="51" t="s">
        <v>409</v>
      </c>
      <c r="E216" s="49">
        <v>4.2897769255365845E-4</v>
      </c>
      <c r="F216" s="49">
        <v>4.2897769255365845E-4</v>
      </c>
      <c r="G216" s="49">
        <v>4.2897769255365845E-4</v>
      </c>
      <c r="H216" s="49">
        <v>4.2897769255365845E-4</v>
      </c>
      <c r="I216" s="49">
        <v>7.3944651517719631E-10</v>
      </c>
      <c r="J216" s="49">
        <v>7.381010924080439E-10</v>
      </c>
      <c r="K216" s="49">
        <v>1.5887485211670632E-12</v>
      </c>
      <c r="L216" s="49">
        <v>5.9932747242220066E-7</v>
      </c>
      <c r="M216" s="49">
        <v>6.5023987081817701E-7</v>
      </c>
      <c r="N216" s="49">
        <v>5.3715467589327664E-7</v>
      </c>
      <c r="O216" s="49">
        <v>3.6532293817472845E-7</v>
      </c>
      <c r="P216" s="49">
        <v>2.1367945440408646E-7</v>
      </c>
      <c r="Q216" s="49">
        <v>1.4138138036275508E-7</v>
      </c>
      <c r="R216" s="49">
        <v>9.5962606392808655E-8</v>
      </c>
      <c r="S216" s="49">
        <v>2.957207923135858E-7</v>
      </c>
      <c r="T216" s="49">
        <v>3.0103697723063748E-7</v>
      </c>
      <c r="U216" s="49">
        <v>2.7665952635706962E-7</v>
      </c>
      <c r="V216" s="49">
        <v>2.329394997199973E-7</v>
      </c>
      <c r="W216" s="49">
        <v>1.6187837454855036E-7</v>
      </c>
      <c r="X216" s="49">
        <v>1.147968473030917E-7</v>
      </c>
      <c r="Y216" s="49">
        <v>8.2672846076119859E-8</v>
      </c>
      <c r="Z216" s="48">
        <v>3.784443712461979E-8</v>
      </c>
    </row>
    <row r="217" spans="1:26" x14ac:dyDescent="0.55000000000000004">
      <c r="A217" s="209"/>
      <c r="B217" s="209"/>
      <c r="C217" s="209" t="s">
        <v>44</v>
      </c>
      <c r="D217" s="51" t="s">
        <v>407</v>
      </c>
      <c r="E217" s="49">
        <v>6.0276143344017959E-3</v>
      </c>
      <c r="F217" s="49">
        <v>6.0276143344017959E-3</v>
      </c>
      <c r="G217" s="49">
        <v>3.9179493173611673E-3</v>
      </c>
      <c r="H217" s="49">
        <v>3.9179493173611673E-3</v>
      </c>
      <c r="I217" s="49">
        <v>1.2299609019359491E-8</v>
      </c>
      <c r="J217" s="49">
        <v>1.2292120733293628E-8</v>
      </c>
      <c r="K217" s="49">
        <v>7.4882842163307341E-12</v>
      </c>
      <c r="L217" s="49">
        <v>5.6320797168360812E-6</v>
      </c>
      <c r="M217" s="49">
        <v>6.0216668872695209E-6</v>
      </c>
      <c r="N217" s="49">
        <v>5.0501829005053955E-6</v>
      </c>
      <c r="O217" s="49">
        <v>3.4753762799611057E-6</v>
      </c>
      <c r="P217" s="49">
        <v>2.052390779036473E-6</v>
      </c>
      <c r="Q217" s="49">
        <v>1.342392659647648E-6</v>
      </c>
      <c r="R217" s="49">
        <v>9.6542627374534751E-7</v>
      </c>
      <c r="S217" s="49">
        <v>2.7789867023862244E-6</v>
      </c>
      <c r="T217" s="49">
        <v>2.7878087441062605E-6</v>
      </c>
      <c r="U217" s="49">
        <v>2.6010779985241918E-6</v>
      </c>
      <c r="V217" s="49">
        <v>2.215991188611564E-6</v>
      </c>
      <c r="W217" s="49">
        <v>1.5548414992700551E-6</v>
      </c>
      <c r="X217" s="49">
        <v>1.0899769458677483E-6</v>
      </c>
      <c r="Y217" s="49">
        <v>8.3172540562812697E-7</v>
      </c>
      <c r="Z217" s="48">
        <v>3.7655566460853073E-7</v>
      </c>
    </row>
    <row r="218" spans="1:26" x14ac:dyDescent="0.55000000000000004">
      <c r="A218" s="209"/>
      <c r="B218" s="209"/>
      <c r="C218" s="209"/>
      <c r="D218" s="51" t="s">
        <v>408</v>
      </c>
      <c r="E218" s="49">
        <v>1.2274106403780121E-4</v>
      </c>
      <c r="F218" s="49">
        <v>1.2274106403780121E-4</v>
      </c>
      <c r="G218" s="49">
        <v>7.9781691624570793E-5</v>
      </c>
      <c r="H218" s="49">
        <v>7.9781691624570793E-5</v>
      </c>
      <c r="I218" s="49">
        <v>1.995101508656347E-10</v>
      </c>
      <c r="J218" s="49">
        <v>1.9882838234052313E-10</v>
      </c>
      <c r="K218" s="49">
        <v>6.8176890902072336E-13</v>
      </c>
      <c r="L218" s="49">
        <v>1.1468674318540071E-7</v>
      </c>
      <c r="M218" s="49">
        <v>1.2261995542851986E-7</v>
      </c>
      <c r="N218" s="49">
        <v>1.0283750558753347E-7</v>
      </c>
      <c r="O218" s="49">
        <v>7.0769521550103642E-8</v>
      </c>
      <c r="P218" s="49">
        <v>4.1793089946473703E-8</v>
      </c>
      <c r="Q218" s="49">
        <v>2.733530950401098E-8</v>
      </c>
      <c r="R218" s="49">
        <v>1.96590958736768E-8</v>
      </c>
      <c r="S218" s="49">
        <v>5.6588853545427988E-8</v>
      </c>
      <c r="T218" s="49">
        <v>5.6768497883574014E-8</v>
      </c>
      <c r="U218" s="49">
        <v>5.2966076373208802E-8</v>
      </c>
      <c r="V218" s="49">
        <v>4.512450553384133E-8</v>
      </c>
      <c r="W218" s="49">
        <v>3.166143177763159E-8</v>
      </c>
      <c r="X218" s="49">
        <v>2.2195336776761048E-8</v>
      </c>
      <c r="Y218" s="49">
        <v>1.6936528385935567E-8</v>
      </c>
      <c r="Z218" s="48">
        <v>7.6678500612961693E-9</v>
      </c>
    </row>
    <row r="219" spans="1:26" x14ac:dyDescent="0.55000000000000004">
      <c r="A219" s="209"/>
      <c r="B219" s="209"/>
      <c r="C219" s="209"/>
      <c r="D219" s="51" t="s">
        <v>409</v>
      </c>
      <c r="E219" s="49">
        <v>3.9447493836019648E-4</v>
      </c>
      <c r="F219" s="49">
        <v>3.9447493836019648E-4</v>
      </c>
      <c r="G219" s="49">
        <v>2.5640870993412772E-4</v>
      </c>
      <c r="H219" s="49">
        <v>2.5640870993412772E-4</v>
      </c>
      <c r="I219" s="49">
        <v>6.9654662371942773E-10</v>
      </c>
      <c r="J219" s="49">
        <v>6.9522356001325789E-10</v>
      </c>
      <c r="K219" s="49">
        <v>1.3230641374640651E-12</v>
      </c>
      <c r="L219" s="49">
        <v>3.685893250433246E-7</v>
      </c>
      <c r="M219" s="49">
        <v>3.9408570993403223E-7</v>
      </c>
      <c r="N219" s="49">
        <v>3.3050730817573047E-7</v>
      </c>
      <c r="O219" s="49">
        <v>2.2744468503760112E-7</v>
      </c>
      <c r="P219" s="49">
        <v>1.3431793760106218E-7</v>
      </c>
      <c r="Q219" s="49">
        <v>8.7852379447604433E-8</v>
      </c>
      <c r="R219" s="49">
        <v>6.3181957022936467E-8</v>
      </c>
      <c r="S219" s="49">
        <v>1.8186973275164042E-7</v>
      </c>
      <c r="T219" s="49">
        <v>1.8244708793242236E-7</v>
      </c>
      <c r="U219" s="49">
        <v>1.702265649747686E-7</v>
      </c>
      <c r="V219" s="49">
        <v>1.4502470447473304E-7</v>
      </c>
      <c r="W219" s="49">
        <v>1.01756013334138E-7</v>
      </c>
      <c r="X219" s="49">
        <v>7.1333128611302734E-8</v>
      </c>
      <c r="Y219" s="49">
        <v>5.4431954321497952E-8</v>
      </c>
      <c r="Z219" s="48">
        <v>2.4643542925075828E-8</v>
      </c>
    </row>
    <row r="220" spans="1:26" x14ac:dyDescent="0.55000000000000004">
      <c r="A220" s="209"/>
      <c r="B220" s="209" t="s">
        <v>317</v>
      </c>
      <c r="C220" s="209" t="s">
        <v>406</v>
      </c>
      <c r="D220" s="51" t="s">
        <v>407</v>
      </c>
      <c r="E220" s="49">
        <v>0</v>
      </c>
      <c r="F220" s="49">
        <v>0</v>
      </c>
      <c r="G220" s="49">
        <v>0</v>
      </c>
      <c r="H220" s="49">
        <v>0</v>
      </c>
      <c r="I220" s="49">
        <v>0</v>
      </c>
      <c r="J220" s="49">
        <v>0</v>
      </c>
      <c r="K220" s="49">
        <v>0</v>
      </c>
      <c r="L220" s="49">
        <v>0</v>
      </c>
      <c r="M220" s="49">
        <v>0</v>
      </c>
      <c r="N220" s="49">
        <v>0</v>
      </c>
      <c r="O220" s="49">
        <v>0</v>
      </c>
      <c r="P220" s="49">
        <v>0</v>
      </c>
      <c r="Q220" s="49">
        <v>0</v>
      </c>
      <c r="R220" s="49">
        <v>0</v>
      </c>
      <c r="S220" s="49">
        <v>0</v>
      </c>
      <c r="T220" s="49">
        <v>0</v>
      </c>
      <c r="U220" s="49">
        <v>0</v>
      </c>
      <c r="V220" s="49">
        <v>0</v>
      </c>
      <c r="W220" s="49">
        <v>0</v>
      </c>
      <c r="X220" s="49">
        <v>0</v>
      </c>
      <c r="Y220" s="49">
        <v>0</v>
      </c>
      <c r="Z220" s="48">
        <v>0</v>
      </c>
    </row>
    <row r="221" spans="1:26" x14ac:dyDescent="0.55000000000000004">
      <c r="A221" s="209"/>
      <c r="B221" s="209"/>
      <c r="C221" s="209"/>
      <c r="D221" s="51" t="s">
        <v>408</v>
      </c>
      <c r="E221" s="49">
        <v>0</v>
      </c>
      <c r="F221" s="49">
        <v>0</v>
      </c>
      <c r="G221" s="49">
        <v>0</v>
      </c>
      <c r="H221" s="49">
        <v>0</v>
      </c>
      <c r="I221" s="49">
        <v>0</v>
      </c>
      <c r="J221" s="49">
        <v>0</v>
      </c>
      <c r="K221" s="49">
        <v>0</v>
      </c>
      <c r="L221" s="49">
        <v>0</v>
      </c>
      <c r="M221" s="49">
        <v>0</v>
      </c>
      <c r="N221" s="49">
        <v>0</v>
      </c>
      <c r="O221" s="49">
        <v>0</v>
      </c>
      <c r="P221" s="49">
        <v>0</v>
      </c>
      <c r="Q221" s="49">
        <v>0</v>
      </c>
      <c r="R221" s="49">
        <v>0</v>
      </c>
      <c r="S221" s="49">
        <v>0</v>
      </c>
      <c r="T221" s="49">
        <v>0</v>
      </c>
      <c r="U221" s="49">
        <v>0</v>
      </c>
      <c r="V221" s="49">
        <v>0</v>
      </c>
      <c r="W221" s="49">
        <v>0</v>
      </c>
      <c r="X221" s="49">
        <v>0</v>
      </c>
      <c r="Y221" s="49">
        <v>0</v>
      </c>
      <c r="Z221" s="48">
        <v>0</v>
      </c>
    </row>
    <row r="222" spans="1:26" x14ac:dyDescent="0.55000000000000004">
      <c r="A222" s="209"/>
      <c r="B222" s="209"/>
      <c r="C222" s="209"/>
      <c r="D222" s="51" t="s">
        <v>409</v>
      </c>
      <c r="E222" s="49">
        <v>0</v>
      </c>
      <c r="F222" s="49">
        <v>0</v>
      </c>
      <c r="G222" s="49">
        <v>0</v>
      </c>
      <c r="H222" s="49">
        <v>0</v>
      </c>
      <c r="I222" s="49">
        <v>0</v>
      </c>
      <c r="J222" s="49">
        <v>0</v>
      </c>
      <c r="K222" s="49">
        <v>0</v>
      </c>
      <c r="L222" s="49">
        <v>0</v>
      </c>
      <c r="M222" s="49">
        <v>0</v>
      </c>
      <c r="N222" s="49">
        <v>0</v>
      </c>
      <c r="O222" s="49">
        <v>0</v>
      </c>
      <c r="P222" s="49">
        <v>0</v>
      </c>
      <c r="Q222" s="49">
        <v>0</v>
      </c>
      <c r="R222" s="49">
        <v>0</v>
      </c>
      <c r="S222" s="49">
        <v>0</v>
      </c>
      <c r="T222" s="49">
        <v>0</v>
      </c>
      <c r="U222" s="49">
        <v>0</v>
      </c>
      <c r="V222" s="49">
        <v>0</v>
      </c>
      <c r="W222" s="49">
        <v>0</v>
      </c>
      <c r="X222" s="49">
        <v>0</v>
      </c>
      <c r="Y222" s="49">
        <v>0</v>
      </c>
      <c r="Z222" s="48">
        <v>0</v>
      </c>
    </row>
    <row r="223" spans="1:26" x14ac:dyDescent="0.55000000000000004">
      <c r="A223" s="209"/>
      <c r="B223" s="209"/>
      <c r="C223" s="209" t="s">
        <v>44</v>
      </c>
      <c r="D223" s="51" t="s">
        <v>407</v>
      </c>
      <c r="E223" s="49">
        <v>0</v>
      </c>
      <c r="F223" s="49">
        <v>0</v>
      </c>
      <c r="G223" s="49">
        <v>0</v>
      </c>
      <c r="H223" s="49">
        <v>0</v>
      </c>
      <c r="I223" s="49">
        <v>0</v>
      </c>
      <c r="J223" s="49">
        <v>0</v>
      </c>
      <c r="K223" s="49">
        <v>0</v>
      </c>
      <c r="L223" s="49">
        <v>0</v>
      </c>
      <c r="M223" s="49">
        <v>0</v>
      </c>
      <c r="N223" s="49">
        <v>0</v>
      </c>
      <c r="O223" s="49">
        <v>0</v>
      </c>
      <c r="P223" s="49">
        <v>0</v>
      </c>
      <c r="Q223" s="49">
        <v>0</v>
      </c>
      <c r="R223" s="49">
        <v>0</v>
      </c>
      <c r="S223" s="49">
        <v>0</v>
      </c>
      <c r="T223" s="49">
        <v>0</v>
      </c>
      <c r="U223" s="49">
        <v>0</v>
      </c>
      <c r="V223" s="49">
        <v>0</v>
      </c>
      <c r="W223" s="49">
        <v>0</v>
      </c>
      <c r="X223" s="49">
        <v>0</v>
      </c>
      <c r="Y223" s="49">
        <v>0</v>
      </c>
      <c r="Z223" s="48">
        <v>0</v>
      </c>
    </row>
    <row r="224" spans="1:26" x14ac:dyDescent="0.55000000000000004">
      <c r="A224" s="209"/>
      <c r="B224" s="209"/>
      <c r="C224" s="209"/>
      <c r="D224" s="51" t="s">
        <v>408</v>
      </c>
      <c r="E224" s="49">
        <v>0</v>
      </c>
      <c r="F224" s="49">
        <v>0</v>
      </c>
      <c r="G224" s="49">
        <v>0</v>
      </c>
      <c r="H224" s="49">
        <v>0</v>
      </c>
      <c r="I224" s="49">
        <v>0</v>
      </c>
      <c r="J224" s="49">
        <v>0</v>
      </c>
      <c r="K224" s="49">
        <v>0</v>
      </c>
      <c r="L224" s="49">
        <v>0</v>
      </c>
      <c r="M224" s="49">
        <v>0</v>
      </c>
      <c r="N224" s="49">
        <v>0</v>
      </c>
      <c r="O224" s="49">
        <v>0</v>
      </c>
      <c r="P224" s="49">
        <v>0</v>
      </c>
      <c r="Q224" s="49">
        <v>0</v>
      </c>
      <c r="R224" s="49">
        <v>0</v>
      </c>
      <c r="S224" s="49">
        <v>0</v>
      </c>
      <c r="T224" s="49">
        <v>0</v>
      </c>
      <c r="U224" s="49">
        <v>0</v>
      </c>
      <c r="V224" s="49">
        <v>0</v>
      </c>
      <c r="W224" s="49">
        <v>0</v>
      </c>
      <c r="X224" s="49">
        <v>0</v>
      </c>
      <c r="Y224" s="49">
        <v>0</v>
      </c>
      <c r="Z224" s="48">
        <v>0</v>
      </c>
    </row>
    <row r="225" spans="1:26" x14ac:dyDescent="0.55000000000000004">
      <c r="A225" s="209"/>
      <c r="B225" s="209"/>
      <c r="C225" s="209"/>
      <c r="D225" s="51" t="s">
        <v>409</v>
      </c>
      <c r="E225" s="49">
        <v>0</v>
      </c>
      <c r="F225" s="49">
        <v>0</v>
      </c>
      <c r="G225" s="49">
        <v>0</v>
      </c>
      <c r="H225" s="49">
        <v>0</v>
      </c>
      <c r="I225" s="49">
        <v>0</v>
      </c>
      <c r="J225" s="49">
        <v>0</v>
      </c>
      <c r="K225" s="49">
        <v>0</v>
      </c>
      <c r="L225" s="49">
        <v>0</v>
      </c>
      <c r="M225" s="49">
        <v>0</v>
      </c>
      <c r="N225" s="49">
        <v>0</v>
      </c>
      <c r="O225" s="49">
        <v>0</v>
      </c>
      <c r="P225" s="49">
        <v>0</v>
      </c>
      <c r="Q225" s="49">
        <v>0</v>
      </c>
      <c r="R225" s="49">
        <v>0</v>
      </c>
      <c r="S225" s="49">
        <v>0</v>
      </c>
      <c r="T225" s="49">
        <v>0</v>
      </c>
      <c r="U225" s="49">
        <v>0</v>
      </c>
      <c r="V225" s="49">
        <v>0</v>
      </c>
      <c r="W225" s="49">
        <v>0</v>
      </c>
      <c r="X225" s="49">
        <v>0</v>
      </c>
      <c r="Y225" s="49">
        <v>0</v>
      </c>
      <c r="Z225" s="48">
        <v>0</v>
      </c>
    </row>
    <row r="226" spans="1:26" x14ac:dyDescent="0.55000000000000004">
      <c r="A226" s="209"/>
      <c r="B226" s="209" t="s">
        <v>318</v>
      </c>
      <c r="C226" s="209" t="s">
        <v>406</v>
      </c>
      <c r="D226" s="51" t="s">
        <v>407</v>
      </c>
      <c r="E226" s="49">
        <v>8.0955881535087204E-3</v>
      </c>
      <c r="F226" s="49">
        <v>8.0955881535087204E-3</v>
      </c>
      <c r="G226" s="49">
        <v>8.0955881535087204E-3</v>
      </c>
      <c r="H226" s="49">
        <v>8.0955881535087204E-3</v>
      </c>
      <c r="I226" s="49">
        <v>1.6380463668186891E-8</v>
      </c>
      <c r="J226" s="49">
        <v>1.6368815442619859E-8</v>
      </c>
      <c r="K226" s="49">
        <v>1.1137812695845887E-11</v>
      </c>
      <c r="L226" s="49">
        <v>1.1310397883233973E-5</v>
      </c>
      <c r="M226" s="49">
        <v>1.2271207306371115E-5</v>
      </c>
      <c r="N226" s="49">
        <v>1.0137084296567442E-5</v>
      </c>
      <c r="O226" s="49">
        <v>6.8943073307300064E-6</v>
      </c>
      <c r="P226" s="49">
        <v>4.0325193821250984E-6</v>
      </c>
      <c r="Q226" s="49">
        <v>2.6681234196070993E-6</v>
      </c>
      <c r="R226" s="49">
        <v>1.8109886667271561E-6</v>
      </c>
      <c r="S226" s="49">
        <v>5.5807884292272889E-6</v>
      </c>
      <c r="T226" s="49">
        <v>5.6811144936903307E-6</v>
      </c>
      <c r="U226" s="49">
        <v>5.2210677221904065E-6</v>
      </c>
      <c r="V226" s="49">
        <v>4.3959914166902193E-6</v>
      </c>
      <c r="W226" s="49">
        <v>3.0549389258523475E-6</v>
      </c>
      <c r="X226" s="49">
        <v>2.1664249988262772E-6</v>
      </c>
      <c r="Y226" s="49">
        <v>1.5601867531304526E-6</v>
      </c>
      <c r="Z226" s="48">
        <v>7.141932603499076E-7</v>
      </c>
    </row>
    <row r="227" spans="1:26" x14ac:dyDescent="0.55000000000000004">
      <c r="A227" s="209"/>
      <c r="B227" s="209"/>
      <c r="C227" s="209"/>
      <c r="D227" s="51" t="s">
        <v>408</v>
      </c>
      <c r="E227" s="49">
        <v>1.6813443711704803E-4</v>
      </c>
      <c r="F227" s="49">
        <v>1.6813443711704803E-4</v>
      </c>
      <c r="G227" s="49">
        <v>1.6813443711704803E-4</v>
      </c>
      <c r="H227" s="49">
        <v>1.6813443711704803E-4</v>
      </c>
      <c r="I227" s="49">
        <v>2.6573549749694957E-10</v>
      </c>
      <c r="J227" s="49">
        <v>2.6482472029763619E-10</v>
      </c>
      <c r="K227" s="49">
        <v>1.0233585924529804E-12</v>
      </c>
      <c r="L227" s="49">
        <v>2.3490169529476262E-7</v>
      </c>
      <c r="M227" s="49">
        <v>2.5485640994584124E-7</v>
      </c>
      <c r="N227" s="49">
        <v>2.1053355604221665E-7</v>
      </c>
      <c r="O227" s="49">
        <v>1.4318545612548606E-7</v>
      </c>
      <c r="P227" s="49">
        <v>8.3749983771510719E-8</v>
      </c>
      <c r="Q227" s="49">
        <v>5.5413321528717232E-8</v>
      </c>
      <c r="R227" s="49">
        <v>3.7611789820799419E-8</v>
      </c>
      <c r="S227" s="49">
        <v>1.1590544175728418E-7</v>
      </c>
      <c r="T227" s="49">
        <v>1.1798907867863019E-7</v>
      </c>
      <c r="U227" s="49">
        <v>1.0843452828563243E-7</v>
      </c>
      <c r="V227" s="49">
        <v>9.1298807251730374E-8</v>
      </c>
      <c r="W227" s="49">
        <v>6.3446957402659639E-8</v>
      </c>
      <c r="X227" s="49">
        <v>4.4993722608787497E-8</v>
      </c>
      <c r="Y227" s="49">
        <v>3.2402972651390426E-8</v>
      </c>
      <c r="Z227" s="48">
        <v>1.4832829875328676E-8</v>
      </c>
    </row>
    <row r="228" spans="1:26" x14ac:dyDescent="0.55000000000000004">
      <c r="A228" s="209"/>
      <c r="B228" s="209"/>
      <c r="C228" s="209"/>
      <c r="D228" s="51" t="s">
        <v>409</v>
      </c>
      <c r="E228" s="49">
        <v>5.3622211569207304E-4</v>
      </c>
      <c r="F228" s="49">
        <v>5.3622211569207304E-4</v>
      </c>
      <c r="G228" s="49">
        <v>5.3622211569207304E-4</v>
      </c>
      <c r="H228" s="49">
        <v>5.3622211569207304E-4</v>
      </c>
      <c r="I228" s="49">
        <v>9.2430814397149541E-10</v>
      </c>
      <c r="J228" s="49">
        <v>9.2262636551005486E-10</v>
      </c>
      <c r="K228" s="49">
        <v>1.985935651458829E-12</v>
      </c>
      <c r="L228" s="49">
        <v>7.4915934052775093E-7</v>
      </c>
      <c r="M228" s="49">
        <v>8.127998385227212E-7</v>
      </c>
      <c r="N228" s="49">
        <v>6.7144334486659575E-7</v>
      </c>
      <c r="O228" s="49">
        <v>4.5665367271841066E-7</v>
      </c>
      <c r="P228" s="49">
        <v>2.670993180051081E-7</v>
      </c>
      <c r="Q228" s="49">
        <v>1.7672672545344379E-7</v>
      </c>
      <c r="R228" s="49">
        <v>1.1995325799101078E-7</v>
      </c>
      <c r="S228" s="49">
        <v>3.6965099039198236E-7</v>
      </c>
      <c r="T228" s="49">
        <v>3.7629622153829685E-7</v>
      </c>
      <c r="U228" s="49">
        <v>3.4582440794633698E-7</v>
      </c>
      <c r="V228" s="49">
        <v>2.9117437464999664E-7</v>
      </c>
      <c r="W228" s="49">
        <v>2.0234796818568796E-7</v>
      </c>
      <c r="X228" s="49">
        <v>1.4349605912886461E-7</v>
      </c>
      <c r="Y228" s="49">
        <v>1.0334105759514983E-7</v>
      </c>
      <c r="Z228" s="48">
        <v>4.7305546405774741E-8</v>
      </c>
    </row>
    <row r="229" spans="1:26" x14ac:dyDescent="0.55000000000000004">
      <c r="A229" s="209"/>
      <c r="B229" s="209"/>
      <c r="C229" s="209" t="s">
        <v>44</v>
      </c>
      <c r="D229" s="51" t="s">
        <v>407</v>
      </c>
      <c r="E229" s="49">
        <v>7.5345179180022447E-3</v>
      </c>
      <c r="F229" s="49">
        <v>7.5345179180022447E-3</v>
      </c>
      <c r="G229" s="49">
        <v>4.8974366467014595E-3</v>
      </c>
      <c r="H229" s="49">
        <v>4.8974366467014595E-3</v>
      </c>
      <c r="I229" s="49">
        <v>1.5374511274199365E-8</v>
      </c>
      <c r="J229" s="49">
        <v>1.5365150916617035E-8</v>
      </c>
      <c r="K229" s="49">
        <v>9.3603552704134188E-12</v>
      </c>
      <c r="L229" s="49">
        <v>7.0400996460451015E-6</v>
      </c>
      <c r="M229" s="49">
        <v>7.5270836090869044E-6</v>
      </c>
      <c r="N229" s="49">
        <v>6.3127286256317457E-6</v>
      </c>
      <c r="O229" s="49">
        <v>4.344220349951383E-6</v>
      </c>
      <c r="P229" s="49">
        <v>2.5654884737955912E-6</v>
      </c>
      <c r="Q229" s="49">
        <v>1.6779908245595595E-6</v>
      </c>
      <c r="R229" s="49">
        <v>1.2067828421816842E-6</v>
      </c>
      <c r="S229" s="49">
        <v>3.4737333779827803E-6</v>
      </c>
      <c r="T229" s="49">
        <v>3.4847609301328258E-6</v>
      </c>
      <c r="U229" s="49">
        <v>3.2513474981552398E-6</v>
      </c>
      <c r="V229" s="49">
        <v>2.7699889857644548E-6</v>
      </c>
      <c r="W229" s="49">
        <v>1.9435518740875688E-6</v>
      </c>
      <c r="X229" s="49">
        <v>1.3624711823346851E-6</v>
      </c>
      <c r="Y229" s="49">
        <v>1.0396567570351586E-6</v>
      </c>
      <c r="Z229" s="48">
        <v>4.7069458076066357E-7</v>
      </c>
    </row>
    <row r="230" spans="1:26" x14ac:dyDescent="0.55000000000000004">
      <c r="A230" s="209"/>
      <c r="B230" s="209"/>
      <c r="C230" s="209"/>
      <c r="D230" s="51" t="s">
        <v>408</v>
      </c>
      <c r="E230" s="49">
        <v>1.5342633004725151E-4</v>
      </c>
      <c r="F230" s="49">
        <v>1.5342633004725151E-4</v>
      </c>
      <c r="G230" s="49">
        <v>9.9727114530713488E-5</v>
      </c>
      <c r="H230" s="49">
        <v>9.9727114530713488E-5</v>
      </c>
      <c r="I230" s="49">
        <v>2.4938768858204338E-10</v>
      </c>
      <c r="J230" s="49">
        <v>2.4853547792565393E-10</v>
      </c>
      <c r="K230" s="49">
        <v>8.5221113627590427E-13</v>
      </c>
      <c r="L230" s="49">
        <v>1.4335842898175086E-7</v>
      </c>
      <c r="M230" s="49">
        <v>1.5327494428564983E-7</v>
      </c>
      <c r="N230" s="49">
        <v>1.2854688198441683E-7</v>
      </c>
      <c r="O230" s="49">
        <v>8.846190193762954E-8</v>
      </c>
      <c r="P230" s="49">
        <v>5.2241362433092129E-8</v>
      </c>
      <c r="Q230" s="49">
        <v>3.416913688001372E-8</v>
      </c>
      <c r="R230" s="49">
        <v>2.4573869842095999E-8</v>
      </c>
      <c r="S230" s="49">
        <v>7.0736066931784966E-8</v>
      </c>
      <c r="T230" s="49">
        <v>7.09606223544675E-8</v>
      </c>
      <c r="U230" s="49">
        <v>6.6207595466510999E-8</v>
      </c>
      <c r="V230" s="49">
        <v>5.6405631917301663E-8</v>
      </c>
      <c r="W230" s="49">
        <v>3.9576789722039491E-8</v>
      </c>
      <c r="X230" s="49">
        <v>2.7744170970951311E-8</v>
      </c>
      <c r="Y230" s="49">
        <v>2.1170660482419455E-8</v>
      </c>
      <c r="Z230" s="48">
        <v>9.5848125766202108E-9</v>
      </c>
    </row>
    <row r="231" spans="1:26" x14ac:dyDescent="0.55000000000000004">
      <c r="A231" s="209"/>
      <c r="B231" s="209"/>
      <c r="C231" s="209"/>
      <c r="D231" s="51" t="s">
        <v>409</v>
      </c>
      <c r="E231" s="49">
        <v>4.9309367295024566E-4</v>
      </c>
      <c r="F231" s="49">
        <v>4.9309367295024566E-4</v>
      </c>
      <c r="G231" s="49">
        <v>3.2051088741765968E-4</v>
      </c>
      <c r="H231" s="49">
        <v>3.2051088741765968E-4</v>
      </c>
      <c r="I231" s="49">
        <v>8.706832796492848E-10</v>
      </c>
      <c r="J231" s="49">
        <v>8.6902945001657244E-10</v>
      </c>
      <c r="K231" s="49">
        <v>1.6538301718300815E-12</v>
      </c>
      <c r="L231" s="49">
        <v>4.6073665630415564E-7</v>
      </c>
      <c r="M231" s="49">
        <v>4.9260713741754034E-7</v>
      </c>
      <c r="N231" s="49">
        <v>4.1313413521966308E-7</v>
      </c>
      <c r="O231" s="49">
        <v>2.843058562970015E-7</v>
      </c>
      <c r="P231" s="49">
        <v>1.6789742200132773E-7</v>
      </c>
      <c r="Q231" s="49">
        <v>1.0981547430950555E-7</v>
      </c>
      <c r="R231" s="49">
        <v>7.8977446278670593E-8</v>
      </c>
      <c r="S231" s="49">
        <v>2.2733716593955053E-7</v>
      </c>
      <c r="T231" s="49">
        <v>2.2805885991552793E-7</v>
      </c>
      <c r="U231" s="49">
        <v>2.1278320621846074E-7</v>
      </c>
      <c r="V231" s="49">
        <v>1.8128088059341634E-7</v>
      </c>
      <c r="W231" s="49">
        <v>1.271950166676725E-7</v>
      </c>
      <c r="X231" s="49">
        <v>8.9166410764128417E-8</v>
      </c>
      <c r="Y231" s="49">
        <v>6.8039942901872435E-8</v>
      </c>
      <c r="Z231" s="48">
        <v>3.0804428656344787E-8</v>
      </c>
    </row>
    <row r="232" spans="1:26" x14ac:dyDescent="0.55000000000000004">
      <c r="A232" s="209"/>
      <c r="B232" s="209" t="s">
        <v>319</v>
      </c>
      <c r="C232" s="209" t="s">
        <v>406</v>
      </c>
      <c r="D232" s="51" t="s">
        <v>407</v>
      </c>
      <c r="E232" s="49">
        <v>8.095588153508721E-5</v>
      </c>
      <c r="F232" s="49">
        <v>8.095588153508721E-5</v>
      </c>
      <c r="G232" s="49">
        <v>8.095588153508721E-5</v>
      </c>
      <c r="H232" s="49">
        <v>8.095588153508721E-5</v>
      </c>
      <c r="I232" s="49">
        <v>1.638046366818689E-10</v>
      </c>
      <c r="J232" s="49">
        <v>1.6368815442619857E-10</v>
      </c>
      <c r="K232" s="49">
        <v>1.1137812695845887E-13</v>
      </c>
      <c r="L232" s="49">
        <v>1.1310397883233974E-7</v>
      </c>
      <c r="M232" s="49">
        <v>1.2271207306371111E-7</v>
      </c>
      <c r="N232" s="49">
        <v>1.013708429656744E-7</v>
      </c>
      <c r="O232" s="49">
        <v>6.894307330730007E-8</v>
      </c>
      <c r="P232" s="49">
        <v>4.0325193821250982E-8</v>
      </c>
      <c r="Q232" s="49">
        <v>2.6681234196070999E-8</v>
      </c>
      <c r="R232" s="49">
        <v>1.810988666727156E-8</v>
      </c>
      <c r="S232" s="49">
        <v>5.5807884292272896E-8</v>
      </c>
      <c r="T232" s="49">
        <v>5.68111449369033E-8</v>
      </c>
      <c r="U232" s="49">
        <v>5.2210677221904073E-8</v>
      </c>
      <c r="V232" s="49">
        <v>4.3959914166902188E-8</v>
      </c>
      <c r="W232" s="49">
        <v>3.0549389258523474E-8</v>
      </c>
      <c r="X232" s="49">
        <v>2.1664249988262772E-8</v>
      </c>
      <c r="Y232" s="49">
        <v>1.5601867531304527E-8</v>
      </c>
      <c r="Z232" s="48">
        <v>7.1419326034990778E-9</v>
      </c>
    </row>
    <row r="233" spans="1:26" x14ac:dyDescent="0.55000000000000004">
      <c r="A233" s="209"/>
      <c r="B233" s="209"/>
      <c r="C233" s="209"/>
      <c r="D233" s="51" t="s">
        <v>408</v>
      </c>
      <c r="E233" s="49">
        <v>1.6813443711704802E-6</v>
      </c>
      <c r="F233" s="49">
        <v>1.6813443711704802E-6</v>
      </c>
      <c r="G233" s="49">
        <v>1.6813443711704802E-6</v>
      </c>
      <c r="H233" s="49">
        <v>1.6813443711704802E-6</v>
      </c>
      <c r="I233" s="49">
        <v>2.6573549749694955E-12</v>
      </c>
      <c r="J233" s="49">
        <v>2.6482472029763616E-12</v>
      </c>
      <c r="K233" s="49">
        <v>1.0233585924529804E-14</v>
      </c>
      <c r="L233" s="49">
        <v>2.3490169529476259E-9</v>
      </c>
      <c r="M233" s="49">
        <v>2.5485640994584116E-9</v>
      </c>
      <c r="N233" s="49">
        <v>2.1053355604221663E-9</v>
      </c>
      <c r="O233" s="49">
        <v>1.4318545612548605E-9</v>
      </c>
      <c r="P233" s="49">
        <v>8.3749983771510718E-10</v>
      </c>
      <c r="Q233" s="49">
        <v>5.5413321528717238E-10</v>
      </c>
      <c r="R233" s="49">
        <v>3.7611789820799416E-10</v>
      </c>
      <c r="S233" s="49">
        <v>1.1590544175728419E-9</v>
      </c>
      <c r="T233" s="49">
        <v>1.1798907867863019E-9</v>
      </c>
      <c r="U233" s="49">
        <v>1.0843452828563243E-9</v>
      </c>
      <c r="V233" s="49">
        <v>9.129880725173037E-10</v>
      </c>
      <c r="W233" s="49">
        <v>6.3446957402659624E-10</v>
      </c>
      <c r="X233" s="49">
        <v>4.49937226087875E-10</v>
      </c>
      <c r="Y233" s="49">
        <v>3.2402972651390428E-10</v>
      </c>
      <c r="Z233" s="48">
        <v>1.4832829875328674E-10</v>
      </c>
    </row>
    <row r="234" spans="1:26" x14ac:dyDescent="0.55000000000000004">
      <c r="A234" s="209"/>
      <c r="B234" s="209"/>
      <c r="C234" s="209"/>
      <c r="D234" s="51" t="s">
        <v>409</v>
      </c>
      <c r="E234" s="49">
        <v>5.3622211569207301E-6</v>
      </c>
      <c r="F234" s="49">
        <v>5.3622211569207301E-6</v>
      </c>
      <c r="G234" s="49">
        <v>5.3622211569207301E-6</v>
      </c>
      <c r="H234" s="49">
        <v>5.3622211569207301E-6</v>
      </c>
      <c r="I234" s="49">
        <v>9.2430814397149528E-12</v>
      </c>
      <c r="J234" s="49">
        <v>9.2262636551005475E-12</v>
      </c>
      <c r="K234" s="49">
        <v>1.9859356514588287E-14</v>
      </c>
      <c r="L234" s="49">
        <v>7.4915934052775079E-9</v>
      </c>
      <c r="M234" s="49">
        <v>8.1279983852272106E-9</v>
      </c>
      <c r="N234" s="49">
        <v>6.7144334486659568E-9</v>
      </c>
      <c r="O234" s="49">
        <v>4.5665367271841055E-9</v>
      </c>
      <c r="P234" s="49">
        <v>2.6709931800510807E-9</v>
      </c>
      <c r="Q234" s="49">
        <v>1.7672672545344381E-9</v>
      </c>
      <c r="R234" s="49">
        <v>1.1995325799101078E-9</v>
      </c>
      <c r="S234" s="49">
        <v>3.6965099039198229E-9</v>
      </c>
      <c r="T234" s="49">
        <v>3.7629622153829685E-9</v>
      </c>
      <c r="U234" s="49">
        <v>3.4582440794633693E-9</v>
      </c>
      <c r="V234" s="49">
        <v>2.9117437464999661E-9</v>
      </c>
      <c r="W234" s="49">
        <v>2.0234796818568794E-9</v>
      </c>
      <c r="X234" s="49">
        <v>1.4349605912886462E-9</v>
      </c>
      <c r="Y234" s="49">
        <v>1.0334105759514982E-9</v>
      </c>
      <c r="Z234" s="48">
        <v>4.7305546405774738E-10</v>
      </c>
    </row>
    <row r="235" spans="1:26" x14ac:dyDescent="0.55000000000000004">
      <c r="A235" s="209"/>
      <c r="B235" s="209"/>
      <c r="C235" s="209" t="s">
        <v>44</v>
      </c>
      <c r="D235" s="51" t="s">
        <v>407</v>
      </c>
      <c r="E235" s="49">
        <v>7.5345179180022441E-5</v>
      </c>
      <c r="F235" s="49">
        <v>7.5345179180022441E-5</v>
      </c>
      <c r="G235" s="49">
        <v>4.8974366467014587E-5</v>
      </c>
      <c r="H235" s="49">
        <v>4.8974366467014587E-5</v>
      </c>
      <c r="I235" s="49">
        <v>1.5374511274199363E-10</v>
      </c>
      <c r="J235" s="49">
        <v>1.5365150916617034E-10</v>
      </c>
      <c r="K235" s="49">
        <v>9.3603552704134181E-14</v>
      </c>
      <c r="L235" s="49">
        <v>7.0400996460450996E-8</v>
      </c>
      <c r="M235" s="49">
        <v>7.5270836090869033E-8</v>
      </c>
      <c r="N235" s="49">
        <v>6.3127286256317449E-8</v>
      </c>
      <c r="O235" s="49">
        <v>4.3442203499513826E-8</v>
      </c>
      <c r="P235" s="49">
        <v>2.5654884737955912E-8</v>
      </c>
      <c r="Q235" s="49">
        <v>1.6779908245595597E-8</v>
      </c>
      <c r="R235" s="49">
        <v>1.2067828421816841E-8</v>
      </c>
      <c r="S235" s="49">
        <v>3.4737333779827797E-8</v>
      </c>
      <c r="T235" s="49">
        <v>3.4847609301328252E-8</v>
      </c>
      <c r="U235" s="49">
        <v>3.2513474981552394E-8</v>
      </c>
      <c r="V235" s="49">
        <v>2.7699889857644544E-8</v>
      </c>
      <c r="W235" s="49">
        <v>1.9435518740875686E-8</v>
      </c>
      <c r="X235" s="49">
        <v>1.3624711823346852E-8</v>
      </c>
      <c r="Y235" s="49">
        <v>1.0396567570351585E-8</v>
      </c>
      <c r="Z235" s="48">
        <v>4.7069458076066343E-9</v>
      </c>
    </row>
    <row r="236" spans="1:26" x14ac:dyDescent="0.55000000000000004">
      <c r="A236" s="209"/>
      <c r="B236" s="209"/>
      <c r="C236" s="209"/>
      <c r="D236" s="51" t="s">
        <v>408</v>
      </c>
      <c r="E236" s="49">
        <v>1.5342633004725149E-6</v>
      </c>
      <c r="F236" s="49">
        <v>1.5342633004725149E-6</v>
      </c>
      <c r="G236" s="49">
        <v>9.9727114530713479E-7</v>
      </c>
      <c r="H236" s="49">
        <v>9.9727114530713479E-7</v>
      </c>
      <c r="I236" s="49">
        <v>2.4938768858204337E-12</v>
      </c>
      <c r="J236" s="49">
        <v>2.485354779256539E-12</v>
      </c>
      <c r="K236" s="49">
        <v>8.5221113627590423E-15</v>
      </c>
      <c r="L236" s="49">
        <v>1.4335842898175087E-9</v>
      </c>
      <c r="M236" s="49">
        <v>1.5327494428564981E-9</v>
      </c>
      <c r="N236" s="49">
        <v>1.2854688198441681E-9</v>
      </c>
      <c r="O236" s="49">
        <v>8.8461901937629534E-10</v>
      </c>
      <c r="P236" s="49">
        <v>5.2241362433092118E-10</v>
      </c>
      <c r="Q236" s="49">
        <v>3.4169136880013718E-10</v>
      </c>
      <c r="R236" s="49">
        <v>2.4573869842095995E-10</v>
      </c>
      <c r="S236" s="49">
        <v>7.073606693178497E-10</v>
      </c>
      <c r="T236" s="49">
        <v>7.09606223544675E-10</v>
      </c>
      <c r="U236" s="49">
        <v>6.6207595466510986E-10</v>
      </c>
      <c r="V236" s="49">
        <v>5.6405631917301652E-10</v>
      </c>
      <c r="W236" s="49">
        <v>3.9576789722039477E-10</v>
      </c>
      <c r="X236" s="49">
        <v>2.7744170970951308E-10</v>
      </c>
      <c r="Y236" s="49">
        <v>2.1170660482419456E-10</v>
      </c>
      <c r="Z236" s="48">
        <v>9.5848125766202106E-11</v>
      </c>
    </row>
    <row r="237" spans="1:26" x14ac:dyDescent="0.55000000000000004">
      <c r="A237" s="209"/>
      <c r="B237" s="209"/>
      <c r="C237" s="209"/>
      <c r="D237" s="51" t="s">
        <v>409</v>
      </c>
      <c r="E237" s="49">
        <v>4.9309367295024559E-6</v>
      </c>
      <c r="F237" s="49">
        <v>4.9309367295024559E-6</v>
      </c>
      <c r="G237" s="49">
        <v>3.2051088741765964E-6</v>
      </c>
      <c r="H237" s="49">
        <v>3.2051088741765964E-6</v>
      </c>
      <c r="I237" s="49">
        <v>8.7068327964928467E-12</v>
      </c>
      <c r="J237" s="49">
        <v>8.6902945001657236E-12</v>
      </c>
      <c r="K237" s="49">
        <v>1.6538301718300814E-14</v>
      </c>
      <c r="L237" s="49">
        <v>4.6073665630415567E-9</v>
      </c>
      <c r="M237" s="49">
        <v>4.9260713741754024E-9</v>
      </c>
      <c r="N237" s="49">
        <v>4.1313413521966298E-9</v>
      </c>
      <c r="O237" s="49">
        <v>2.843058562970014E-9</v>
      </c>
      <c r="P237" s="49">
        <v>1.6789742200132771E-9</v>
      </c>
      <c r="Q237" s="49">
        <v>1.0981547430950551E-9</v>
      </c>
      <c r="R237" s="49">
        <v>7.897744627867059E-10</v>
      </c>
      <c r="S237" s="49">
        <v>2.273371659395505E-9</v>
      </c>
      <c r="T237" s="49">
        <v>2.2805885991552793E-9</v>
      </c>
      <c r="U237" s="49">
        <v>2.1278320621846069E-9</v>
      </c>
      <c r="V237" s="49">
        <v>1.8128088059341628E-9</v>
      </c>
      <c r="W237" s="49">
        <v>1.2719501666767248E-9</v>
      </c>
      <c r="X237" s="49">
        <v>8.9166410764128394E-10</v>
      </c>
      <c r="Y237" s="49">
        <v>6.8039942901872432E-10</v>
      </c>
      <c r="Z237" s="48">
        <v>3.0804428656344783E-10</v>
      </c>
    </row>
    <row r="238" spans="1:26" x14ac:dyDescent="0.55000000000000004">
      <c r="A238" s="209"/>
      <c r="B238" s="209" t="s">
        <v>320</v>
      </c>
      <c r="C238" s="209" t="s">
        <v>406</v>
      </c>
      <c r="D238" s="51" t="s">
        <v>407</v>
      </c>
      <c r="E238" s="49">
        <v>0</v>
      </c>
      <c r="F238" s="49">
        <v>0</v>
      </c>
      <c r="G238" s="49">
        <v>0</v>
      </c>
      <c r="H238" s="49">
        <v>0</v>
      </c>
      <c r="I238" s="49">
        <v>0</v>
      </c>
      <c r="J238" s="49">
        <v>0</v>
      </c>
      <c r="K238" s="49">
        <v>0</v>
      </c>
      <c r="L238" s="49">
        <v>0</v>
      </c>
      <c r="M238" s="49">
        <v>0</v>
      </c>
      <c r="N238" s="49">
        <v>0</v>
      </c>
      <c r="O238" s="49">
        <v>0</v>
      </c>
      <c r="P238" s="49">
        <v>0</v>
      </c>
      <c r="Q238" s="49">
        <v>0</v>
      </c>
      <c r="R238" s="49">
        <v>0</v>
      </c>
      <c r="S238" s="49">
        <v>0</v>
      </c>
      <c r="T238" s="49">
        <v>0</v>
      </c>
      <c r="U238" s="49">
        <v>0</v>
      </c>
      <c r="V238" s="49">
        <v>0</v>
      </c>
      <c r="W238" s="49">
        <v>0</v>
      </c>
      <c r="X238" s="49">
        <v>0</v>
      </c>
      <c r="Y238" s="49">
        <v>0</v>
      </c>
      <c r="Z238" s="48">
        <v>0</v>
      </c>
    </row>
    <row r="239" spans="1:26" x14ac:dyDescent="0.55000000000000004">
      <c r="A239" s="209"/>
      <c r="B239" s="209"/>
      <c r="C239" s="209"/>
      <c r="D239" s="51" t="s">
        <v>408</v>
      </c>
      <c r="E239" s="49">
        <v>0</v>
      </c>
      <c r="F239" s="49">
        <v>0</v>
      </c>
      <c r="G239" s="49">
        <v>0</v>
      </c>
      <c r="H239" s="49">
        <v>0</v>
      </c>
      <c r="I239" s="49">
        <v>0</v>
      </c>
      <c r="J239" s="49">
        <v>0</v>
      </c>
      <c r="K239" s="49">
        <v>0</v>
      </c>
      <c r="L239" s="49">
        <v>0</v>
      </c>
      <c r="M239" s="49">
        <v>0</v>
      </c>
      <c r="N239" s="49">
        <v>0</v>
      </c>
      <c r="O239" s="49">
        <v>0</v>
      </c>
      <c r="P239" s="49">
        <v>0</v>
      </c>
      <c r="Q239" s="49">
        <v>0</v>
      </c>
      <c r="R239" s="49">
        <v>0</v>
      </c>
      <c r="S239" s="49">
        <v>0</v>
      </c>
      <c r="T239" s="49">
        <v>0</v>
      </c>
      <c r="U239" s="49">
        <v>0</v>
      </c>
      <c r="V239" s="49">
        <v>0</v>
      </c>
      <c r="W239" s="49">
        <v>0</v>
      </c>
      <c r="X239" s="49">
        <v>0</v>
      </c>
      <c r="Y239" s="49">
        <v>0</v>
      </c>
      <c r="Z239" s="48">
        <v>0</v>
      </c>
    </row>
    <row r="240" spans="1:26" x14ac:dyDescent="0.55000000000000004">
      <c r="A240" s="209"/>
      <c r="B240" s="209"/>
      <c r="C240" s="209"/>
      <c r="D240" s="51" t="s">
        <v>409</v>
      </c>
      <c r="E240" s="49">
        <v>0</v>
      </c>
      <c r="F240" s="49">
        <v>0</v>
      </c>
      <c r="G240" s="49">
        <v>0</v>
      </c>
      <c r="H240" s="49">
        <v>0</v>
      </c>
      <c r="I240" s="49">
        <v>0</v>
      </c>
      <c r="J240" s="49">
        <v>0</v>
      </c>
      <c r="K240" s="49">
        <v>0</v>
      </c>
      <c r="L240" s="49">
        <v>0</v>
      </c>
      <c r="M240" s="49">
        <v>0</v>
      </c>
      <c r="N240" s="49">
        <v>0</v>
      </c>
      <c r="O240" s="49">
        <v>0</v>
      </c>
      <c r="P240" s="49">
        <v>0</v>
      </c>
      <c r="Q240" s="49">
        <v>0</v>
      </c>
      <c r="R240" s="49">
        <v>0</v>
      </c>
      <c r="S240" s="49">
        <v>0</v>
      </c>
      <c r="T240" s="49">
        <v>0</v>
      </c>
      <c r="U240" s="49">
        <v>0</v>
      </c>
      <c r="V240" s="49">
        <v>0</v>
      </c>
      <c r="W240" s="49">
        <v>0</v>
      </c>
      <c r="X240" s="49">
        <v>0</v>
      </c>
      <c r="Y240" s="49">
        <v>0</v>
      </c>
      <c r="Z240" s="48">
        <v>0</v>
      </c>
    </row>
    <row r="241" spans="1:26" x14ac:dyDescent="0.55000000000000004">
      <c r="A241" s="209"/>
      <c r="B241" s="209"/>
      <c r="C241" s="209" t="s">
        <v>44</v>
      </c>
      <c r="D241" s="51" t="s">
        <v>407</v>
      </c>
      <c r="E241" s="49">
        <v>0</v>
      </c>
      <c r="F241" s="49">
        <v>0</v>
      </c>
      <c r="G241" s="49">
        <v>0</v>
      </c>
      <c r="H241" s="49">
        <v>0</v>
      </c>
      <c r="I241" s="49">
        <v>0</v>
      </c>
      <c r="J241" s="49">
        <v>0</v>
      </c>
      <c r="K241" s="49">
        <v>0</v>
      </c>
      <c r="L241" s="49">
        <v>0</v>
      </c>
      <c r="M241" s="49">
        <v>0</v>
      </c>
      <c r="N241" s="49">
        <v>0</v>
      </c>
      <c r="O241" s="49">
        <v>0</v>
      </c>
      <c r="P241" s="49">
        <v>0</v>
      </c>
      <c r="Q241" s="49">
        <v>0</v>
      </c>
      <c r="R241" s="49">
        <v>0</v>
      </c>
      <c r="S241" s="49">
        <v>0</v>
      </c>
      <c r="T241" s="49">
        <v>0</v>
      </c>
      <c r="U241" s="49">
        <v>0</v>
      </c>
      <c r="V241" s="49">
        <v>0</v>
      </c>
      <c r="W241" s="49">
        <v>0</v>
      </c>
      <c r="X241" s="49">
        <v>0</v>
      </c>
      <c r="Y241" s="49">
        <v>0</v>
      </c>
      <c r="Z241" s="48">
        <v>0</v>
      </c>
    </row>
    <row r="242" spans="1:26" x14ac:dyDescent="0.55000000000000004">
      <c r="A242" s="209"/>
      <c r="B242" s="209"/>
      <c r="C242" s="209"/>
      <c r="D242" s="51" t="s">
        <v>408</v>
      </c>
      <c r="E242" s="49">
        <v>0</v>
      </c>
      <c r="F242" s="49">
        <v>0</v>
      </c>
      <c r="G242" s="49">
        <v>0</v>
      </c>
      <c r="H242" s="49">
        <v>0</v>
      </c>
      <c r="I242" s="49">
        <v>0</v>
      </c>
      <c r="J242" s="49">
        <v>0</v>
      </c>
      <c r="K242" s="49">
        <v>0</v>
      </c>
      <c r="L242" s="49">
        <v>0</v>
      </c>
      <c r="M242" s="49">
        <v>0</v>
      </c>
      <c r="N242" s="49">
        <v>0</v>
      </c>
      <c r="O242" s="49">
        <v>0</v>
      </c>
      <c r="P242" s="49">
        <v>0</v>
      </c>
      <c r="Q242" s="49">
        <v>0</v>
      </c>
      <c r="R242" s="49">
        <v>0</v>
      </c>
      <c r="S242" s="49">
        <v>0</v>
      </c>
      <c r="T242" s="49">
        <v>0</v>
      </c>
      <c r="U242" s="49">
        <v>0</v>
      </c>
      <c r="V242" s="49">
        <v>0</v>
      </c>
      <c r="W242" s="49">
        <v>0</v>
      </c>
      <c r="X242" s="49">
        <v>0</v>
      </c>
      <c r="Y242" s="49">
        <v>0</v>
      </c>
      <c r="Z242" s="48">
        <v>0</v>
      </c>
    </row>
    <row r="243" spans="1:26" x14ac:dyDescent="0.55000000000000004">
      <c r="A243" s="209"/>
      <c r="B243" s="209"/>
      <c r="C243" s="209"/>
      <c r="D243" s="51" t="s">
        <v>409</v>
      </c>
      <c r="E243" s="49">
        <v>0</v>
      </c>
      <c r="F243" s="49">
        <v>0</v>
      </c>
      <c r="G243" s="49">
        <v>0</v>
      </c>
      <c r="H243" s="49">
        <v>0</v>
      </c>
      <c r="I243" s="49">
        <v>0</v>
      </c>
      <c r="J243" s="49">
        <v>0</v>
      </c>
      <c r="K243" s="49">
        <v>0</v>
      </c>
      <c r="L243" s="49">
        <v>0</v>
      </c>
      <c r="M243" s="49">
        <v>0</v>
      </c>
      <c r="N243" s="49">
        <v>0</v>
      </c>
      <c r="O243" s="49">
        <v>0</v>
      </c>
      <c r="P243" s="49">
        <v>0</v>
      </c>
      <c r="Q243" s="49">
        <v>0</v>
      </c>
      <c r="R243" s="49">
        <v>0</v>
      </c>
      <c r="S243" s="49">
        <v>0</v>
      </c>
      <c r="T243" s="49">
        <v>0</v>
      </c>
      <c r="U243" s="49">
        <v>0</v>
      </c>
      <c r="V243" s="49">
        <v>0</v>
      </c>
      <c r="W243" s="49">
        <v>0</v>
      </c>
      <c r="X243" s="49">
        <v>0</v>
      </c>
      <c r="Y243" s="49">
        <v>0</v>
      </c>
      <c r="Z243" s="48">
        <v>0</v>
      </c>
    </row>
    <row r="244" spans="1:26" x14ac:dyDescent="0.55000000000000004">
      <c r="A244" s="209"/>
      <c r="B244" s="209" t="s">
        <v>321</v>
      </c>
      <c r="C244" s="209" t="s">
        <v>406</v>
      </c>
      <c r="D244" s="51" t="s">
        <v>407</v>
      </c>
      <c r="E244" s="49">
        <v>8.095588153508721E-5</v>
      </c>
      <c r="F244" s="49">
        <v>8.095588153508721E-5</v>
      </c>
      <c r="G244" s="49">
        <v>8.095588153508721E-5</v>
      </c>
      <c r="H244" s="49">
        <v>8.095588153508721E-5</v>
      </c>
      <c r="I244" s="49">
        <v>1.638046366818689E-10</v>
      </c>
      <c r="J244" s="49">
        <v>1.6368815442619857E-10</v>
      </c>
      <c r="K244" s="49">
        <v>1.1137812695845887E-13</v>
      </c>
      <c r="L244" s="49">
        <v>1.1310397883233974E-7</v>
      </c>
      <c r="M244" s="49">
        <v>1.2271207306371111E-7</v>
      </c>
      <c r="N244" s="49">
        <v>1.013708429656744E-7</v>
      </c>
      <c r="O244" s="49">
        <v>6.894307330730007E-8</v>
      </c>
      <c r="P244" s="49">
        <v>4.0325193821250982E-8</v>
      </c>
      <c r="Q244" s="49">
        <v>2.6681234196070999E-8</v>
      </c>
      <c r="R244" s="49">
        <v>1.810988666727156E-8</v>
      </c>
      <c r="S244" s="49">
        <v>5.5807884292272896E-8</v>
      </c>
      <c r="T244" s="49">
        <v>5.68111449369033E-8</v>
      </c>
      <c r="U244" s="49">
        <v>5.2210677221904073E-8</v>
      </c>
      <c r="V244" s="49">
        <v>4.3959914166902188E-8</v>
      </c>
      <c r="W244" s="49">
        <v>3.0549389258523474E-8</v>
      </c>
      <c r="X244" s="49">
        <v>2.1664249988262772E-8</v>
      </c>
      <c r="Y244" s="49">
        <v>1.5601867531304527E-8</v>
      </c>
      <c r="Z244" s="48">
        <v>7.1419326034990778E-9</v>
      </c>
    </row>
    <row r="245" spans="1:26" x14ac:dyDescent="0.55000000000000004">
      <c r="A245" s="209"/>
      <c r="B245" s="209"/>
      <c r="C245" s="209"/>
      <c r="D245" s="51" t="s">
        <v>408</v>
      </c>
      <c r="E245" s="49">
        <v>1.6813443711704802E-6</v>
      </c>
      <c r="F245" s="49">
        <v>1.6813443711704802E-6</v>
      </c>
      <c r="G245" s="49">
        <v>1.6813443711704802E-6</v>
      </c>
      <c r="H245" s="49">
        <v>1.6813443711704802E-6</v>
      </c>
      <c r="I245" s="49">
        <v>2.6573549749694955E-12</v>
      </c>
      <c r="J245" s="49">
        <v>2.6482472029763616E-12</v>
      </c>
      <c r="K245" s="49">
        <v>1.0233585924529804E-14</v>
      </c>
      <c r="L245" s="49">
        <v>2.3490169529476259E-9</v>
      </c>
      <c r="M245" s="49">
        <v>2.5485640994584116E-9</v>
      </c>
      <c r="N245" s="49">
        <v>2.1053355604221663E-9</v>
      </c>
      <c r="O245" s="49">
        <v>1.4318545612548605E-9</v>
      </c>
      <c r="P245" s="49">
        <v>8.3749983771510718E-10</v>
      </c>
      <c r="Q245" s="49">
        <v>5.5413321528717238E-10</v>
      </c>
      <c r="R245" s="49">
        <v>3.7611789820799416E-10</v>
      </c>
      <c r="S245" s="49">
        <v>1.1590544175728419E-9</v>
      </c>
      <c r="T245" s="49">
        <v>1.1798907867863019E-9</v>
      </c>
      <c r="U245" s="49">
        <v>1.0843452828563243E-9</v>
      </c>
      <c r="V245" s="49">
        <v>9.129880725173037E-10</v>
      </c>
      <c r="W245" s="49">
        <v>6.3446957402659624E-10</v>
      </c>
      <c r="X245" s="49">
        <v>4.49937226087875E-10</v>
      </c>
      <c r="Y245" s="49">
        <v>3.2402972651390428E-10</v>
      </c>
      <c r="Z245" s="48">
        <v>1.4832829875328674E-10</v>
      </c>
    </row>
    <row r="246" spans="1:26" x14ac:dyDescent="0.55000000000000004">
      <c r="A246" s="209"/>
      <c r="B246" s="209"/>
      <c r="C246" s="209"/>
      <c r="D246" s="51" t="s">
        <v>409</v>
      </c>
      <c r="E246" s="49">
        <v>5.3622211569207301E-6</v>
      </c>
      <c r="F246" s="49">
        <v>5.3622211569207301E-6</v>
      </c>
      <c r="G246" s="49">
        <v>5.3622211569207301E-6</v>
      </c>
      <c r="H246" s="49">
        <v>5.3622211569207301E-6</v>
      </c>
      <c r="I246" s="49">
        <v>9.2430814397149528E-12</v>
      </c>
      <c r="J246" s="49">
        <v>9.2262636551005475E-12</v>
      </c>
      <c r="K246" s="49">
        <v>1.9859356514588287E-14</v>
      </c>
      <c r="L246" s="49">
        <v>7.4915934052775079E-9</v>
      </c>
      <c r="M246" s="49">
        <v>8.1279983852272106E-9</v>
      </c>
      <c r="N246" s="49">
        <v>6.7144334486659568E-9</v>
      </c>
      <c r="O246" s="49">
        <v>4.5665367271841055E-9</v>
      </c>
      <c r="P246" s="49">
        <v>2.6709931800510807E-9</v>
      </c>
      <c r="Q246" s="49">
        <v>1.7672672545344381E-9</v>
      </c>
      <c r="R246" s="49">
        <v>1.1995325799101078E-9</v>
      </c>
      <c r="S246" s="49">
        <v>3.6965099039198229E-9</v>
      </c>
      <c r="T246" s="49">
        <v>3.7629622153829685E-9</v>
      </c>
      <c r="U246" s="49">
        <v>3.4582440794633693E-9</v>
      </c>
      <c r="V246" s="49">
        <v>2.9117437464999661E-9</v>
      </c>
      <c r="W246" s="49">
        <v>2.0234796818568794E-9</v>
      </c>
      <c r="X246" s="49">
        <v>1.4349605912886462E-9</v>
      </c>
      <c r="Y246" s="49">
        <v>1.0334105759514982E-9</v>
      </c>
      <c r="Z246" s="48">
        <v>4.7305546405774738E-10</v>
      </c>
    </row>
    <row r="247" spans="1:26" x14ac:dyDescent="0.55000000000000004">
      <c r="A247" s="209"/>
      <c r="B247" s="209"/>
      <c r="C247" s="209" t="s">
        <v>44</v>
      </c>
      <c r="D247" s="51" t="s">
        <v>407</v>
      </c>
      <c r="E247" s="49">
        <v>7.5345179180022441E-5</v>
      </c>
      <c r="F247" s="49">
        <v>7.5345179180022441E-5</v>
      </c>
      <c r="G247" s="49">
        <v>4.8974366467014587E-5</v>
      </c>
      <c r="H247" s="49">
        <v>4.8974366467014587E-5</v>
      </c>
      <c r="I247" s="49">
        <v>1.5374511274199363E-10</v>
      </c>
      <c r="J247" s="49">
        <v>1.5365150916617034E-10</v>
      </c>
      <c r="K247" s="49">
        <v>9.3603552704134181E-14</v>
      </c>
      <c r="L247" s="49">
        <v>7.0400996460450996E-8</v>
      </c>
      <c r="M247" s="49">
        <v>7.5270836090869033E-8</v>
      </c>
      <c r="N247" s="49">
        <v>6.3127286256317449E-8</v>
      </c>
      <c r="O247" s="49">
        <v>4.3442203499513826E-8</v>
      </c>
      <c r="P247" s="49">
        <v>2.5654884737955912E-8</v>
      </c>
      <c r="Q247" s="49">
        <v>1.6779908245595597E-8</v>
      </c>
      <c r="R247" s="49">
        <v>1.2067828421816841E-8</v>
      </c>
      <c r="S247" s="49">
        <v>3.4737333779827797E-8</v>
      </c>
      <c r="T247" s="49">
        <v>3.4847609301328252E-8</v>
      </c>
      <c r="U247" s="49">
        <v>3.2513474981552394E-8</v>
      </c>
      <c r="V247" s="49">
        <v>2.7699889857644544E-8</v>
      </c>
      <c r="W247" s="49">
        <v>1.9435518740875686E-8</v>
      </c>
      <c r="X247" s="49">
        <v>1.3624711823346852E-8</v>
      </c>
      <c r="Y247" s="49">
        <v>1.0396567570351585E-8</v>
      </c>
      <c r="Z247" s="48">
        <v>4.7069458076066343E-9</v>
      </c>
    </row>
    <row r="248" spans="1:26" x14ac:dyDescent="0.55000000000000004">
      <c r="A248" s="209"/>
      <c r="B248" s="209"/>
      <c r="C248" s="209"/>
      <c r="D248" s="51" t="s">
        <v>408</v>
      </c>
      <c r="E248" s="49">
        <v>1.5342633004725149E-6</v>
      </c>
      <c r="F248" s="49">
        <v>1.5342633004725149E-6</v>
      </c>
      <c r="G248" s="49">
        <v>9.9727114530713479E-7</v>
      </c>
      <c r="H248" s="49">
        <v>9.9727114530713479E-7</v>
      </c>
      <c r="I248" s="49">
        <v>2.4938768858204337E-12</v>
      </c>
      <c r="J248" s="49">
        <v>2.485354779256539E-12</v>
      </c>
      <c r="K248" s="49">
        <v>8.5221113627590423E-15</v>
      </c>
      <c r="L248" s="49">
        <v>1.4335842898175087E-9</v>
      </c>
      <c r="M248" s="49">
        <v>1.5327494428564981E-9</v>
      </c>
      <c r="N248" s="49">
        <v>1.2854688198441681E-9</v>
      </c>
      <c r="O248" s="49">
        <v>8.8461901937629534E-10</v>
      </c>
      <c r="P248" s="49">
        <v>5.2241362433092118E-10</v>
      </c>
      <c r="Q248" s="49">
        <v>3.4169136880013718E-10</v>
      </c>
      <c r="R248" s="49">
        <v>2.4573869842095995E-10</v>
      </c>
      <c r="S248" s="49">
        <v>7.073606693178497E-10</v>
      </c>
      <c r="T248" s="49">
        <v>7.09606223544675E-10</v>
      </c>
      <c r="U248" s="49">
        <v>6.6207595466510986E-10</v>
      </c>
      <c r="V248" s="49">
        <v>5.6405631917301652E-10</v>
      </c>
      <c r="W248" s="49">
        <v>3.9576789722039477E-10</v>
      </c>
      <c r="X248" s="49">
        <v>2.7744170970951308E-10</v>
      </c>
      <c r="Y248" s="49">
        <v>2.1170660482419456E-10</v>
      </c>
      <c r="Z248" s="48">
        <v>9.5848125766202106E-11</v>
      </c>
    </row>
    <row r="249" spans="1:26" x14ac:dyDescent="0.55000000000000004">
      <c r="A249" s="209"/>
      <c r="B249" s="209"/>
      <c r="C249" s="209"/>
      <c r="D249" s="51" t="s">
        <v>409</v>
      </c>
      <c r="E249" s="49">
        <v>4.9309367295024559E-6</v>
      </c>
      <c r="F249" s="49">
        <v>4.9309367295024559E-6</v>
      </c>
      <c r="G249" s="49">
        <v>3.2051088741765964E-6</v>
      </c>
      <c r="H249" s="49">
        <v>3.2051088741765964E-6</v>
      </c>
      <c r="I249" s="49">
        <v>8.7068327964928467E-12</v>
      </c>
      <c r="J249" s="49">
        <v>8.6902945001657236E-12</v>
      </c>
      <c r="K249" s="49">
        <v>1.6538301718300814E-14</v>
      </c>
      <c r="L249" s="49">
        <v>4.6073665630415567E-9</v>
      </c>
      <c r="M249" s="49">
        <v>4.9260713741754024E-9</v>
      </c>
      <c r="N249" s="49">
        <v>4.1313413521966298E-9</v>
      </c>
      <c r="O249" s="49">
        <v>2.843058562970014E-9</v>
      </c>
      <c r="P249" s="49">
        <v>1.6789742200132771E-9</v>
      </c>
      <c r="Q249" s="49">
        <v>1.0981547430950551E-9</v>
      </c>
      <c r="R249" s="49">
        <v>7.897744627867059E-10</v>
      </c>
      <c r="S249" s="49">
        <v>2.273371659395505E-9</v>
      </c>
      <c r="T249" s="49">
        <v>2.2805885991552793E-9</v>
      </c>
      <c r="U249" s="49">
        <v>2.1278320621846069E-9</v>
      </c>
      <c r="V249" s="49">
        <v>1.8128088059341628E-9</v>
      </c>
      <c r="W249" s="49">
        <v>1.2719501666767248E-9</v>
      </c>
      <c r="X249" s="49">
        <v>8.9166410764128394E-10</v>
      </c>
      <c r="Y249" s="49">
        <v>6.8039942901872432E-10</v>
      </c>
      <c r="Z249" s="48">
        <v>3.0804428656344783E-10</v>
      </c>
    </row>
    <row r="250" spans="1:26" x14ac:dyDescent="0.55000000000000004">
      <c r="A250" s="209"/>
      <c r="B250" s="209" t="s">
        <v>322</v>
      </c>
      <c r="C250" s="209" t="s">
        <v>406</v>
      </c>
      <c r="D250" s="51" t="s">
        <v>407</v>
      </c>
      <c r="E250" s="49">
        <v>8.0955881535087215E-4</v>
      </c>
      <c r="F250" s="49">
        <v>8.0955881535087215E-4</v>
      </c>
      <c r="G250" s="49">
        <v>8.0955881535087215E-4</v>
      </c>
      <c r="H250" s="49">
        <v>8.0955881535087215E-4</v>
      </c>
      <c r="I250" s="49">
        <v>1.6380463668186889E-9</v>
      </c>
      <c r="J250" s="49">
        <v>1.6368815442619857E-9</v>
      </c>
      <c r="K250" s="49">
        <v>1.1137812695845887E-12</v>
      </c>
      <c r="L250" s="49">
        <v>1.1310397883233974E-6</v>
      </c>
      <c r="M250" s="49">
        <v>1.2271207306371114E-6</v>
      </c>
      <c r="N250" s="49">
        <v>1.0137084296567441E-6</v>
      </c>
      <c r="O250" s="49">
        <v>6.894307330730007E-7</v>
      </c>
      <c r="P250" s="49">
        <v>4.0325193821250988E-7</v>
      </c>
      <c r="Q250" s="49">
        <v>2.6681234196070997E-7</v>
      </c>
      <c r="R250" s="49">
        <v>1.8109886667271562E-7</v>
      </c>
      <c r="S250" s="49">
        <v>5.5807884292272901E-7</v>
      </c>
      <c r="T250" s="49">
        <v>5.6811144936903302E-7</v>
      </c>
      <c r="U250" s="49">
        <v>5.2210677221904076E-7</v>
      </c>
      <c r="V250" s="49">
        <v>4.3959914166902193E-7</v>
      </c>
      <c r="W250" s="49">
        <v>3.0549389258523481E-7</v>
      </c>
      <c r="X250" s="49">
        <v>2.1664249988262779E-7</v>
      </c>
      <c r="Y250" s="49">
        <v>1.5601867531304525E-7</v>
      </c>
      <c r="Z250" s="48">
        <v>7.1419326034990776E-8</v>
      </c>
    </row>
    <row r="251" spans="1:26" x14ac:dyDescent="0.55000000000000004">
      <c r="A251" s="209"/>
      <c r="B251" s="209"/>
      <c r="C251" s="209"/>
      <c r="D251" s="51" t="s">
        <v>408</v>
      </c>
      <c r="E251" s="49">
        <v>1.6813443711704802E-5</v>
      </c>
      <c r="F251" s="49">
        <v>1.6813443711704802E-5</v>
      </c>
      <c r="G251" s="49">
        <v>1.6813443711704802E-5</v>
      </c>
      <c r="H251" s="49">
        <v>1.6813443711704802E-5</v>
      </c>
      <c r="I251" s="49">
        <v>2.6573549749694955E-11</v>
      </c>
      <c r="J251" s="49">
        <v>2.6482472029763617E-11</v>
      </c>
      <c r="K251" s="49">
        <v>1.0233585924529803E-13</v>
      </c>
      <c r="L251" s="49">
        <v>2.3490169529476257E-8</v>
      </c>
      <c r="M251" s="49">
        <v>2.5485640994584123E-8</v>
      </c>
      <c r="N251" s="49">
        <v>2.1053355604221666E-8</v>
      </c>
      <c r="O251" s="49">
        <v>1.4318545612548606E-8</v>
      </c>
      <c r="P251" s="49">
        <v>8.3749983771510729E-9</v>
      </c>
      <c r="Q251" s="49">
        <v>5.5413321528717244E-9</v>
      </c>
      <c r="R251" s="49">
        <v>3.7611789820799424E-9</v>
      </c>
      <c r="S251" s="49">
        <v>1.1590544175728419E-8</v>
      </c>
      <c r="T251" s="49">
        <v>1.1798907867863018E-8</v>
      </c>
      <c r="U251" s="49">
        <v>1.0843452828563243E-8</v>
      </c>
      <c r="V251" s="49">
        <v>9.1298807251730364E-9</v>
      </c>
      <c r="W251" s="49">
        <v>6.3446957402659624E-9</v>
      </c>
      <c r="X251" s="49">
        <v>4.49937226087875E-9</v>
      </c>
      <c r="Y251" s="49">
        <v>3.2402972651390422E-9</v>
      </c>
      <c r="Z251" s="48">
        <v>1.4832829875328676E-9</v>
      </c>
    </row>
    <row r="252" spans="1:26" x14ac:dyDescent="0.55000000000000004">
      <c r="A252" s="209"/>
      <c r="B252" s="209"/>
      <c r="C252" s="209"/>
      <c r="D252" s="51" t="s">
        <v>409</v>
      </c>
      <c r="E252" s="49">
        <v>5.3622211569207306E-5</v>
      </c>
      <c r="F252" s="49">
        <v>5.3622211569207306E-5</v>
      </c>
      <c r="G252" s="49">
        <v>5.3622211569207306E-5</v>
      </c>
      <c r="H252" s="49">
        <v>5.3622211569207306E-5</v>
      </c>
      <c r="I252" s="49">
        <v>9.2430814397149538E-11</v>
      </c>
      <c r="J252" s="49">
        <v>9.2262636551005488E-11</v>
      </c>
      <c r="K252" s="49">
        <v>1.985935651458829E-13</v>
      </c>
      <c r="L252" s="49">
        <v>7.4915934052775082E-8</v>
      </c>
      <c r="M252" s="49">
        <v>8.1279983852272126E-8</v>
      </c>
      <c r="N252" s="49">
        <v>6.714433448665958E-8</v>
      </c>
      <c r="O252" s="49">
        <v>4.5665367271841057E-8</v>
      </c>
      <c r="P252" s="49">
        <v>2.6709931800510808E-8</v>
      </c>
      <c r="Q252" s="49">
        <v>1.7672672545344385E-8</v>
      </c>
      <c r="R252" s="49">
        <v>1.1995325799101082E-8</v>
      </c>
      <c r="S252" s="49">
        <v>3.6965099039198225E-8</v>
      </c>
      <c r="T252" s="49">
        <v>3.7629622153829685E-8</v>
      </c>
      <c r="U252" s="49">
        <v>3.4582440794633702E-8</v>
      </c>
      <c r="V252" s="49">
        <v>2.9117437464999663E-8</v>
      </c>
      <c r="W252" s="49">
        <v>2.0234796818568796E-8</v>
      </c>
      <c r="X252" s="49">
        <v>1.4349605912886463E-8</v>
      </c>
      <c r="Y252" s="49">
        <v>1.0334105759514982E-8</v>
      </c>
      <c r="Z252" s="48">
        <v>4.7305546405774738E-9</v>
      </c>
    </row>
    <row r="253" spans="1:26" x14ac:dyDescent="0.55000000000000004">
      <c r="A253" s="209"/>
      <c r="B253" s="209"/>
      <c r="C253" s="209" t="s">
        <v>44</v>
      </c>
      <c r="D253" s="51" t="s">
        <v>407</v>
      </c>
      <c r="E253" s="49">
        <v>7.5345179180022449E-4</v>
      </c>
      <c r="F253" s="49">
        <v>7.5345179180022449E-4</v>
      </c>
      <c r="G253" s="49">
        <v>4.8974366467014591E-4</v>
      </c>
      <c r="H253" s="49">
        <v>4.8974366467014591E-4</v>
      </c>
      <c r="I253" s="49">
        <v>1.5374511274199364E-9</v>
      </c>
      <c r="J253" s="49">
        <v>1.5365150916617035E-9</v>
      </c>
      <c r="K253" s="49">
        <v>9.3603552704134176E-13</v>
      </c>
      <c r="L253" s="49">
        <v>7.0400996460451015E-7</v>
      </c>
      <c r="M253" s="49">
        <v>7.5270836090869012E-7</v>
      </c>
      <c r="N253" s="49">
        <v>6.3127286256317444E-7</v>
      </c>
      <c r="O253" s="49">
        <v>4.3442203499513821E-7</v>
      </c>
      <c r="P253" s="49">
        <v>2.5654884737955912E-7</v>
      </c>
      <c r="Q253" s="49">
        <v>1.6779908245595599E-7</v>
      </c>
      <c r="R253" s="49">
        <v>1.2067828421816844E-7</v>
      </c>
      <c r="S253" s="49">
        <v>3.4737333779827805E-7</v>
      </c>
      <c r="T253" s="49">
        <v>3.4847609301328256E-7</v>
      </c>
      <c r="U253" s="49">
        <v>3.2513474981552398E-7</v>
      </c>
      <c r="V253" s="49">
        <v>2.769988985764455E-7</v>
      </c>
      <c r="W253" s="49">
        <v>1.9435518740875688E-7</v>
      </c>
      <c r="X253" s="49">
        <v>1.3624711823346853E-7</v>
      </c>
      <c r="Y253" s="49">
        <v>1.0396567570351587E-7</v>
      </c>
      <c r="Z253" s="48">
        <v>4.7069458076066341E-8</v>
      </c>
    </row>
    <row r="254" spans="1:26" x14ac:dyDescent="0.55000000000000004">
      <c r="A254" s="209"/>
      <c r="B254" s="209"/>
      <c r="C254" s="209"/>
      <c r="D254" s="51" t="s">
        <v>408</v>
      </c>
      <c r="E254" s="49">
        <v>1.5342633004725151E-5</v>
      </c>
      <c r="F254" s="49">
        <v>1.5342633004725151E-5</v>
      </c>
      <c r="G254" s="49">
        <v>9.9727114530713492E-6</v>
      </c>
      <c r="H254" s="49">
        <v>9.9727114530713492E-6</v>
      </c>
      <c r="I254" s="49">
        <v>2.4938768858204338E-11</v>
      </c>
      <c r="J254" s="49">
        <v>2.4853547792565391E-11</v>
      </c>
      <c r="K254" s="49">
        <v>8.522111362759042E-14</v>
      </c>
      <c r="L254" s="49">
        <v>1.4335842898175089E-8</v>
      </c>
      <c r="M254" s="49">
        <v>1.5327494428564983E-8</v>
      </c>
      <c r="N254" s="49">
        <v>1.2854688198441684E-8</v>
      </c>
      <c r="O254" s="49">
        <v>8.8461901937629553E-9</v>
      </c>
      <c r="P254" s="49">
        <v>5.2241362433092129E-9</v>
      </c>
      <c r="Q254" s="49">
        <v>3.4169136880013724E-9</v>
      </c>
      <c r="R254" s="49">
        <v>2.4573869842096E-9</v>
      </c>
      <c r="S254" s="49">
        <v>7.0736066931784985E-9</v>
      </c>
      <c r="T254" s="49">
        <v>7.0960622354467517E-9</v>
      </c>
      <c r="U254" s="49">
        <v>6.6207595466511002E-9</v>
      </c>
      <c r="V254" s="49">
        <v>5.6405631917301663E-9</v>
      </c>
      <c r="W254" s="49">
        <v>3.9576789722039488E-9</v>
      </c>
      <c r="X254" s="49">
        <v>2.774417097095131E-9</v>
      </c>
      <c r="Y254" s="49">
        <v>2.1170660482419459E-9</v>
      </c>
      <c r="Z254" s="48">
        <v>9.5848125766202116E-10</v>
      </c>
    </row>
    <row r="255" spans="1:26" x14ac:dyDescent="0.55000000000000004">
      <c r="A255" s="209"/>
      <c r="B255" s="209"/>
      <c r="C255" s="209"/>
      <c r="D255" s="51" t="s">
        <v>409</v>
      </c>
      <c r="E255" s="49">
        <v>4.9309367295024559E-5</v>
      </c>
      <c r="F255" s="49">
        <v>4.9309367295024559E-5</v>
      </c>
      <c r="G255" s="49">
        <v>3.2051088741765965E-5</v>
      </c>
      <c r="H255" s="49">
        <v>3.2051088741765965E-5</v>
      </c>
      <c r="I255" s="49">
        <v>8.7068327964928467E-11</v>
      </c>
      <c r="J255" s="49">
        <v>8.6902945001657236E-11</v>
      </c>
      <c r="K255" s="49">
        <v>1.6538301718300814E-13</v>
      </c>
      <c r="L255" s="49">
        <v>4.6073665630415575E-8</v>
      </c>
      <c r="M255" s="49">
        <v>4.9260713741754029E-8</v>
      </c>
      <c r="N255" s="49">
        <v>4.1313413521966309E-8</v>
      </c>
      <c r="O255" s="49">
        <v>2.843058562970014E-8</v>
      </c>
      <c r="P255" s="49">
        <v>1.6789742200132773E-8</v>
      </c>
      <c r="Q255" s="49">
        <v>1.0981547430950554E-8</v>
      </c>
      <c r="R255" s="49">
        <v>7.8977446278670583E-9</v>
      </c>
      <c r="S255" s="49">
        <v>2.2733716593955053E-8</v>
      </c>
      <c r="T255" s="49">
        <v>2.2805885991552794E-8</v>
      </c>
      <c r="U255" s="49">
        <v>2.1278320621846075E-8</v>
      </c>
      <c r="V255" s="49">
        <v>1.812808805934163E-8</v>
      </c>
      <c r="W255" s="49">
        <v>1.271950166676725E-8</v>
      </c>
      <c r="X255" s="49">
        <v>8.9166410764128417E-9</v>
      </c>
      <c r="Y255" s="49">
        <v>6.803994290187244E-9</v>
      </c>
      <c r="Z255" s="48">
        <v>3.0804428656344786E-9</v>
      </c>
    </row>
    <row r="256" spans="1:26" x14ac:dyDescent="0.55000000000000004">
      <c r="A256" s="209"/>
      <c r="B256" s="209" t="s">
        <v>323</v>
      </c>
      <c r="C256" s="209" t="s">
        <v>406</v>
      </c>
      <c r="D256" s="51" t="s">
        <v>407</v>
      </c>
      <c r="E256" s="49">
        <v>1.0589029304789408</v>
      </c>
      <c r="F256" s="49">
        <v>1.0589029304789408</v>
      </c>
      <c r="G256" s="49">
        <v>1.0589029304789408</v>
      </c>
      <c r="H256" s="49">
        <v>1.0589029304789408</v>
      </c>
      <c r="I256" s="49">
        <v>2.142564647798845E-6</v>
      </c>
      <c r="J256" s="49">
        <v>2.1410410598946772E-6</v>
      </c>
      <c r="K256" s="49">
        <v>1.456825900616642E-9</v>
      </c>
      <c r="L256" s="49">
        <v>1.4794000431270038E-3</v>
      </c>
      <c r="M256" s="49">
        <v>1.6050739156733421E-3</v>
      </c>
      <c r="N256" s="49">
        <v>1.3259306259910217E-3</v>
      </c>
      <c r="O256" s="49">
        <v>9.0177539885948489E-4</v>
      </c>
      <c r="P256" s="49">
        <v>5.2745353518196287E-4</v>
      </c>
      <c r="Q256" s="49">
        <v>3.4899054328460868E-4</v>
      </c>
      <c r="R256" s="49">
        <v>2.3687731760791206E-4</v>
      </c>
      <c r="S256" s="49">
        <v>7.2996712654292944E-4</v>
      </c>
      <c r="T256" s="49">
        <v>7.430897757746953E-4</v>
      </c>
      <c r="U256" s="49">
        <v>6.8291565806250529E-4</v>
      </c>
      <c r="V256" s="49">
        <v>5.7499567730308072E-4</v>
      </c>
      <c r="W256" s="49">
        <v>3.9958601150148711E-4</v>
      </c>
      <c r="X256" s="49">
        <v>2.8336838984647714E-4</v>
      </c>
      <c r="Y256" s="49">
        <v>2.040724273094632E-4</v>
      </c>
      <c r="Z256" s="48">
        <v>9.3416478453767939E-5</v>
      </c>
    </row>
    <row r="257" spans="1:26" x14ac:dyDescent="0.55000000000000004">
      <c r="A257" s="209"/>
      <c r="B257" s="209"/>
      <c r="C257" s="209"/>
      <c r="D257" s="51" t="s">
        <v>408</v>
      </c>
      <c r="E257" s="49">
        <v>2.199198437490988E-2</v>
      </c>
      <c r="F257" s="49">
        <v>2.199198437490988E-2</v>
      </c>
      <c r="G257" s="49">
        <v>2.199198437490988E-2</v>
      </c>
      <c r="H257" s="49">
        <v>2.199198437490988E-2</v>
      </c>
      <c r="I257" s="49">
        <v>3.4758203072601002E-8</v>
      </c>
      <c r="J257" s="49">
        <v>3.4639073414930812E-8</v>
      </c>
      <c r="K257" s="49">
        <v>1.3385530389284984E-10</v>
      </c>
      <c r="L257" s="49">
        <v>3.0725141744554944E-5</v>
      </c>
      <c r="M257" s="49">
        <v>3.333521842091603E-5</v>
      </c>
      <c r="N257" s="49">
        <v>2.7537789130321934E-5</v>
      </c>
      <c r="O257" s="49">
        <v>1.8728657661213578E-5</v>
      </c>
      <c r="P257" s="49">
        <v>1.0954497877313603E-5</v>
      </c>
      <c r="Q257" s="49">
        <v>7.2480624559562155E-6</v>
      </c>
      <c r="R257" s="49">
        <v>4.9196221085605635E-6</v>
      </c>
      <c r="S257" s="49">
        <v>1.5160431781852769E-5</v>
      </c>
      <c r="T257" s="49">
        <v>1.5432971491164828E-5</v>
      </c>
      <c r="U257" s="49">
        <v>1.418323629976072E-5</v>
      </c>
      <c r="V257" s="49">
        <v>1.1941883988526332E-5</v>
      </c>
      <c r="W257" s="49">
        <v>8.2988620282678803E-6</v>
      </c>
      <c r="X257" s="49">
        <v>5.885178917229405E-6</v>
      </c>
      <c r="Y257" s="49">
        <v>4.2383088228018672E-6</v>
      </c>
      <c r="Z257" s="48">
        <v>1.9401341476929904E-6</v>
      </c>
    </row>
    <row r="258" spans="1:26" x14ac:dyDescent="0.55000000000000004">
      <c r="A258" s="209"/>
      <c r="B258" s="209"/>
      <c r="C258" s="209"/>
      <c r="D258" s="51" t="s">
        <v>409</v>
      </c>
      <c r="E258" s="49">
        <v>7.0137852732523154E-2</v>
      </c>
      <c r="F258" s="49">
        <v>7.0137852732523154E-2</v>
      </c>
      <c r="G258" s="49">
        <v>7.0137852732523154E-2</v>
      </c>
      <c r="H258" s="49">
        <v>7.0137852732523154E-2</v>
      </c>
      <c r="I258" s="49">
        <v>1.2089950523147159E-7</v>
      </c>
      <c r="J258" s="49">
        <v>1.2067952860871517E-7</v>
      </c>
      <c r="K258" s="49">
        <v>2.597603832108148E-10</v>
      </c>
      <c r="L258" s="49">
        <v>9.7990041741029824E-5</v>
      </c>
      <c r="M258" s="49">
        <v>1.0631421887877193E-4</v>
      </c>
      <c r="N258" s="49">
        <v>8.7824789508550717E-5</v>
      </c>
      <c r="O258" s="49">
        <v>5.9730300391568105E-5</v>
      </c>
      <c r="P258" s="49">
        <v>3.493659079506814E-5</v>
      </c>
      <c r="Q258" s="49">
        <v>2.3115855689310449E-5</v>
      </c>
      <c r="R258" s="49">
        <v>1.5689886145224211E-5</v>
      </c>
      <c r="S258" s="49">
        <v>4.8350349543271284E-5</v>
      </c>
      <c r="T258" s="49">
        <v>4.9219545777209231E-5</v>
      </c>
      <c r="U258" s="49">
        <v>4.5233832559380878E-5</v>
      </c>
      <c r="V258" s="49">
        <v>3.8085608204219557E-5</v>
      </c>
      <c r="W258" s="49">
        <v>2.6467114238687983E-5</v>
      </c>
      <c r="X258" s="49">
        <v>1.8769284534055493E-5</v>
      </c>
      <c r="Y258" s="49">
        <v>1.3517010333445597E-5</v>
      </c>
      <c r="Z258" s="48">
        <v>6.1875654698753355E-6</v>
      </c>
    </row>
    <row r="259" spans="1:26" x14ac:dyDescent="0.55000000000000004">
      <c r="A259" s="209"/>
      <c r="B259" s="209"/>
      <c r="C259" s="209" t="s">
        <v>44</v>
      </c>
      <c r="D259" s="51" t="s">
        <v>407</v>
      </c>
      <c r="E259" s="49">
        <v>0.98551494367469361</v>
      </c>
      <c r="F259" s="49">
        <v>0.98551494367469361</v>
      </c>
      <c r="G259" s="49">
        <v>0.64058471338855083</v>
      </c>
      <c r="H259" s="49">
        <v>0.64058471338855083</v>
      </c>
      <c r="I259" s="49">
        <v>2.010986074665277E-6</v>
      </c>
      <c r="J259" s="49">
        <v>2.009761739893508E-6</v>
      </c>
      <c r="K259" s="49">
        <v>1.224334469370075E-9</v>
      </c>
      <c r="L259" s="49">
        <v>9.2084503370269905E-4</v>
      </c>
      <c r="M259" s="49">
        <v>9.8454253606856685E-4</v>
      </c>
      <c r="N259" s="49">
        <v>8.2570490423263226E-4</v>
      </c>
      <c r="O259" s="49">
        <v>5.6822402177364082E-4</v>
      </c>
      <c r="P259" s="49">
        <v>3.3556589237246332E-4</v>
      </c>
      <c r="Q259" s="49">
        <v>2.1948119985239038E-4</v>
      </c>
      <c r="R259" s="49">
        <v>1.5784719575736425E-4</v>
      </c>
      <c r="S259" s="49">
        <v>4.5436432584014763E-4</v>
      </c>
      <c r="T259" s="49">
        <v>4.5580672966137348E-4</v>
      </c>
      <c r="U259" s="49">
        <v>4.2527625275870534E-4</v>
      </c>
      <c r="V259" s="49">
        <v>3.6231455933799061E-4</v>
      </c>
      <c r="W259" s="49">
        <v>2.5421658513065403E-4</v>
      </c>
      <c r="X259" s="49">
        <v>1.782112306493768E-4</v>
      </c>
      <c r="Y259" s="49">
        <v>1.3598710382019873E-4</v>
      </c>
      <c r="Z259" s="48">
        <v>6.1566851163494788E-5</v>
      </c>
    </row>
    <row r="260" spans="1:26" x14ac:dyDescent="0.55000000000000004">
      <c r="A260" s="209"/>
      <c r="B260" s="209"/>
      <c r="C260" s="209"/>
      <c r="D260" s="51" t="s">
        <v>408</v>
      </c>
      <c r="E260" s="49">
        <v>2.0068163970180498E-2</v>
      </c>
      <c r="F260" s="49">
        <v>2.0068163970180498E-2</v>
      </c>
      <c r="G260" s="49">
        <v>1.3044306580617324E-2</v>
      </c>
      <c r="H260" s="49">
        <v>1.3044306580617324E-2</v>
      </c>
      <c r="I260" s="49">
        <v>3.2619909666531276E-8</v>
      </c>
      <c r="J260" s="49">
        <v>3.2508440512675529E-8</v>
      </c>
      <c r="K260" s="49">
        <v>1.1146921662488827E-10</v>
      </c>
      <c r="L260" s="49">
        <v>1.8751282510813013E-5</v>
      </c>
      <c r="M260" s="49">
        <v>2.0048362712562996E-5</v>
      </c>
      <c r="N260" s="49">
        <v>1.6813932163561723E-5</v>
      </c>
      <c r="O260" s="49">
        <v>1.1570816773441944E-5</v>
      </c>
      <c r="P260" s="49">
        <v>6.8331702062484481E-6</v>
      </c>
      <c r="Q260" s="49">
        <v>4.4693231039057952E-6</v>
      </c>
      <c r="R260" s="49">
        <v>3.2142621753461565E-6</v>
      </c>
      <c r="S260" s="49">
        <v>9.2522775546774739E-6</v>
      </c>
      <c r="T260" s="49">
        <v>9.2816494039643495E-6</v>
      </c>
      <c r="U260" s="49">
        <v>8.6599534870196381E-6</v>
      </c>
      <c r="V260" s="49">
        <v>7.3778566547830589E-6</v>
      </c>
      <c r="W260" s="49">
        <v>5.1766440956427643E-6</v>
      </c>
      <c r="X260" s="49">
        <v>3.6289375630004312E-6</v>
      </c>
      <c r="Y260" s="49">
        <v>2.7691223911004648E-6</v>
      </c>
      <c r="Z260" s="48">
        <v>1.2536934850219235E-6</v>
      </c>
    </row>
    <row r="261" spans="1:26" x14ac:dyDescent="0.55000000000000004">
      <c r="A261" s="209"/>
      <c r="B261" s="209"/>
      <c r="C261" s="209"/>
      <c r="D261" s="51" t="s">
        <v>409</v>
      </c>
      <c r="E261" s="49">
        <v>6.4496652421892134E-2</v>
      </c>
      <c r="F261" s="49">
        <v>6.4496652421892134E-2</v>
      </c>
      <c r="G261" s="49">
        <v>4.192282407422989E-2</v>
      </c>
      <c r="H261" s="49">
        <v>4.192282407422989E-2</v>
      </c>
      <c r="I261" s="49">
        <v>1.1388537297812644E-7</v>
      </c>
      <c r="J261" s="49">
        <v>1.1366905206216767E-7</v>
      </c>
      <c r="K261" s="49">
        <v>2.1632098647537465E-10</v>
      </c>
      <c r="L261" s="49">
        <v>6.0264354644583575E-5</v>
      </c>
      <c r="M261" s="49">
        <v>6.4433013574214274E-5</v>
      </c>
      <c r="N261" s="49">
        <v>5.4037944886731932E-5</v>
      </c>
      <c r="O261" s="49">
        <v>3.718720600364779E-5</v>
      </c>
      <c r="P261" s="49">
        <v>2.1960982797773668E-5</v>
      </c>
      <c r="Q261" s="49">
        <v>1.4363864039683326E-5</v>
      </c>
      <c r="R261" s="49">
        <v>1.0330249973250112E-5</v>
      </c>
      <c r="S261" s="49">
        <v>2.9735701304893216E-5</v>
      </c>
      <c r="T261" s="49">
        <v>2.9830098876951061E-5</v>
      </c>
      <c r="U261" s="49">
        <v>2.7832043373374662E-5</v>
      </c>
      <c r="V261" s="49">
        <v>2.3711539181618858E-5</v>
      </c>
      <c r="W261" s="49">
        <v>1.663710818013157E-5</v>
      </c>
      <c r="X261" s="49">
        <v>1.1662966527947999E-5</v>
      </c>
      <c r="Y261" s="49">
        <v>8.8996245315649138E-6</v>
      </c>
      <c r="Z261" s="48">
        <v>4.0292192682498979E-6</v>
      </c>
    </row>
    <row r="262" spans="1:26" x14ac:dyDescent="0.55000000000000004">
      <c r="A262" s="209"/>
      <c r="B262" s="209" t="s">
        <v>324</v>
      </c>
      <c r="C262" s="209" t="s">
        <v>406</v>
      </c>
      <c r="D262" s="51" t="s">
        <v>407</v>
      </c>
      <c r="E262" s="49">
        <v>8.095588153508721E-5</v>
      </c>
      <c r="F262" s="49">
        <v>8.095588153508721E-5</v>
      </c>
      <c r="G262" s="49">
        <v>8.095588153508721E-5</v>
      </c>
      <c r="H262" s="49">
        <v>8.095588153508721E-5</v>
      </c>
      <c r="I262" s="49">
        <v>1.638046366818689E-10</v>
      </c>
      <c r="J262" s="49">
        <v>1.6368815442619857E-10</v>
      </c>
      <c r="K262" s="49">
        <v>1.1137812695845887E-13</v>
      </c>
      <c r="L262" s="49">
        <v>1.1310397883233974E-7</v>
      </c>
      <c r="M262" s="49">
        <v>1.2271207306371111E-7</v>
      </c>
      <c r="N262" s="49">
        <v>1.013708429656744E-7</v>
      </c>
      <c r="O262" s="49">
        <v>6.894307330730007E-8</v>
      </c>
      <c r="P262" s="49">
        <v>4.0325193821250982E-8</v>
      </c>
      <c r="Q262" s="49">
        <v>2.6681234196070999E-8</v>
      </c>
      <c r="R262" s="49">
        <v>1.810988666727156E-8</v>
      </c>
      <c r="S262" s="49">
        <v>5.5807884292272896E-8</v>
      </c>
      <c r="T262" s="49">
        <v>5.68111449369033E-8</v>
      </c>
      <c r="U262" s="49">
        <v>5.2210677221904073E-8</v>
      </c>
      <c r="V262" s="49">
        <v>4.3959914166902188E-8</v>
      </c>
      <c r="W262" s="49">
        <v>3.0549389258523474E-8</v>
      </c>
      <c r="X262" s="49">
        <v>2.1664249988262772E-8</v>
      </c>
      <c r="Y262" s="49">
        <v>1.5601867531304527E-8</v>
      </c>
      <c r="Z262" s="48">
        <v>7.1419326034990778E-9</v>
      </c>
    </row>
    <row r="263" spans="1:26" x14ac:dyDescent="0.55000000000000004">
      <c r="A263" s="209"/>
      <c r="B263" s="209"/>
      <c r="C263" s="209"/>
      <c r="D263" s="51" t="s">
        <v>408</v>
      </c>
      <c r="E263" s="49">
        <v>1.6813443711704802E-6</v>
      </c>
      <c r="F263" s="49">
        <v>1.6813443711704802E-6</v>
      </c>
      <c r="G263" s="49">
        <v>1.6813443711704802E-6</v>
      </c>
      <c r="H263" s="49">
        <v>1.6813443711704802E-6</v>
      </c>
      <c r="I263" s="49">
        <v>2.6573549749694955E-12</v>
      </c>
      <c r="J263" s="49">
        <v>2.6482472029763616E-12</v>
      </c>
      <c r="K263" s="49">
        <v>1.0233585924529804E-14</v>
      </c>
      <c r="L263" s="49">
        <v>2.3490169529476259E-9</v>
      </c>
      <c r="M263" s="49">
        <v>2.5485640994584116E-9</v>
      </c>
      <c r="N263" s="49">
        <v>2.1053355604221663E-9</v>
      </c>
      <c r="O263" s="49">
        <v>1.4318545612548605E-9</v>
      </c>
      <c r="P263" s="49">
        <v>8.3749983771510718E-10</v>
      </c>
      <c r="Q263" s="49">
        <v>5.5413321528717238E-10</v>
      </c>
      <c r="R263" s="49">
        <v>3.7611789820799416E-10</v>
      </c>
      <c r="S263" s="49">
        <v>1.1590544175728419E-9</v>
      </c>
      <c r="T263" s="49">
        <v>1.1798907867863019E-9</v>
      </c>
      <c r="U263" s="49">
        <v>1.0843452828563243E-9</v>
      </c>
      <c r="V263" s="49">
        <v>9.129880725173037E-10</v>
      </c>
      <c r="W263" s="49">
        <v>6.3446957402659624E-10</v>
      </c>
      <c r="X263" s="49">
        <v>4.49937226087875E-10</v>
      </c>
      <c r="Y263" s="49">
        <v>3.2402972651390428E-10</v>
      </c>
      <c r="Z263" s="48">
        <v>1.4832829875328674E-10</v>
      </c>
    </row>
    <row r="264" spans="1:26" x14ac:dyDescent="0.55000000000000004">
      <c r="A264" s="209"/>
      <c r="B264" s="209"/>
      <c r="C264" s="209"/>
      <c r="D264" s="51" t="s">
        <v>409</v>
      </c>
      <c r="E264" s="49">
        <v>5.3622211569207301E-6</v>
      </c>
      <c r="F264" s="49">
        <v>5.3622211569207301E-6</v>
      </c>
      <c r="G264" s="49">
        <v>5.3622211569207301E-6</v>
      </c>
      <c r="H264" s="49">
        <v>5.3622211569207301E-6</v>
      </c>
      <c r="I264" s="49">
        <v>9.2430814397149528E-12</v>
      </c>
      <c r="J264" s="49">
        <v>9.2262636551005475E-12</v>
      </c>
      <c r="K264" s="49">
        <v>1.9859356514588287E-14</v>
      </c>
      <c r="L264" s="49">
        <v>7.4915934052775079E-9</v>
      </c>
      <c r="M264" s="49">
        <v>8.1279983852272106E-9</v>
      </c>
      <c r="N264" s="49">
        <v>6.7144334486659568E-9</v>
      </c>
      <c r="O264" s="49">
        <v>4.5665367271841055E-9</v>
      </c>
      <c r="P264" s="49">
        <v>2.6709931800510807E-9</v>
      </c>
      <c r="Q264" s="49">
        <v>1.7672672545344381E-9</v>
      </c>
      <c r="R264" s="49">
        <v>1.1995325799101078E-9</v>
      </c>
      <c r="S264" s="49">
        <v>3.6965099039198229E-9</v>
      </c>
      <c r="T264" s="49">
        <v>3.7629622153829685E-9</v>
      </c>
      <c r="U264" s="49">
        <v>3.4582440794633693E-9</v>
      </c>
      <c r="V264" s="49">
        <v>2.9117437464999661E-9</v>
      </c>
      <c r="W264" s="49">
        <v>2.0234796818568794E-9</v>
      </c>
      <c r="X264" s="49">
        <v>1.4349605912886462E-9</v>
      </c>
      <c r="Y264" s="49">
        <v>1.0334105759514982E-9</v>
      </c>
      <c r="Z264" s="48">
        <v>4.7305546405774738E-10</v>
      </c>
    </row>
    <row r="265" spans="1:26" x14ac:dyDescent="0.55000000000000004">
      <c r="A265" s="209"/>
      <c r="B265" s="209"/>
      <c r="C265" s="209" t="s">
        <v>44</v>
      </c>
      <c r="D265" s="51" t="s">
        <v>407</v>
      </c>
      <c r="E265" s="49">
        <v>7.5345179180022441E-5</v>
      </c>
      <c r="F265" s="49">
        <v>7.5345179180022441E-5</v>
      </c>
      <c r="G265" s="49">
        <v>4.8974366467014587E-5</v>
      </c>
      <c r="H265" s="49">
        <v>4.8974366467014587E-5</v>
      </c>
      <c r="I265" s="49">
        <v>1.5374511274199363E-10</v>
      </c>
      <c r="J265" s="49">
        <v>1.5365150916617034E-10</v>
      </c>
      <c r="K265" s="49">
        <v>9.3603552704134181E-14</v>
      </c>
      <c r="L265" s="49">
        <v>7.0400996460450996E-8</v>
      </c>
      <c r="M265" s="49">
        <v>7.5270836090869033E-8</v>
      </c>
      <c r="N265" s="49">
        <v>6.3127286256317449E-8</v>
      </c>
      <c r="O265" s="49">
        <v>4.3442203499513826E-8</v>
      </c>
      <c r="P265" s="49">
        <v>2.5654884737955912E-8</v>
      </c>
      <c r="Q265" s="49">
        <v>1.6779908245595597E-8</v>
      </c>
      <c r="R265" s="49">
        <v>1.2067828421816841E-8</v>
      </c>
      <c r="S265" s="49">
        <v>3.4737333779827797E-8</v>
      </c>
      <c r="T265" s="49">
        <v>3.4847609301328252E-8</v>
      </c>
      <c r="U265" s="49">
        <v>3.2513474981552394E-8</v>
      </c>
      <c r="V265" s="49">
        <v>2.7699889857644544E-8</v>
      </c>
      <c r="W265" s="49">
        <v>1.9435518740875686E-8</v>
      </c>
      <c r="X265" s="49">
        <v>1.3624711823346852E-8</v>
      </c>
      <c r="Y265" s="49">
        <v>1.0396567570351585E-8</v>
      </c>
      <c r="Z265" s="48">
        <v>4.7069458076066343E-9</v>
      </c>
    </row>
    <row r="266" spans="1:26" x14ac:dyDescent="0.55000000000000004">
      <c r="A266" s="209"/>
      <c r="B266" s="209"/>
      <c r="C266" s="209"/>
      <c r="D266" s="51" t="s">
        <v>408</v>
      </c>
      <c r="E266" s="49">
        <v>1.5342633004725149E-6</v>
      </c>
      <c r="F266" s="49">
        <v>1.5342633004725149E-6</v>
      </c>
      <c r="G266" s="49">
        <v>9.9727114530713479E-7</v>
      </c>
      <c r="H266" s="49">
        <v>9.9727114530713479E-7</v>
      </c>
      <c r="I266" s="49">
        <v>2.4938768858204337E-12</v>
      </c>
      <c r="J266" s="49">
        <v>2.485354779256539E-12</v>
      </c>
      <c r="K266" s="49">
        <v>8.5221113627590423E-15</v>
      </c>
      <c r="L266" s="49">
        <v>1.4335842898175087E-9</v>
      </c>
      <c r="M266" s="49">
        <v>1.5327494428564981E-9</v>
      </c>
      <c r="N266" s="49">
        <v>1.2854688198441681E-9</v>
      </c>
      <c r="O266" s="49">
        <v>8.8461901937629534E-10</v>
      </c>
      <c r="P266" s="49">
        <v>5.2241362433092118E-10</v>
      </c>
      <c r="Q266" s="49">
        <v>3.4169136880013718E-10</v>
      </c>
      <c r="R266" s="49">
        <v>2.4573869842095995E-10</v>
      </c>
      <c r="S266" s="49">
        <v>7.073606693178497E-10</v>
      </c>
      <c r="T266" s="49">
        <v>7.09606223544675E-10</v>
      </c>
      <c r="U266" s="49">
        <v>6.6207595466510986E-10</v>
      </c>
      <c r="V266" s="49">
        <v>5.6405631917301652E-10</v>
      </c>
      <c r="W266" s="49">
        <v>3.9576789722039477E-10</v>
      </c>
      <c r="X266" s="49">
        <v>2.7744170970951308E-10</v>
      </c>
      <c r="Y266" s="49">
        <v>2.1170660482419456E-10</v>
      </c>
      <c r="Z266" s="48">
        <v>9.5848125766202106E-11</v>
      </c>
    </row>
    <row r="267" spans="1:26" x14ac:dyDescent="0.55000000000000004">
      <c r="A267" s="209"/>
      <c r="B267" s="209"/>
      <c r="C267" s="209"/>
      <c r="D267" s="51" t="s">
        <v>409</v>
      </c>
      <c r="E267" s="49">
        <v>4.9309367295024559E-6</v>
      </c>
      <c r="F267" s="49">
        <v>4.9309367295024559E-6</v>
      </c>
      <c r="G267" s="49">
        <v>3.2051088741765964E-6</v>
      </c>
      <c r="H267" s="49">
        <v>3.2051088741765964E-6</v>
      </c>
      <c r="I267" s="49">
        <v>8.7068327964928467E-12</v>
      </c>
      <c r="J267" s="49">
        <v>8.6902945001657236E-12</v>
      </c>
      <c r="K267" s="49">
        <v>1.6538301718300814E-14</v>
      </c>
      <c r="L267" s="49">
        <v>4.6073665630415567E-9</v>
      </c>
      <c r="M267" s="49">
        <v>4.9260713741754024E-9</v>
      </c>
      <c r="N267" s="49">
        <v>4.1313413521966298E-9</v>
      </c>
      <c r="O267" s="49">
        <v>2.843058562970014E-9</v>
      </c>
      <c r="P267" s="49">
        <v>1.6789742200132771E-9</v>
      </c>
      <c r="Q267" s="49">
        <v>1.0981547430950551E-9</v>
      </c>
      <c r="R267" s="49">
        <v>7.897744627867059E-10</v>
      </c>
      <c r="S267" s="49">
        <v>2.273371659395505E-9</v>
      </c>
      <c r="T267" s="49">
        <v>2.2805885991552793E-9</v>
      </c>
      <c r="U267" s="49">
        <v>2.1278320621846069E-9</v>
      </c>
      <c r="V267" s="49">
        <v>1.8128088059341628E-9</v>
      </c>
      <c r="W267" s="49">
        <v>1.2719501666767248E-9</v>
      </c>
      <c r="X267" s="49">
        <v>8.9166410764128394E-10</v>
      </c>
      <c r="Y267" s="49">
        <v>6.8039942901872432E-10</v>
      </c>
      <c r="Z267" s="48">
        <v>3.0804428656344783E-10</v>
      </c>
    </row>
    <row r="268" spans="1:26" x14ac:dyDescent="0.55000000000000004">
      <c r="A268" s="209"/>
      <c r="B268" s="209" t="s">
        <v>325</v>
      </c>
      <c r="C268" s="209" t="s">
        <v>406</v>
      </c>
      <c r="D268" s="51" t="s">
        <v>407</v>
      </c>
      <c r="E268" s="49">
        <v>7.286029338157851E-3</v>
      </c>
      <c r="F268" s="49">
        <v>7.286029338157851E-3</v>
      </c>
      <c r="G268" s="49">
        <v>7.286029338157851E-3</v>
      </c>
      <c r="H268" s="49">
        <v>7.286029338157851E-3</v>
      </c>
      <c r="I268" s="49">
        <v>1.4742417301368204E-8</v>
      </c>
      <c r="J268" s="49">
        <v>1.4731933898357876E-8</v>
      </c>
      <c r="K268" s="49">
        <v>1.0024031426261301E-11</v>
      </c>
      <c r="L268" s="49">
        <v>1.0179358094910577E-5</v>
      </c>
      <c r="M268" s="49">
        <v>1.1044086575734007E-5</v>
      </c>
      <c r="N268" s="49">
        <v>9.1233758669106994E-6</v>
      </c>
      <c r="O268" s="49">
        <v>6.2048765976570081E-6</v>
      </c>
      <c r="P268" s="49">
        <v>3.6292674439125898E-6</v>
      </c>
      <c r="Q268" s="49">
        <v>2.4013110776463908E-6</v>
      </c>
      <c r="R268" s="49">
        <v>1.6298898000544413E-6</v>
      </c>
      <c r="S268" s="49">
        <v>5.0227095863045617E-6</v>
      </c>
      <c r="T268" s="49">
        <v>5.1130030443212987E-6</v>
      </c>
      <c r="U268" s="49">
        <v>4.698960949971368E-6</v>
      </c>
      <c r="V268" s="49">
        <v>3.9563922750211987E-6</v>
      </c>
      <c r="W268" s="49">
        <v>2.7494450332671136E-6</v>
      </c>
      <c r="X268" s="49">
        <v>1.9497824989436504E-6</v>
      </c>
      <c r="Y268" s="49">
        <v>1.4041680778174077E-6</v>
      </c>
      <c r="Z268" s="48">
        <v>6.4277393431491722E-7</v>
      </c>
    </row>
    <row r="269" spans="1:26" x14ac:dyDescent="0.55000000000000004">
      <c r="A269" s="209"/>
      <c r="B269" s="209"/>
      <c r="C269" s="209"/>
      <c r="D269" s="51" t="s">
        <v>408</v>
      </c>
      <c r="E269" s="49">
        <v>1.5132099340534326E-4</v>
      </c>
      <c r="F269" s="49">
        <v>1.5132099340534326E-4</v>
      </c>
      <c r="G269" s="49">
        <v>1.5132099340534326E-4</v>
      </c>
      <c r="H269" s="49">
        <v>1.5132099340534326E-4</v>
      </c>
      <c r="I269" s="49">
        <v>2.3916194774725465E-10</v>
      </c>
      <c r="J269" s="49">
        <v>2.3834224826787265E-10</v>
      </c>
      <c r="K269" s="49">
        <v>9.2102273320768267E-13</v>
      </c>
      <c r="L269" s="49">
        <v>2.1141152576528642E-7</v>
      </c>
      <c r="M269" s="49">
        <v>2.2937076895125712E-7</v>
      </c>
      <c r="N269" s="49">
        <v>1.8948020043799503E-7</v>
      </c>
      <c r="O269" s="49">
        <v>1.2886691051293748E-7</v>
      </c>
      <c r="P269" s="49">
        <v>7.5374985394359664E-8</v>
      </c>
      <c r="Q269" s="49">
        <v>4.9871989375845537E-8</v>
      </c>
      <c r="R269" s="49">
        <v>3.3850610838719489E-8</v>
      </c>
      <c r="S269" s="49">
        <v>1.0431489758155579E-7</v>
      </c>
      <c r="T269" s="49">
        <v>1.061901708107672E-7</v>
      </c>
      <c r="U269" s="49">
        <v>9.7591075457069207E-8</v>
      </c>
      <c r="V269" s="49">
        <v>8.2168926526557352E-8</v>
      </c>
      <c r="W269" s="49">
        <v>5.7102261662393686E-8</v>
      </c>
      <c r="X269" s="49">
        <v>4.0494350347908762E-8</v>
      </c>
      <c r="Y269" s="49">
        <v>2.9162675386251392E-8</v>
      </c>
      <c r="Z269" s="48">
        <v>1.3349546887795814E-8</v>
      </c>
    </row>
    <row r="270" spans="1:26" x14ac:dyDescent="0.55000000000000004">
      <c r="A270" s="209"/>
      <c r="B270" s="209"/>
      <c r="C270" s="209"/>
      <c r="D270" s="51" t="s">
        <v>409</v>
      </c>
      <c r="E270" s="49">
        <v>4.8259990412286588E-4</v>
      </c>
      <c r="F270" s="49">
        <v>4.8259990412286588E-4</v>
      </c>
      <c r="G270" s="49">
        <v>4.8259990412286588E-4</v>
      </c>
      <c r="H270" s="49">
        <v>4.8259990412286588E-4</v>
      </c>
      <c r="I270" s="49">
        <v>8.3187732957434612E-10</v>
      </c>
      <c r="J270" s="49">
        <v>8.3036372895904954E-10</v>
      </c>
      <c r="K270" s="49">
        <v>1.7873420863129465E-12</v>
      </c>
      <c r="L270" s="49">
        <v>6.74243406474976E-7</v>
      </c>
      <c r="M270" s="49">
        <v>7.3151985467044937E-7</v>
      </c>
      <c r="N270" s="49">
        <v>6.042990103799364E-7</v>
      </c>
      <c r="O270" s="49">
        <v>4.1098830544656964E-7</v>
      </c>
      <c r="P270" s="49">
        <v>2.4038938620459736E-7</v>
      </c>
      <c r="Q270" s="49">
        <v>1.5905405290809949E-7</v>
      </c>
      <c r="R270" s="49">
        <v>1.0795793219190975E-7</v>
      </c>
      <c r="S270" s="49">
        <v>3.3268589135278416E-7</v>
      </c>
      <c r="T270" s="49">
        <v>3.3866659938446725E-7</v>
      </c>
      <c r="U270" s="49">
        <v>3.1124196715170335E-7</v>
      </c>
      <c r="V270" s="49">
        <v>2.6205693718499709E-7</v>
      </c>
      <c r="W270" s="49">
        <v>1.8211317136711922E-7</v>
      </c>
      <c r="X270" s="49">
        <v>1.2914645321597819E-7</v>
      </c>
      <c r="Y270" s="49">
        <v>9.3006951835634863E-8</v>
      </c>
      <c r="Z270" s="48">
        <v>4.2574991765197285E-8</v>
      </c>
    </row>
    <row r="271" spans="1:26" x14ac:dyDescent="0.55000000000000004">
      <c r="A271" s="209"/>
      <c r="B271" s="209"/>
      <c r="C271" s="209" t="s">
        <v>44</v>
      </c>
      <c r="D271" s="51" t="s">
        <v>407</v>
      </c>
      <c r="E271" s="49">
        <v>6.7810661262020224E-3</v>
      </c>
      <c r="F271" s="49">
        <v>6.7810661262020224E-3</v>
      </c>
      <c r="G271" s="49">
        <v>4.4076929820313152E-3</v>
      </c>
      <c r="H271" s="49">
        <v>4.4076929820313152E-3</v>
      </c>
      <c r="I271" s="49">
        <v>1.3837060146779432E-8</v>
      </c>
      <c r="J271" s="49">
        <v>1.3828635824955335E-8</v>
      </c>
      <c r="K271" s="49">
        <v>8.4243197433720789E-12</v>
      </c>
      <c r="L271" s="49">
        <v>6.3360896814405947E-6</v>
      </c>
      <c r="M271" s="49">
        <v>6.7743752481782165E-6</v>
      </c>
      <c r="N271" s="49">
        <v>5.6814557630685735E-6</v>
      </c>
      <c r="O271" s="49">
        <v>3.9097983149562458E-6</v>
      </c>
      <c r="P271" s="49">
        <v>2.3089396264160325E-6</v>
      </c>
      <c r="Q271" s="49">
        <v>1.5101917421036045E-6</v>
      </c>
      <c r="R271" s="49">
        <v>1.086104557963516E-6</v>
      </c>
      <c r="S271" s="49">
        <v>3.1263600401845038E-6</v>
      </c>
      <c r="T271" s="49">
        <v>3.1362848371195446E-6</v>
      </c>
      <c r="U271" s="49">
        <v>2.9262127483397167E-6</v>
      </c>
      <c r="V271" s="49">
        <v>2.4929900871880098E-6</v>
      </c>
      <c r="W271" s="49">
        <v>1.7491966866788126E-6</v>
      </c>
      <c r="X271" s="49">
        <v>1.2262240641012171E-6</v>
      </c>
      <c r="Y271" s="49">
        <v>9.3569108133164319E-7</v>
      </c>
      <c r="Z271" s="48">
        <v>4.2362512268459726E-7</v>
      </c>
    </row>
    <row r="272" spans="1:26" x14ac:dyDescent="0.55000000000000004">
      <c r="A272" s="209"/>
      <c r="B272" s="209"/>
      <c r="C272" s="209"/>
      <c r="D272" s="51" t="s">
        <v>408</v>
      </c>
      <c r="E272" s="49">
        <v>1.380836970425264E-4</v>
      </c>
      <c r="F272" s="49">
        <v>1.380836970425264E-4</v>
      </c>
      <c r="G272" s="49">
        <v>8.9754403077642168E-5</v>
      </c>
      <c r="H272" s="49">
        <v>8.9754403077642168E-5</v>
      </c>
      <c r="I272" s="49">
        <v>2.2444891972383912E-10</v>
      </c>
      <c r="J272" s="49">
        <v>2.2368193013308856E-10</v>
      </c>
      <c r="K272" s="49">
        <v>7.6699002264831407E-13</v>
      </c>
      <c r="L272" s="49">
        <v>1.2902258608357585E-7</v>
      </c>
      <c r="M272" s="49">
        <v>1.3794744985708487E-7</v>
      </c>
      <c r="N272" s="49">
        <v>1.156921937859752E-7</v>
      </c>
      <c r="O272" s="49">
        <v>7.9615711743866624E-8</v>
      </c>
      <c r="P272" s="49">
        <v>4.7017226189782929E-8</v>
      </c>
      <c r="Q272" s="49">
        <v>3.0752223192012362E-8</v>
      </c>
      <c r="R272" s="49">
        <v>2.2116482857886406E-8</v>
      </c>
      <c r="S272" s="49">
        <v>6.36624602386065E-8</v>
      </c>
      <c r="T272" s="49">
        <v>6.386456011902077E-8</v>
      </c>
      <c r="U272" s="49">
        <v>5.9586835919859913E-8</v>
      </c>
      <c r="V272" s="49">
        <v>5.076506872557152E-8</v>
      </c>
      <c r="W272" s="49">
        <v>3.5619110749835551E-8</v>
      </c>
      <c r="X272" s="49">
        <v>2.4969753873856193E-8</v>
      </c>
      <c r="Y272" s="49">
        <v>1.9053594434177518E-8</v>
      </c>
      <c r="Z272" s="48">
        <v>8.6263313189581925E-9</v>
      </c>
    </row>
    <row r="273" spans="1:26" x14ac:dyDescent="0.55000000000000004">
      <c r="A273" s="209"/>
      <c r="B273" s="209"/>
      <c r="C273" s="209"/>
      <c r="D273" s="51" t="s">
        <v>409</v>
      </c>
      <c r="E273" s="49">
        <v>4.437843056552212E-4</v>
      </c>
      <c r="F273" s="49">
        <v>4.437843056552212E-4</v>
      </c>
      <c r="G273" s="49">
        <v>2.8845979867589378E-4</v>
      </c>
      <c r="H273" s="49">
        <v>2.8845979867589378E-4</v>
      </c>
      <c r="I273" s="49">
        <v>7.8361495168435642E-10</v>
      </c>
      <c r="J273" s="49">
        <v>7.8212650501491542E-10</v>
      </c>
      <c r="K273" s="49">
        <v>1.4884471546470738E-12</v>
      </c>
      <c r="L273" s="49">
        <v>4.1466299067374025E-7</v>
      </c>
      <c r="M273" s="49">
        <v>4.433464236757865E-7</v>
      </c>
      <c r="N273" s="49">
        <v>3.7182072169769688E-7</v>
      </c>
      <c r="O273" s="49">
        <v>2.5587527066730132E-7</v>
      </c>
      <c r="P273" s="49">
        <v>1.5110767980119497E-7</v>
      </c>
      <c r="Q273" s="49">
        <v>9.8833926878555007E-8</v>
      </c>
      <c r="R273" s="49">
        <v>7.1079701650803563E-8</v>
      </c>
      <c r="S273" s="49">
        <v>2.0460344934559551E-7</v>
      </c>
      <c r="T273" s="49">
        <v>2.0525297392397525E-7</v>
      </c>
      <c r="U273" s="49">
        <v>1.9150488559661472E-7</v>
      </c>
      <c r="V273" s="49">
        <v>1.6315279253407473E-7</v>
      </c>
      <c r="W273" s="49">
        <v>1.1447551500090528E-7</v>
      </c>
      <c r="X273" s="49">
        <v>8.0249769687715595E-8</v>
      </c>
      <c r="Y273" s="49">
        <v>6.1235948611685217E-8</v>
      </c>
      <c r="Z273" s="48">
        <v>2.7723985790710311E-8</v>
      </c>
    </row>
    <row r="274" spans="1:26" x14ac:dyDescent="0.55000000000000004">
      <c r="A274" s="209"/>
      <c r="B274" s="209" t="s">
        <v>326</v>
      </c>
      <c r="C274" s="209" t="s">
        <v>406</v>
      </c>
      <c r="D274" s="51" t="s">
        <v>407</v>
      </c>
      <c r="E274" s="49">
        <v>9.714705784210464</v>
      </c>
      <c r="F274" s="49">
        <v>9.714705784210464</v>
      </c>
      <c r="G274" s="49">
        <v>9.714705784210464</v>
      </c>
      <c r="H274" s="49">
        <v>9.714705784210464</v>
      </c>
      <c r="I274" s="49">
        <v>1.9656556401824265E-5</v>
      </c>
      <c r="J274" s="49">
        <v>1.9642578531143828E-5</v>
      </c>
      <c r="K274" s="49">
        <v>1.3365375235015063E-8</v>
      </c>
      <c r="L274" s="49">
        <v>1.3572477459880765E-2</v>
      </c>
      <c r="M274" s="49">
        <v>1.4725448767645333E-2</v>
      </c>
      <c r="N274" s="49">
        <v>1.2164501155880927E-2</v>
      </c>
      <c r="O274" s="49">
        <v>8.273168796876007E-3</v>
      </c>
      <c r="P274" s="49">
        <v>4.8390232585501175E-3</v>
      </c>
      <c r="Q274" s="49">
        <v>3.2017481035285199E-3</v>
      </c>
      <c r="R274" s="49">
        <v>2.1731864000725872E-3</v>
      </c>
      <c r="S274" s="49">
        <v>6.6969461150727452E-3</v>
      </c>
      <c r="T274" s="49">
        <v>6.8173373924283959E-3</v>
      </c>
      <c r="U274" s="49">
        <v>6.2652812666284877E-3</v>
      </c>
      <c r="V274" s="49">
        <v>5.2751897000282624E-3</v>
      </c>
      <c r="W274" s="49">
        <v>3.6659267110228165E-3</v>
      </c>
      <c r="X274" s="49">
        <v>2.5997099985915323E-3</v>
      </c>
      <c r="Y274" s="49">
        <v>1.8722241037565429E-3</v>
      </c>
      <c r="Z274" s="48">
        <v>8.5703191241988928E-4</v>
      </c>
    </row>
    <row r="275" spans="1:26" x14ac:dyDescent="0.55000000000000004">
      <c r="A275" s="209"/>
      <c r="B275" s="209"/>
      <c r="C275" s="209"/>
      <c r="D275" s="51" t="s">
        <v>408</v>
      </c>
      <c r="E275" s="49">
        <v>0.20176132454045761</v>
      </c>
      <c r="F275" s="49">
        <v>0.20176132454045761</v>
      </c>
      <c r="G275" s="49">
        <v>0.20176132454045761</v>
      </c>
      <c r="H275" s="49">
        <v>0.20176132454045761</v>
      </c>
      <c r="I275" s="49">
        <v>3.1888259699633939E-7</v>
      </c>
      <c r="J275" s="49">
        <v>3.1778966435716339E-7</v>
      </c>
      <c r="K275" s="49">
        <v>1.2280303109435764E-9</v>
      </c>
      <c r="L275" s="49">
        <v>2.8188203435371514E-4</v>
      </c>
      <c r="M275" s="49">
        <v>3.0582769193500945E-4</v>
      </c>
      <c r="N275" s="49">
        <v>2.5264026725065996E-4</v>
      </c>
      <c r="O275" s="49">
        <v>1.7182254735058323E-4</v>
      </c>
      <c r="P275" s="49">
        <v>1.0049998052581283E-4</v>
      </c>
      <c r="Q275" s="49">
        <v>6.6495985834460689E-5</v>
      </c>
      <c r="R275" s="49">
        <v>4.5134147784959304E-5</v>
      </c>
      <c r="S275" s="49">
        <v>1.3908653010874102E-4</v>
      </c>
      <c r="T275" s="49">
        <v>1.4158689441435621E-4</v>
      </c>
      <c r="U275" s="49">
        <v>1.3012143394275889E-4</v>
      </c>
      <c r="V275" s="49">
        <v>1.0955856870207644E-4</v>
      </c>
      <c r="W275" s="49">
        <v>7.6136348883191547E-5</v>
      </c>
      <c r="X275" s="49">
        <v>5.3992467130545001E-5</v>
      </c>
      <c r="Y275" s="49">
        <v>3.8883567181668507E-5</v>
      </c>
      <c r="Z275" s="48">
        <v>1.7799395850394412E-5</v>
      </c>
    </row>
    <row r="276" spans="1:26" x14ac:dyDescent="0.55000000000000004">
      <c r="A276" s="209"/>
      <c r="B276" s="209"/>
      <c r="C276" s="209"/>
      <c r="D276" s="51" t="s">
        <v>409</v>
      </c>
      <c r="E276" s="49">
        <v>0.64346653883048754</v>
      </c>
      <c r="F276" s="49">
        <v>0.64346653883048754</v>
      </c>
      <c r="G276" s="49">
        <v>0.64346653883048754</v>
      </c>
      <c r="H276" s="49">
        <v>0.64346653883048754</v>
      </c>
      <c r="I276" s="49">
        <v>1.1091697727657944E-6</v>
      </c>
      <c r="J276" s="49">
        <v>1.1071516386120657E-6</v>
      </c>
      <c r="K276" s="49">
        <v>2.3831227817505945E-9</v>
      </c>
      <c r="L276" s="49">
        <v>8.9899120863330098E-4</v>
      </c>
      <c r="M276" s="49">
        <v>9.7535980622726526E-4</v>
      </c>
      <c r="N276" s="49">
        <v>8.0573201383991476E-4</v>
      </c>
      <c r="O276" s="49">
        <v>5.4798440726209271E-4</v>
      </c>
      <c r="P276" s="49">
        <v>3.2051918160612967E-4</v>
      </c>
      <c r="Q276" s="49">
        <v>2.1207207054413255E-4</v>
      </c>
      <c r="R276" s="49">
        <v>1.4394390958921295E-4</v>
      </c>
      <c r="S276" s="49">
        <v>4.435811884703787E-4</v>
      </c>
      <c r="T276" s="49">
        <v>4.5155546584595618E-4</v>
      </c>
      <c r="U276" s="49">
        <v>4.1498928953560436E-4</v>
      </c>
      <c r="V276" s="49">
        <v>3.494092495799959E-4</v>
      </c>
      <c r="W276" s="49">
        <v>2.428175618228255E-4</v>
      </c>
      <c r="X276" s="49">
        <v>1.7219527095463751E-4</v>
      </c>
      <c r="Y276" s="49">
        <v>1.2400926911417976E-4</v>
      </c>
      <c r="Z276" s="48">
        <v>5.6766655686929683E-5</v>
      </c>
    </row>
    <row r="277" spans="1:26" x14ac:dyDescent="0.55000000000000004">
      <c r="A277" s="209"/>
      <c r="B277" s="209"/>
      <c r="C277" s="209" t="s">
        <v>44</v>
      </c>
      <c r="D277" s="51" t="s">
        <v>407</v>
      </c>
      <c r="E277" s="49">
        <v>9.0414215016026933</v>
      </c>
      <c r="F277" s="49">
        <v>9.0414215016026933</v>
      </c>
      <c r="G277" s="49">
        <v>5.8769239760417511</v>
      </c>
      <c r="H277" s="49">
        <v>5.8769239760417511</v>
      </c>
      <c r="I277" s="49">
        <v>1.8449413529039234E-5</v>
      </c>
      <c r="J277" s="49">
        <v>1.8438181099940439E-5</v>
      </c>
      <c r="K277" s="49">
        <v>1.12324263244961E-8</v>
      </c>
      <c r="L277" s="49">
        <v>8.4481195752541208E-3</v>
      </c>
      <c r="M277" s="49">
        <v>9.0325003309042837E-3</v>
      </c>
      <c r="N277" s="49">
        <v>7.5752743507580961E-3</v>
      </c>
      <c r="O277" s="49">
        <v>5.2130644199416586E-3</v>
      </c>
      <c r="P277" s="49">
        <v>3.0785861685547096E-3</v>
      </c>
      <c r="Q277" s="49">
        <v>2.0135889894714715E-3</v>
      </c>
      <c r="R277" s="49">
        <v>1.4481394106180211E-3</v>
      </c>
      <c r="S277" s="49">
        <v>4.168480053579335E-3</v>
      </c>
      <c r="T277" s="49">
        <v>4.1817131161593904E-3</v>
      </c>
      <c r="U277" s="49">
        <v>3.9016169977862877E-3</v>
      </c>
      <c r="V277" s="49">
        <v>3.3239867829173452E-3</v>
      </c>
      <c r="W277" s="49">
        <v>2.3322622489050826E-3</v>
      </c>
      <c r="X277" s="49">
        <v>1.6349654188016222E-3</v>
      </c>
      <c r="Y277" s="49">
        <v>1.2475881084421906E-3</v>
      </c>
      <c r="Z277" s="48">
        <v>5.6483349691279622E-4</v>
      </c>
    </row>
    <row r="278" spans="1:26" x14ac:dyDescent="0.55000000000000004">
      <c r="A278" s="209"/>
      <c r="B278" s="209"/>
      <c r="C278" s="209"/>
      <c r="D278" s="51" t="s">
        <v>408</v>
      </c>
      <c r="E278" s="49">
        <v>0.18411159605670177</v>
      </c>
      <c r="F278" s="49">
        <v>0.18411159605670177</v>
      </c>
      <c r="G278" s="49">
        <v>0.11967253743685616</v>
      </c>
      <c r="H278" s="49">
        <v>0.11967253743685616</v>
      </c>
      <c r="I278" s="49">
        <v>2.9926522629845201E-7</v>
      </c>
      <c r="J278" s="49">
        <v>2.9824257351078466E-7</v>
      </c>
      <c r="K278" s="49">
        <v>1.022653363531085E-9</v>
      </c>
      <c r="L278" s="49">
        <v>1.72030114778101E-4</v>
      </c>
      <c r="M278" s="49">
        <v>1.839299331427797E-4</v>
      </c>
      <c r="N278" s="49">
        <v>1.5425625838130018E-4</v>
      </c>
      <c r="O278" s="49">
        <v>1.0615428232515543E-4</v>
      </c>
      <c r="P278" s="49">
        <v>6.2689634919710526E-5</v>
      </c>
      <c r="Q278" s="49">
        <v>4.1002964256016462E-5</v>
      </c>
      <c r="R278" s="49">
        <v>2.9488643810515197E-5</v>
      </c>
      <c r="S278" s="49">
        <v>8.4883280318141942E-5</v>
      </c>
      <c r="T278" s="49">
        <v>8.5152746825360994E-5</v>
      </c>
      <c r="U278" s="49">
        <v>7.9449114559813165E-5</v>
      </c>
      <c r="V278" s="49">
        <v>6.7686758300761988E-5</v>
      </c>
      <c r="W278" s="49">
        <v>4.7492147666447367E-5</v>
      </c>
      <c r="X278" s="49">
        <v>3.3293005165141563E-5</v>
      </c>
      <c r="Y278" s="49">
        <v>2.5404792578903342E-5</v>
      </c>
      <c r="Z278" s="48">
        <v>1.150177509194425E-5</v>
      </c>
    </row>
    <row r="279" spans="1:26" x14ac:dyDescent="0.55000000000000004">
      <c r="A279" s="209"/>
      <c r="B279" s="209"/>
      <c r="C279" s="209"/>
      <c r="D279" s="51" t="s">
        <v>409</v>
      </c>
      <c r="E279" s="49">
        <v>0.59171240754029464</v>
      </c>
      <c r="F279" s="49">
        <v>0.59171240754029464</v>
      </c>
      <c r="G279" s="49">
        <v>0.38461306490119151</v>
      </c>
      <c r="H279" s="49">
        <v>0.38461306490119151</v>
      </c>
      <c r="I279" s="49">
        <v>1.0448199355791416E-6</v>
      </c>
      <c r="J279" s="49">
        <v>1.0428353400198867E-6</v>
      </c>
      <c r="K279" s="49">
        <v>1.9845962061960973E-9</v>
      </c>
      <c r="L279" s="49">
        <v>5.5288398756498671E-4</v>
      </c>
      <c r="M279" s="49">
        <v>5.9112856490104826E-4</v>
      </c>
      <c r="N279" s="49">
        <v>4.9576096226359567E-4</v>
      </c>
      <c r="O279" s="49">
        <v>3.4116702755640168E-4</v>
      </c>
      <c r="P279" s="49">
        <v>2.0147690640159321E-4</v>
      </c>
      <c r="Q279" s="49">
        <v>1.3177856917140663E-4</v>
      </c>
      <c r="R279" s="49">
        <v>9.4772935534404671E-5</v>
      </c>
      <c r="S279" s="49">
        <v>2.7280459912746056E-4</v>
      </c>
      <c r="T279" s="49">
        <v>2.7367063189863346E-4</v>
      </c>
      <c r="U279" s="49">
        <v>2.5533984746215285E-4</v>
      </c>
      <c r="V279" s="49">
        <v>2.175370567120995E-4</v>
      </c>
      <c r="W279" s="49">
        <v>1.5263402000120695E-4</v>
      </c>
      <c r="X279" s="49">
        <v>1.0699969291695406E-4</v>
      </c>
      <c r="Y279" s="49">
        <v>8.1647931482246898E-5</v>
      </c>
      <c r="Z279" s="48">
        <v>3.696531438761373E-5</v>
      </c>
    </row>
    <row r="280" spans="1:26" x14ac:dyDescent="0.55000000000000004">
      <c r="A280" s="209"/>
      <c r="B280" s="209" t="s">
        <v>327</v>
      </c>
      <c r="C280" s="209" t="s">
        <v>406</v>
      </c>
      <c r="D280" s="51" t="s">
        <v>407</v>
      </c>
      <c r="E280" s="49">
        <v>1.8708904222758654E-2</v>
      </c>
      <c r="F280" s="49">
        <v>1.8708904222758654E-2</v>
      </c>
      <c r="G280" s="49">
        <v>1.8708904222758654E-2</v>
      </c>
      <c r="H280" s="49">
        <v>1.8708904222758654E-2</v>
      </c>
      <c r="I280" s="49">
        <v>3.7855251537179905E-8</v>
      </c>
      <c r="J280" s="49">
        <v>3.7828332487894491E-8</v>
      </c>
      <c r="K280" s="49">
        <v>2.5739485140099845E-11</v>
      </c>
      <c r="L280" s="49">
        <v>2.6138329508153716E-5</v>
      </c>
      <c r="M280" s="49">
        <v>2.8358760085023643E-5</v>
      </c>
      <c r="N280" s="49">
        <v>2.3426801809367357E-5</v>
      </c>
      <c r="O280" s="49">
        <v>1.5932744241317045E-5</v>
      </c>
      <c r="P280" s="49">
        <v>9.3191522920911033E-6</v>
      </c>
      <c r="Q280" s="49">
        <v>6.1660332227120078E-6</v>
      </c>
      <c r="R280" s="49">
        <v>4.1851948088064575E-6</v>
      </c>
      <c r="S280" s="49">
        <v>1.2897202059944265E-5</v>
      </c>
      <c r="T280" s="49">
        <v>1.3129055594918354E-5</v>
      </c>
      <c r="U280" s="49">
        <v>1.2065887505982031E-5</v>
      </c>
      <c r="V280" s="49">
        <v>1.0159136163971095E-5</v>
      </c>
      <c r="W280" s="49">
        <v>7.0599638576447749E-6</v>
      </c>
      <c r="X280" s="49">
        <v>5.0066081722875271E-6</v>
      </c>
      <c r="Y280" s="49">
        <v>3.6055915864844753E-6</v>
      </c>
      <c r="Z280" s="48">
        <v>1.6505006246686366E-6</v>
      </c>
    </row>
    <row r="281" spans="1:26" x14ac:dyDescent="0.55000000000000004">
      <c r="A281" s="209"/>
      <c r="B281" s="209"/>
      <c r="C281" s="209"/>
      <c r="D281" s="51" t="s">
        <v>408</v>
      </c>
      <c r="E281" s="49">
        <v>3.8855868417749797E-4</v>
      </c>
      <c r="F281" s="49">
        <v>3.8855868417749797E-4</v>
      </c>
      <c r="G281" s="49">
        <v>3.8855868417749797E-4</v>
      </c>
      <c r="H281" s="49">
        <v>3.8855868417749797E-4</v>
      </c>
      <c r="I281" s="49">
        <v>6.1411473471545045E-10</v>
      </c>
      <c r="J281" s="49">
        <v>6.1200992860783718E-10</v>
      </c>
      <c r="K281" s="49">
        <v>2.3649817071588379E-12</v>
      </c>
      <c r="L281" s="49">
        <v>5.4285781782619636E-7</v>
      </c>
      <c r="M281" s="49">
        <v>5.8897316338483899E-7</v>
      </c>
      <c r="N281" s="49">
        <v>4.865430480135627E-7</v>
      </c>
      <c r="O281" s="49">
        <v>3.3090158910599826E-7</v>
      </c>
      <c r="P281" s="49">
        <v>1.9354621249596128E-7</v>
      </c>
      <c r="Q281" s="49">
        <v>1.2806018605286553E-7</v>
      </c>
      <c r="R281" s="49">
        <v>8.6920846275867459E-8</v>
      </c>
      <c r="S281" s="49">
        <v>2.6785747590108372E-7</v>
      </c>
      <c r="T281" s="49">
        <v>2.7267276082631439E-7</v>
      </c>
      <c r="U281" s="49">
        <v>2.5059219486809653E-7</v>
      </c>
      <c r="V281" s="49">
        <v>2.1099154355874891E-7</v>
      </c>
      <c r="W281" s="49">
        <v>1.4662591855754641E-7</v>
      </c>
      <c r="X281" s="49">
        <v>1.0398049294890792E-7</v>
      </c>
      <c r="Y281" s="49">
        <v>7.4883269797363272E-8</v>
      </c>
      <c r="Z281" s="48">
        <v>3.4278669841884571E-8</v>
      </c>
    </row>
    <row r="282" spans="1:26" x14ac:dyDescent="0.55000000000000004">
      <c r="A282" s="209"/>
      <c r="B282" s="209"/>
      <c r="C282" s="209"/>
      <c r="D282" s="51" t="s">
        <v>409</v>
      </c>
      <c r="E282" s="49">
        <v>1.2392093093643809E-3</v>
      </c>
      <c r="F282" s="49">
        <v>1.2392093093643809E-3</v>
      </c>
      <c r="G282" s="49">
        <v>1.2392093093643809E-3</v>
      </c>
      <c r="H282" s="49">
        <v>1.2392093093643809E-3</v>
      </c>
      <c r="I282" s="49">
        <v>2.136076120718126E-9</v>
      </c>
      <c r="J282" s="49">
        <v>2.132189530693737E-9</v>
      </c>
      <c r="K282" s="49">
        <v>4.5894972905213538E-12</v>
      </c>
      <c r="L282" s="49">
        <v>1.7313072359596321E-6</v>
      </c>
      <c r="M282" s="49">
        <v>1.878380426826009E-6</v>
      </c>
      <c r="N282" s="49">
        <v>1.5517055699867031E-6</v>
      </c>
      <c r="O282" s="49">
        <v>1.055326637652247E-6</v>
      </c>
      <c r="P282" s="49">
        <v>6.1726652390980487E-7</v>
      </c>
      <c r="Q282" s="49">
        <v>4.084154625229087E-7</v>
      </c>
      <c r="R282" s="49">
        <v>2.772119792172259E-7</v>
      </c>
      <c r="S282" s="49">
        <v>8.5426343879587116E-7</v>
      </c>
      <c r="T282" s="49">
        <v>8.6962056797500413E-7</v>
      </c>
      <c r="U282" s="49">
        <v>7.9920020676398477E-7</v>
      </c>
      <c r="V282" s="49">
        <v>6.7290397981614227E-7</v>
      </c>
      <c r="W282" s="49">
        <v>4.6762615447712486E-7</v>
      </c>
      <c r="X282" s="49">
        <v>3.3161939264680618E-7</v>
      </c>
      <c r="Y282" s="49">
        <v>2.3882118410239127E-7</v>
      </c>
      <c r="Z282" s="48">
        <v>1.0932311774374545E-7</v>
      </c>
    </row>
    <row r="283" spans="1:26" x14ac:dyDescent="0.55000000000000004">
      <c r="A283" s="209"/>
      <c r="B283" s="209"/>
      <c r="C283" s="209" t="s">
        <v>44</v>
      </c>
      <c r="D283" s="51" t="s">
        <v>407</v>
      </c>
      <c r="E283" s="49">
        <v>1.7412270908503186E-2</v>
      </c>
      <c r="F283" s="49">
        <v>1.7412270908503186E-2</v>
      </c>
      <c r="G283" s="49">
        <v>1.1317976090527072E-2</v>
      </c>
      <c r="H283" s="49">
        <v>1.1317976090527072E-2</v>
      </c>
      <c r="I283" s="49">
        <v>3.5530495554674731E-8</v>
      </c>
      <c r="J283" s="49">
        <v>3.5508863768301966E-8</v>
      </c>
      <c r="K283" s="49">
        <v>2.1631781029925409E-11</v>
      </c>
      <c r="L283" s="49">
        <v>1.6269670282010227E-5</v>
      </c>
      <c r="M283" s="49">
        <v>1.7395090220599836E-5</v>
      </c>
      <c r="N283" s="49">
        <v>1.4588715853834965E-5</v>
      </c>
      <c r="O283" s="49">
        <v>1.0039493228737644E-5</v>
      </c>
      <c r="P283" s="49">
        <v>5.9288438629416109E-6</v>
      </c>
      <c r="Q283" s="49">
        <v>3.877836795557142E-6</v>
      </c>
      <c r="R283" s="49">
        <v>2.7888751482818724E-6</v>
      </c>
      <c r="S283" s="49">
        <v>8.0277978365182036E-6</v>
      </c>
      <c r="T283" s="49">
        <v>8.0532825095369609E-6</v>
      </c>
      <c r="U283" s="49">
        <v>7.5138640682367574E-6</v>
      </c>
      <c r="V283" s="49">
        <v>6.4014445461016548E-6</v>
      </c>
      <c r="W283" s="49">
        <v>4.4915483810163716E-6</v>
      </c>
      <c r="X283" s="49">
        <v>3.1486709023754572E-6</v>
      </c>
      <c r="Y283" s="49">
        <v>2.4026467655082517E-6</v>
      </c>
      <c r="Z283" s="48">
        <v>1.0877751761378933E-6</v>
      </c>
    </row>
    <row r="284" spans="1:26" x14ac:dyDescent="0.55000000000000004">
      <c r="A284" s="209"/>
      <c r="B284" s="209"/>
      <c r="C284" s="209"/>
      <c r="D284" s="51" t="s">
        <v>408</v>
      </c>
      <c r="E284" s="49">
        <v>3.5456824873919822E-4</v>
      </c>
      <c r="F284" s="49">
        <v>3.5456824873919822E-4</v>
      </c>
      <c r="G284" s="49">
        <v>2.3046936168047885E-4</v>
      </c>
      <c r="H284" s="49">
        <v>2.3046936168047885E-4</v>
      </c>
      <c r="I284" s="49">
        <v>5.7633494831310229E-10</v>
      </c>
      <c r="J284" s="49">
        <v>5.7436548948618614E-10</v>
      </c>
      <c r="K284" s="49">
        <v>1.9694599359336147E-12</v>
      </c>
      <c r="L284" s="49">
        <v>3.3130132937682623E-7</v>
      </c>
      <c r="M284" s="49">
        <v>3.5421839624413666E-7</v>
      </c>
      <c r="N284" s="49">
        <v>2.9707184426598726E-7</v>
      </c>
      <c r="O284" s="49">
        <v>2.0443545537786185E-7</v>
      </c>
      <c r="P284" s="49">
        <v>1.2072978858287587E-7</v>
      </c>
      <c r="Q284" s="49">
        <v>7.896487532971172E-8</v>
      </c>
      <c r="R284" s="49">
        <v>5.6790213205083855E-8</v>
      </c>
      <c r="S284" s="49">
        <v>1.6347105067935504E-7</v>
      </c>
      <c r="T284" s="49">
        <v>1.639899982611744E-7</v>
      </c>
      <c r="U284" s="49">
        <v>1.5300575312310691E-7</v>
      </c>
      <c r="V284" s="49">
        <v>1.3035341536088413E-7</v>
      </c>
      <c r="W284" s="49">
        <v>9.1461961047633235E-8</v>
      </c>
      <c r="X284" s="49">
        <v>6.4116779113868475E-8</v>
      </c>
      <c r="Y284" s="49">
        <v>4.8925396374871362E-8</v>
      </c>
      <c r="Z284" s="48">
        <v>2.2150501864569303E-8</v>
      </c>
    </row>
    <row r="285" spans="1:26" x14ac:dyDescent="0.55000000000000004">
      <c r="A285" s="209"/>
      <c r="B285" s="209"/>
      <c r="C285" s="209"/>
      <c r="D285" s="51" t="s">
        <v>409</v>
      </c>
      <c r="E285" s="49">
        <v>1.1395394781880176E-3</v>
      </c>
      <c r="F285" s="49">
        <v>1.1395394781880176E-3</v>
      </c>
      <c r="G285" s="49">
        <v>7.4070066082221147E-4</v>
      </c>
      <c r="H285" s="49">
        <v>7.4070066082221147E-4</v>
      </c>
      <c r="I285" s="49">
        <v>2.0121490592694972E-9</v>
      </c>
      <c r="J285" s="49">
        <v>2.0083270589882989E-9</v>
      </c>
      <c r="K285" s="49">
        <v>3.8220015270993179E-12</v>
      </c>
      <c r="L285" s="49">
        <v>1.0647624127189035E-6</v>
      </c>
      <c r="M285" s="49">
        <v>1.138415094571936E-6</v>
      </c>
      <c r="N285" s="49">
        <v>9.5475298649264143E-7</v>
      </c>
      <c r="O285" s="49">
        <v>6.570308339023703E-7</v>
      </c>
      <c r="P285" s="49">
        <v>3.8801094224506836E-7</v>
      </c>
      <c r="Q285" s="49">
        <v>2.5378356112926722E-7</v>
      </c>
      <c r="R285" s="49">
        <v>1.825168783500077E-7</v>
      </c>
      <c r="S285" s="49">
        <v>5.2537619048630121E-7</v>
      </c>
      <c r="T285" s="49">
        <v>5.2704402526478518E-7</v>
      </c>
      <c r="U285" s="49">
        <v>4.9174198957086277E-7</v>
      </c>
      <c r="V285" s="49">
        <v>4.1894011505138511E-7</v>
      </c>
      <c r="W285" s="49">
        <v>2.9394768351899114E-7</v>
      </c>
      <c r="X285" s="49">
        <v>2.0606357527590071E-7</v>
      </c>
      <c r="Y285" s="49">
        <v>1.572403080462272E-7</v>
      </c>
      <c r="Z285" s="48">
        <v>7.1189034624812789E-8</v>
      </c>
    </row>
    <row r="286" spans="1:26" x14ac:dyDescent="0.55000000000000004">
      <c r="A286" s="209"/>
      <c r="B286" s="209" t="s">
        <v>328</v>
      </c>
      <c r="C286" s="209" t="s">
        <v>406</v>
      </c>
      <c r="D286" s="51" t="s">
        <v>407</v>
      </c>
      <c r="E286" s="49">
        <v>8.0955881535087226E-6</v>
      </c>
      <c r="F286" s="49">
        <v>8.0955881535087226E-6</v>
      </c>
      <c r="G286" s="49">
        <v>8.0955881535087226E-6</v>
      </c>
      <c r="H286" s="49">
        <v>8.0955881535087226E-6</v>
      </c>
      <c r="I286" s="49">
        <v>1.6380463668186894E-11</v>
      </c>
      <c r="J286" s="49">
        <v>1.6368815442619859E-11</v>
      </c>
      <c r="K286" s="49">
        <v>1.113781269584589E-14</v>
      </c>
      <c r="L286" s="49">
        <v>1.1310397883233973E-8</v>
      </c>
      <c r="M286" s="49">
        <v>1.2271207306371117E-8</v>
      </c>
      <c r="N286" s="49">
        <v>1.0137084296567444E-8</v>
      </c>
      <c r="O286" s="49">
        <v>6.8943073307300078E-9</v>
      </c>
      <c r="P286" s="49">
        <v>4.0325193821250996E-9</v>
      </c>
      <c r="Q286" s="49">
        <v>2.6681234196071004E-9</v>
      </c>
      <c r="R286" s="49">
        <v>1.8109886667271568E-9</v>
      </c>
      <c r="S286" s="49">
        <v>5.5807884292272904E-9</v>
      </c>
      <c r="T286" s="49">
        <v>5.6811144936903323E-9</v>
      </c>
      <c r="U286" s="49">
        <v>5.221067722190408E-9</v>
      </c>
      <c r="V286" s="49">
        <v>4.39599141669022E-9</v>
      </c>
      <c r="W286" s="49">
        <v>3.0549389258523483E-9</v>
      </c>
      <c r="X286" s="49">
        <v>2.1664249988262779E-9</v>
      </c>
      <c r="Y286" s="49">
        <v>1.560186753130453E-9</v>
      </c>
      <c r="Z286" s="48">
        <v>7.1419326034990788E-10</v>
      </c>
    </row>
    <row r="287" spans="1:26" x14ac:dyDescent="0.55000000000000004">
      <c r="A287" s="209"/>
      <c r="B287" s="209"/>
      <c r="C287" s="209"/>
      <c r="D287" s="51" t="s">
        <v>408</v>
      </c>
      <c r="E287" s="49">
        <v>1.6813443711704805E-7</v>
      </c>
      <c r="F287" s="49">
        <v>1.6813443711704805E-7</v>
      </c>
      <c r="G287" s="49">
        <v>1.6813443711704805E-7</v>
      </c>
      <c r="H287" s="49">
        <v>1.6813443711704805E-7</v>
      </c>
      <c r="I287" s="49">
        <v>2.6573549749694961E-13</v>
      </c>
      <c r="J287" s="49">
        <v>2.6482472029763622E-13</v>
      </c>
      <c r="K287" s="49">
        <v>1.0233585924529805E-15</v>
      </c>
      <c r="L287" s="49">
        <v>2.3490169529476265E-10</v>
      </c>
      <c r="M287" s="49">
        <v>2.5485640994584125E-10</v>
      </c>
      <c r="N287" s="49">
        <v>2.1053355604221667E-10</v>
      </c>
      <c r="O287" s="49">
        <v>1.4318545612548608E-10</v>
      </c>
      <c r="P287" s="49">
        <v>8.3749983771510729E-11</v>
      </c>
      <c r="Q287" s="49">
        <v>5.5413321528717243E-11</v>
      </c>
      <c r="R287" s="49">
        <v>3.761178982079943E-11</v>
      </c>
      <c r="S287" s="49">
        <v>1.1590544175728419E-10</v>
      </c>
      <c r="T287" s="49">
        <v>1.1798907867863021E-10</v>
      </c>
      <c r="U287" s="49">
        <v>1.0843452828563244E-10</v>
      </c>
      <c r="V287" s="49">
        <v>9.1298807251730383E-11</v>
      </c>
      <c r="W287" s="49">
        <v>6.3446957402659637E-11</v>
      </c>
      <c r="X287" s="49">
        <v>4.4993722608787509E-11</v>
      </c>
      <c r="Y287" s="49">
        <v>3.2402972651390427E-11</v>
      </c>
      <c r="Z287" s="48">
        <v>1.4832829875328677E-11</v>
      </c>
    </row>
    <row r="288" spans="1:26" x14ac:dyDescent="0.55000000000000004">
      <c r="A288" s="209"/>
      <c r="B288" s="209"/>
      <c r="C288" s="209"/>
      <c r="D288" s="51" t="s">
        <v>409</v>
      </c>
      <c r="E288" s="49">
        <v>5.3622211569207316E-7</v>
      </c>
      <c r="F288" s="49">
        <v>5.3622211569207316E-7</v>
      </c>
      <c r="G288" s="49">
        <v>5.3622211569207316E-7</v>
      </c>
      <c r="H288" s="49">
        <v>5.3622211569207316E-7</v>
      </c>
      <c r="I288" s="49">
        <v>9.2430814397149565E-13</v>
      </c>
      <c r="J288" s="49">
        <v>9.2262636551005491E-13</v>
      </c>
      <c r="K288" s="49">
        <v>1.9859356514588291E-15</v>
      </c>
      <c r="L288" s="49">
        <v>7.4915934052775104E-10</v>
      </c>
      <c r="M288" s="49">
        <v>8.1279983852272133E-10</v>
      </c>
      <c r="N288" s="49">
        <v>6.7144334486659585E-10</v>
      </c>
      <c r="O288" s="49">
        <v>4.5665367271841057E-10</v>
      </c>
      <c r="P288" s="49">
        <v>2.6709931800510812E-10</v>
      </c>
      <c r="Q288" s="49">
        <v>1.7672672545344388E-10</v>
      </c>
      <c r="R288" s="49">
        <v>1.1995325799101081E-10</v>
      </c>
      <c r="S288" s="49">
        <v>3.6965099039198241E-10</v>
      </c>
      <c r="T288" s="49">
        <v>3.7629622153829693E-10</v>
      </c>
      <c r="U288" s="49">
        <v>3.4582440794633703E-10</v>
      </c>
      <c r="V288" s="49">
        <v>2.9117437464999661E-10</v>
      </c>
      <c r="W288" s="49">
        <v>2.0234796818568795E-10</v>
      </c>
      <c r="X288" s="49">
        <v>1.4349605912886469E-10</v>
      </c>
      <c r="Y288" s="49">
        <v>1.0334105759514984E-10</v>
      </c>
      <c r="Z288" s="48">
        <v>4.7305546405774758E-11</v>
      </c>
    </row>
    <row r="289" spans="1:26" x14ac:dyDescent="0.55000000000000004">
      <c r="A289" s="209"/>
      <c r="B289" s="209"/>
      <c r="C289" s="209" t="s">
        <v>44</v>
      </c>
      <c r="D289" s="51" t="s">
        <v>407</v>
      </c>
      <c r="E289" s="49">
        <v>7.5345179180022459E-6</v>
      </c>
      <c r="F289" s="49">
        <v>7.5345179180022459E-6</v>
      </c>
      <c r="G289" s="49">
        <v>4.8974366467014602E-6</v>
      </c>
      <c r="H289" s="49">
        <v>4.8974366467014602E-6</v>
      </c>
      <c r="I289" s="49">
        <v>1.5374511274199368E-11</v>
      </c>
      <c r="J289" s="49">
        <v>1.5365150916617037E-11</v>
      </c>
      <c r="K289" s="49">
        <v>9.3603552704134197E-15</v>
      </c>
      <c r="L289" s="49">
        <v>7.0400996460451006E-9</v>
      </c>
      <c r="M289" s="49">
        <v>7.5270836090869053E-9</v>
      </c>
      <c r="N289" s="49">
        <v>6.3127286256317467E-9</v>
      </c>
      <c r="O289" s="49">
        <v>4.3442203499513823E-9</v>
      </c>
      <c r="P289" s="49">
        <v>2.565488473795591E-9</v>
      </c>
      <c r="Q289" s="49">
        <v>1.6779908245595598E-9</v>
      </c>
      <c r="R289" s="49">
        <v>1.2067828421816844E-9</v>
      </c>
      <c r="S289" s="49">
        <v>3.4737333779827806E-9</v>
      </c>
      <c r="T289" s="49">
        <v>3.4847609301328267E-9</v>
      </c>
      <c r="U289" s="49">
        <v>3.2513474981552404E-9</v>
      </c>
      <c r="V289" s="49">
        <v>2.7699889857644553E-9</v>
      </c>
      <c r="W289" s="49">
        <v>1.9435518740875691E-9</v>
      </c>
      <c r="X289" s="49">
        <v>1.3624711823346853E-9</v>
      </c>
      <c r="Y289" s="49">
        <v>1.039656757035159E-9</v>
      </c>
      <c r="Z289" s="48">
        <v>4.7069458076066349E-10</v>
      </c>
    </row>
    <row r="290" spans="1:26" x14ac:dyDescent="0.55000000000000004">
      <c r="A290" s="209"/>
      <c r="B290" s="209"/>
      <c r="C290" s="209"/>
      <c r="D290" s="51" t="s">
        <v>408</v>
      </c>
      <c r="E290" s="49">
        <v>1.5342633004725154E-7</v>
      </c>
      <c r="F290" s="49">
        <v>1.5342633004725154E-7</v>
      </c>
      <c r="G290" s="49">
        <v>9.9727114530713503E-8</v>
      </c>
      <c r="H290" s="49">
        <v>9.9727114530713503E-8</v>
      </c>
      <c r="I290" s="49">
        <v>2.4938768858204341E-13</v>
      </c>
      <c r="J290" s="49">
        <v>2.4853547792565395E-13</v>
      </c>
      <c r="K290" s="49">
        <v>8.5221113627590441E-16</v>
      </c>
      <c r="L290" s="49">
        <v>1.433584289817509E-10</v>
      </c>
      <c r="M290" s="49">
        <v>1.532749442856498E-10</v>
      </c>
      <c r="N290" s="49">
        <v>1.2854688198441686E-10</v>
      </c>
      <c r="O290" s="49">
        <v>8.8461901937629571E-11</v>
      </c>
      <c r="P290" s="49">
        <v>5.2241362433092126E-11</v>
      </c>
      <c r="Q290" s="49">
        <v>3.4169136880013726E-11</v>
      </c>
      <c r="R290" s="49">
        <v>2.4573869842096E-11</v>
      </c>
      <c r="S290" s="49">
        <v>7.0736066931784978E-11</v>
      </c>
      <c r="T290" s="49">
        <v>7.0960622354467524E-11</v>
      </c>
      <c r="U290" s="49">
        <v>6.6207595466511006E-11</v>
      </c>
      <c r="V290" s="49">
        <v>5.6405631917301682E-11</v>
      </c>
      <c r="W290" s="49">
        <v>3.957678972203949E-11</v>
      </c>
      <c r="X290" s="49">
        <v>2.7744170970951313E-11</v>
      </c>
      <c r="Y290" s="49">
        <v>2.1170660482419455E-11</v>
      </c>
      <c r="Z290" s="48">
        <v>9.5848125766202151E-12</v>
      </c>
    </row>
    <row r="291" spans="1:26" x14ac:dyDescent="0.55000000000000004">
      <c r="A291" s="209"/>
      <c r="B291" s="209"/>
      <c r="C291" s="209"/>
      <c r="D291" s="51" t="s">
        <v>409</v>
      </c>
      <c r="E291" s="49">
        <v>4.9309367295024572E-7</v>
      </c>
      <c r="F291" s="49">
        <v>4.9309367295024572E-7</v>
      </c>
      <c r="G291" s="49">
        <v>3.2051088741765971E-7</v>
      </c>
      <c r="H291" s="49">
        <v>3.2051088741765971E-7</v>
      </c>
      <c r="I291" s="49">
        <v>8.7068327964928491E-13</v>
      </c>
      <c r="J291" s="49">
        <v>8.6902945001657256E-13</v>
      </c>
      <c r="K291" s="49">
        <v>1.6538301718300818E-15</v>
      </c>
      <c r="L291" s="49">
        <v>4.6073665630415574E-10</v>
      </c>
      <c r="M291" s="49">
        <v>4.9260713741754047E-10</v>
      </c>
      <c r="N291" s="49">
        <v>4.131341352196631E-10</v>
      </c>
      <c r="O291" s="49">
        <v>2.8430585629700148E-10</v>
      </c>
      <c r="P291" s="49">
        <v>1.6789742200132779E-10</v>
      </c>
      <c r="Q291" s="49">
        <v>1.0981547430950555E-10</v>
      </c>
      <c r="R291" s="49">
        <v>7.8977446278670603E-11</v>
      </c>
      <c r="S291" s="49">
        <v>2.2733716593955054E-10</v>
      </c>
      <c r="T291" s="49">
        <v>2.2805885991552803E-10</v>
      </c>
      <c r="U291" s="49">
        <v>2.1278320621846074E-10</v>
      </c>
      <c r="V291" s="49">
        <v>1.8128088059341633E-10</v>
      </c>
      <c r="W291" s="49">
        <v>1.2719501666767253E-10</v>
      </c>
      <c r="X291" s="49">
        <v>8.9166410764128431E-11</v>
      </c>
      <c r="Y291" s="49">
        <v>6.8039942901872447E-11</v>
      </c>
      <c r="Z291" s="48">
        <v>3.0804428656344781E-11</v>
      </c>
    </row>
    <row r="292" spans="1:26" x14ac:dyDescent="0.55000000000000004">
      <c r="A292" s="209"/>
      <c r="B292" s="209" t="s">
        <v>329</v>
      </c>
      <c r="C292" s="209" t="s">
        <v>406</v>
      </c>
      <c r="D292" s="51" t="s">
        <v>407</v>
      </c>
      <c r="E292" s="49">
        <v>0</v>
      </c>
      <c r="F292" s="49">
        <v>0</v>
      </c>
      <c r="G292" s="49">
        <v>0</v>
      </c>
      <c r="H292" s="49">
        <v>0</v>
      </c>
      <c r="I292" s="49">
        <v>0</v>
      </c>
      <c r="J292" s="49">
        <v>0</v>
      </c>
      <c r="K292" s="49">
        <v>0</v>
      </c>
      <c r="L292" s="49">
        <v>0</v>
      </c>
      <c r="M292" s="49">
        <v>0</v>
      </c>
      <c r="N292" s="49">
        <v>0</v>
      </c>
      <c r="O292" s="49">
        <v>0</v>
      </c>
      <c r="P292" s="49">
        <v>0</v>
      </c>
      <c r="Q292" s="49">
        <v>0</v>
      </c>
      <c r="R292" s="49">
        <v>0</v>
      </c>
      <c r="S292" s="49">
        <v>0</v>
      </c>
      <c r="T292" s="49">
        <v>0</v>
      </c>
      <c r="U292" s="49">
        <v>0</v>
      </c>
      <c r="V292" s="49">
        <v>0</v>
      </c>
      <c r="W292" s="49">
        <v>0</v>
      </c>
      <c r="X292" s="49">
        <v>0</v>
      </c>
      <c r="Y292" s="49">
        <v>0</v>
      </c>
      <c r="Z292" s="48">
        <v>0</v>
      </c>
    </row>
    <row r="293" spans="1:26" x14ac:dyDescent="0.55000000000000004">
      <c r="A293" s="209"/>
      <c r="B293" s="209"/>
      <c r="C293" s="209"/>
      <c r="D293" s="51" t="s">
        <v>408</v>
      </c>
      <c r="E293" s="49">
        <v>0</v>
      </c>
      <c r="F293" s="49">
        <v>0</v>
      </c>
      <c r="G293" s="49">
        <v>0</v>
      </c>
      <c r="H293" s="49">
        <v>0</v>
      </c>
      <c r="I293" s="49">
        <v>0</v>
      </c>
      <c r="J293" s="49">
        <v>0</v>
      </c>
      <c r="K293" s="49">
        <v>0</v>
      </c>
      <c r="L293" s="49">
        <v>0</v>
      </c>
      <c r="M293" s="49">
        <v>0</v>
      </c>
      <c r="N293" s="49">
        <v>0</v>
      </c>
      <c r="O293" s="49">
        <v>0</v>
      </c>
      <c r="P293" s="49">
        <v>0</v>
      </c>
      <c r="Q293" s="49">
        <v>0</v>
      </c>
      <c r="R293" s="49">
        <v>0</v>
      </c>
      <c r="S293" s="49">
        <v>0</v>
      </c>
      <c r="T293" s="49">
        <v>0</v>
      </c>
      <c r="U293" s="49">
        <v>0</v>
      </c>
      <c r="V293" s="49">
        <v>0</v>
      </c>
      <c r="W293" s="49">
        <v>0</v>
      </c>
      <c r="X293" s="49">
        <v>0</v>
      </c>
      <c r="Y293" s="49">
        <v>0</v>
      </c>
      <c r="Z293" s="48">
        <v>0</v>
      </c>
    </row>
    <row r="294" spans="1:26" x14ac:dyDescent="0.55000000000000004">
      <c r="A294" s="209"/>
      <c r="B294" s="209"/>
      <c r="C294" s="209"/>
      <c r="D294" s="51" t="s">
        <v>409</v>
      </c>
      <c r="E294" s="49">
        <v>0</v>
      </c>
      <c r="F294" s="49">
        <v>0</v>
      </c>
      <c r="G294" s="49">
        <v>0</v>
      </c>
      <c r="H294" s="49">
        <v>0</v>
      </c>
      <c r="I294" s="49">
        <v>0</v>
      </c>
      <c r="J294" s="49">
        <v>0</v>
      </c>
      <c r="K294" s="49">
        <v>0</v>
      </c>
      <c r="L294" s="49">
        <v>0</v>
      </c>
      <c r="M294" s="49">
        <v>0</v>
      </c>
      <c r="N294" s="49">
        <v>0</v>
      </c>
      <c r="O294" s="49">
        <v>0</v>
      </c>
      <c r="P294" s="49">
        <v>0</v>
      </c>
      <c r="Q294" s="49">
        <v>0</v>
      </c>
      <c r="R294" s="49">
        <v>0</v>
      </c>
      <c r="S294" s="49">
        <v>0</v>
      </c>
      <c r="T294" s="49">
        <v>0</v>
      </c>
      <c r="U294" s="49">
        <v>0</v>
      </c>
      <c r="V294" s="49">
        <v>0</v>
      </c>
      <c r="W294" s="49">
        <v>0</v>
      </c>
      <c r="X294" s="49">
        <v>0</v>
      </c>
      <c r="Y294" s="49">
        <v>0</v>
      </c>
      <c r="Z294" s="48">
        <v>0</v>
      </c>
    </row>
    <row r="295" spans="1:26" x14ac:dyDescent="0.55000000000000004">
      <c r="A295" s="209"/>
      <c r="B295" s="209"/>
      <c r="C295" s="209" t="s">
        <v>44</v>
      </c>
      <c r="D295" s="51" t="s">
        <v>407</v>
      </c>
      <c r="E295" s="49">
        <v>0</v>
      </c>
      <c r="F295" s="49">
        <v>0</v>
      </c>
      <c r="G295" s="49">
        <v>0</v>
      </c>
      <c r="H295" s="49">
        <v>0</v>
      </c>
      <c r="I295" s="49">
        <v>0</v>
      </c>
      <c r="J295" s="49">
        <v>0</v>
      </c>
      <c r="K295" s="49">
        <v>0</v>
      </c>
      <c r="L295" s="49">
        <v>0</v>
      </c>
      <c r="M295" s="49">
        <v>0</v>
      </c>
      <c r="N295" s="49">
        <v>0</v>
      </c>
      <c r="O295" s="49">
        <v>0</v>
      </c>
      <c r="P295" s="49">
        <v>0</v>
      </c>
      <c r="Q295" s="49">
        <v>0</v>
      </c>
      <c r="R295" s="49">
        <v>0</v>
      </c>
      <c r="S295" s="49">
        <v>0</v>
      </c>
      <c r="T295" s="49">
        <v>0</v>
      </c>
      <c r="U295" s="49">
        <v>0</v>
      </c>
      <c r="V295" s="49">
        <v>0</v>
      </c>
      <c r="W295" s="49">
        <v>0</v>
      </c>
      <c r="X295" s="49">
        <v>0</v>
      </c>
      <c r="Y295" s="49">
        <v>0</v>
      </c>
      <c r="Z295" s="48">
        <v>0</v>
      </c>
    </row>
    <row r="296" spans="1:26" x14ac:dyDescent="0.55000000000000004">
      <c r="A296" s="209"/>
      <c r="B296" s="209"/>
      <c r="C296" s="209"/>
      <c r="D296" s="51" t="s">
        <v>408</v>
      </c>
      <c r="E296" s="49">
        <v>0</v>
      </c>
      <c r="F296" s="49">
        <v>0</v>
      </c>
      <c r="G296" s="49">
        <v>0</v>
      </c>
      <c r="H296" s="49">
        <v>0</v>
      </c>
      <c r="I296" s="49">
        <v>0</v>
      </c>
      <c r="J296" s="49">
        <v>0</v>
      </c>
      <c r="K296" s="49">
        <v>0</v>
      </c>
      <c r="L296" s="49">
        <v>0</v>
      </c>
      <c r="M296" s="49">
        <v>0</v>
      </c>
      <c r="N296" s="49">
        <v>0</v>
      </c>
      <c r="O296" s="49">
        <v>0</v>
      </c>
      <c r="P296" s="49">
        <v>0</v>
      </c>
      <c r="Q296" s="49">
        <v>0</v>
      </c>
      <c r="R296" s="49">
        <v>0</v>
      </c>
      <c r="S296" s="49">
        <v>0</v>
      </c>
      <c r="T296" s="49">
        <v>0</v>
      </c>
      <c r="U296" s="49">
        <v>0</v>
      </c>
      <c r="V296" s="49">
        <v>0</v>
      </c>
      <c r="W296" s="49">
        <v>0</v>
      </c>
      <c r="X296" s="49">
        <v>0</v>
      </c>
      <c r="Y296" s="49">
        <v>0</v>
      </c>
      <c r="Z296" s="48">
        <v>0</v>
      </c>
    </row>
    <row r="297" spans="1:26" x14ac:dyDescent="0.55000000000000004">
      <c r="A297" s="209"/>
      <c r="B297" s="209"/>
      <c r="C297" s="209"/>
      <c r="D297" s="51" t="s">
        <v>409</v>
      </c>
      <c r="E297" s="49">
        <v>0</v>
      </c>
      <c r="F297" s="49">
        <v>0</v>
      </c>
      <c r="G297" s="49">
        <v>0</v>
      </c>
      <c r="H297" s="49">
        <v>0</v>
      </c>
      <c r="I297" s="49">
        <v>0</v>
      </c>
      <c r="J297" s="49">
        <v>0</v>
      </c>
      <c r="K297" s="49">
        <v>0</v>
      </c>
      <c r="L297" s="49">
        <v>0</v>
      </c>
      <c r="M297" s="49">
        <v>0</v>
      </c>
      <c r="N297" s="49">
        <v>0</v>
      </c>
      <c r="O297" s="49">
        <v>0</v>
      </c>
      <c r="P297" s="49">
        <v>0</v>
      </c>
      <c r="Q297" s="49">
        <v>0</v>
      </c>
      <c r="R297" s="49">
        <v>0</v>
      </c>
      <c r="S297" s="49">
        <v>0</v>
      </c>
      <c r="T297" s="49">
        <v>0</v>
      </c>
      <c r="U297" s="49">
        <v>0</v>
      </c>
      <c r="V297" s="49">
        <v>0</v>
      </c>
      <c r="W297" s="49">
        <v>0</v>
      </c>
      <c r="X297" s="49">
        <v>0</v>
      </c>
      <c r="Y297" s="49">
        <v>0</v>
      </c>
      <c r="Z297" s="48">
        <v>0</v>
      </c>
    </row>
    <row r="298" spans="1:26" x14ac:dyDescent="0.55000000000000004">
      <c r="A298" s="209"/>
      <c r="B298" s="209" t="s">
        <v>330</v>
      </c>
      <c r="C298" s="209" t="s">
        <v>406</v>
      </c>
      <c r="D298" s="51" t="s">
        <v>407</v>
      </c>
      <c r="E298" s="49">
        <v>0</v>
      </c>
      <c r="F298" s="49">
        <v>0</v>
      </c>
      <c r="G298" s="49">
        <v>0</v>
      </c>
      <c r="H298" s="49">
        <v>0</v>
      </c>
      <c r="I298" s="49">
        <v>0</v>
      </c>
      <c r="J298" s="49">
        <v>0</v>
      </c>
      <c r="K298" s="49">
        <v>0</v>
      </c>
      <c r="L298" s="49">
        <v>0</v>
      </c>
      <c r="M298" s="49">
        <v>0</v>
      </c>
      <c r="N298" s="49">
        <v>0</v>
      </c>
      <c r="O298" s="49">
        <v>0</v>
      </c>
      <c r="P298" s="49">
        <v>0</v>
      </c>
      <c r="Q298" s="49">
        <v>0</v>
      </c>
      <c r="R298" s="49">
        <v>0</v>
      </c>
      <c r="S298" s="49">
        <v>0</v>
      </c>
      <c r="T298" s="49">
        <v>0</v>
      </c>
      <c r="U298" s="49">
        <v>0</v>
      </c>
      <c r="V298" s="49">
        <v>0</v>
      </c>
      <c r="W298" s="49">
        <v>0</v>
      </c>
      <c r="X298" s="49">
        <v>0</v>
      </c>
      <c r="Y298" s="49">
        <v>0</v>
      </c>
      <c r="Z298" s="48">
        <v>0</v>
      </c>
    </row>
    <row r="299" spans="1:26" x14ac:dyDescent="0.55000000000000004">
      <c r="A299" s="209"/>
      <c r="B299" s="209"/>
      <c r="C299" s="209"/>
      <c r="D299" s="51" t="s">
        <v>408</v>
      </c>
      <c r="E299" s="49">
        <v>0</v>
      </c>
      <c r="F299" s="49">
        <v>0</v>
      </c>
      <c r="G299" s="49">
        <v>0</v>
      </c>
      <c r="H299" s="49">
        <v>0</v>
      </c>
      <c r="I299" s="49">
        <v>0</v>
      </c>
      <c r="J299" s="49">
        <v>0</v>
      </c>
      <c r="K299" s="49">
        <v>0</v>
      </c>
      <c r="L299" s="49">
        <v>0</v>
      </c>
      <c r="M299" s="49">
        <v>0</v>
      </c>
      <c r="N299" s="49">
        <v>0</v>
      </c>
      <c r="O299" s="49">
        <v>0</v>
      </c>
      <c r="P299" s="49">
        <v>0</v>
      </c>
      <c r="Q299" s="49">
        <v>0</v>
      </c>
      <c r="R299" s="49">
        <v>0</v>
      </c>
      <c r="S299" s="49">
        <v>0</v>
      </c>
      <c r="T299" s="49">
        <v>0</v>
      </c>
      <c r="U299" s="49">
        <v>0</v>
      </c>
      <c r="V299" s="49">
        <v>0</v>
      </c>
      <c r="W299" s="49">
        <v>0</v>
      </c>
      <c r="X299" s="49">
        <v>0</v>
      </c>
      <c r="Y299" s="49">
        <v>0</v>
      </c>
      <c r="Z299" s="48">
        <v>0</v>
      </c>
    </row>
    <row r="300" spans="1:26" x14ac:dyDescent="0.55000000000000004">
      <c r="A300" s="209"/>
      <c r="B300" s="209"/>
      <c r="C300" s="209"/>
      <c r="D300" s="51" t="s">
        <v>409</v>
      </c>
      <c r="E300" s="49">
        <v>0</v>
      </c>
      <c r="F300" s="49">
        <v>0</v>
      </c>
      <c r="G300" s="49">
        <v>0</v>
      </c>
      <c r="H300" s="49">
        <v>0</v>
      </c>
      <c r="I300" s="49">
        <v>0</v>
      </c>
      <c r="J300" s="49">
        <v>0</v>
      </c>
      <c r="K300" s="49">
        <v>0</v>
      </c>
      <c r="L300" s="49">
        <v>0</v>
      </c>
      <c r="M300" s="49">
        <v>0</v>
      </c>
      <c r="N300" s="49">
        <v>0</v>
      </c>
      <c r="O300" s="49">
        <v>0</v>
      </c>
      <c r="P300" s="49">
        <v>0</v>
      </c>
      <c r="Q300" s="49">
        <v>0</v>
      </c>
      <c r="R300" s="49">
        <v>0</v>
      </c>
      <c r="S300" s="49">
        <v>0</v>
      </c>
      <c r="T300" s="49">
        <v>0</v>
      </c>
      <c r="U300" s="49">
        <v>0</v>
      </c>
      <c r="V300" s="49">
        <v>0</v>
      </c>
      <c r="W300" s="49">
        <v>0</v>
      </c>
      <c r="X300" s="49">
        <v>0</v>
      </c>
      <c r="Y300" s="49">
        <v>0</v>
      </c>
      <c r="Z300" s="48">
        <v>0</v>
      </c>
    </row>
    <row r="301" spans="1:26" x14ac:dyDescent="0.55000000000000004">
      <c r="A301" s="209"/>
      <c r="B301" s="209"/>
      <c r="C301" s="209" t="s">
        <v>44</v>
      </c>
      <c r="D301" s="51" t="s">
        <v>407</v>
      </c>
      <c r="E301" s="49">
        <v>0</v>
      </c>
      <c r="F301" s="49">
        <v>0</v>
      </c>
      <c r="G301" s="49">
        <v>0</v>
      </c>
      <c r="H301" s="49">
        <v>0</v>
      </c>
      <c r="I301" s="49">
        <v>0</v>
      </c>
      <c r="J301" s="49">
        <v>0</v>
      </c>
      <c r="K301" s="49">
        <v>0</v>
      </c>
      <c r="L301" s="49">
        <v>0</v>
      </c>
      <c r="M301" s="49">
        <v>0</v>
      </c>
      <c r="N301" s="49">
        <v>0</v>
      </c>
      <c r="O301" s="49">
        <v>0</v>
      </c>
      <c r="P301" s="49">
        <v>0</v>
      </c>
      <c r="Q301" s="49">
        <v>0</v>
      </c>
      <c r="R301" s="49">
        <v>0</v>
      </c>
      <c r="S301" s="49">
        <v>0</v>
      </c>
      <c r="T301" s="49">
        <v>0</v>
      </c>
      <c r="U301" s="49">
        <v>0</v>
      </c>
      <c r="V301" s="49">
        <v>0</v>
      </c>
      <c r="W301" s="49">
        <v>0</v>
      </c>
      <c r="X301" s="49">
        <v>0</v>
      </c>
      <c r="Y301" s="49">
        <v>0</v>
      </c>
      <c r="Z301" s="48">
        <v>0</v>
      </c>
    </row>
    <row r="302" spans="1:26" x14ac:dyDescent="0.55000000000000004">
      <c r="A302" s="209"/>
      <c r="B302" s="209"/>
      <c r="C302" s="209"/>
      <c r="D302" s="51" t="s">
        <v>408</v>
      </c>
      <c r="E302" s="49">
        <v>0</v>
      </c>
      <c r="F302" s="49">
        <v>0</v>
      </c>
      <c r="G302" s="49">
        <v>0</v>
      </c>
      <c r="H302" s="49">
        <v>0</v>
      </c>
      <c r="I302" s="49">
        <v>0</v>
      </c>
      <c r="J302" s="49">
        <v>0</v>
      </c>
      <c r="K302" s="49">
        <v>0</v>
      </c>
      <c r="L302" s="49">
        <v>0</v>
      </c>
      <c r="M302" s="49">
        <v>0</v>
      </c>
      <c r="N302" s="49">
        <v>0</v>
      </c>
      <c r="O302" s="49">
        <v>0</v>
      </c>
      <c r="P302" s="49">
        <v>0</v>
      </c>
      <c r="Q302" s="49">
        <v>0</v>
      </c>
      <c r="R302" s="49">
        <v>0</v>
      </c>
      <c r="S302" s="49">
        <v>0</v>
      </c>
      <c r="T302" s="49">
        <v>0</v>
      </c>
      <c r="U302" s="49">
        <v>0</v>
      </c>
      <c r="V302" s="49">
        <v>0</v>
      </c>
      <c r="W302" s="49">
        <v>0</v>
      </c>
      <c r="X302" s="49">
        <v>0</v>
      </c>
      <c r="Y302" s="49">
        <v>0</v>
      </c>
      <c r="Z302" s="48">
        <v>0</v>
      </c>
    </row>
    <row r="303" spans="1:26" x14ac:dyDescent="0.55000000000000004">
      <c r="A303" s="209"/>
      <c r="B303" s="209"/>
      <c r="C303" s="209"/>
      <c r="D303" s="51" t="s">
        <v>409</v>
      </c>
      <c r="E303" s="49">
        <v>0</v>
      </c>
      <c r="F303" s="49">
        <v>0</v>
      </c>
      <c r="G303" s="49">
        <v>0</v>
      </c>
      <c r="H303" s="49">
        <v>0</v>
      </c>
      <c r="I303" s="49">
        <v>0</v>
      </c>
      <c r="J303" s="49">
        <v>0</v>
      </c>
      <c r="K303" s="49">
        <v>0</v>
      </c>
      <c r="L303" s="49">
        <v>0</v>
      </c>
      <c r="M303" s="49">
        <v>0</v>
      </c>
      <c r="N303" s="49">
        <v>0</v>
      </c>
      <c r="O303" s="49">
        <v>0</v>
      </c>
      <c r="P303" s="49">
        <v>0</v>
      </c>
      <c r="Q303" s="49">
        <v>0</v>
      </c>
      <c r="R303" s="49">
        <v>0</v>
      </c>
      <c r="S303" s="49">
        <v>0</v>
      </c>
      <c r="T303" s="49">
        <v>0</v>
      </c>
      <c r="U303" s="49">
        <v>0</v>
      </c>
      <c r="V303" s="49">
        <v>0</v>
      </c>
      <c r="W303" s="49">
        <v>0</v>
      </c>
      <c r="X303" s="49">
        <v>0</v>
      </c>
      <c r="Y303" s="49">
        <v>0</v>
      </c>
      <c r="Z303" s="48">
        <v>0</v>
      </c>
    </row>
    <row r="304" spans="1:26" x14ac:dyDescent="0.55000000000000004">
      <c r="A304" s="209"/>
      <c r="B304" s="209" t="s">
        <v>331</v>
      </c>
      <c r="C304" s="209" t="s">
        <v>406</v>
      </c>
      <c r="D304" s="51" t="s">
        <v>407</v>
      </c>
      <c r="E304" s="49">
        <v>2.4286764460526166E-3</v>
      </c>
      <c r="F304" s="49">
        <v>2.4286764460526166E-3</v>
      </c>
      <c r="G304" s="49">
        <v>2.4286764460526166E-3</v>
      </c>
      <c r="H304" s="49">
        <v>2.4286764460526166E-3</v>
      </c>
      <c r="I304" s="49">
        <v>4.9141391004560676E-9</v>
      </c>
      <c r="J304" s="49">
        <v>4.910644632785958E-9</v>
      </c>
      <c r="K304" s="49">
        <v>3.3413438087537666E-12</v>
      </c>
      <c r="L304" s="49">
        <v>3.3931193649701917E-6</v>
      </c>
      <c r="M304" s="49">
        <v>3.6813621919113344E-6</v>
      </c>
      <c r="N304" s="49">
        <v>3.0411252889702329E-6</v>
      </c>
      <c r="O304" s="49">
        <v>2.0682921992190028E-6</v>
      </c>
      <c r="P304" s="49">
        <v>1.20975581463753E-6</v>
      </c>
      <c r="Q304" s="49">
        <v>8.0043702588213012E-7</v>
      </c>
      <c r="R304" s="49">
        <v>5.4329660001814694E-7</v>
      </c>
      <c r="S304" s="49">
        <v>1.6742365287681868E-6</v>
      </c>
      <c r="T304" s="49">
        <v>1.7043343481070993E-6</v>
      </c>
      <c r="U304" s="49">
        <v>1.5663203166571224E-6</v>
      </c>
      <c r="V304" s="49">
        <v>1.3187974250070658E-6</v>
      </c>
      <c r="W304" s="49">
        <v>9.1648167775570443E-7</v>
      </c>
      <c r="X304" s="49">
        <v>6.4992749964788336E-7</v>
      </c>
      <c r="Y304" s="49">
        <v>4.6805602593913577E-7</v>
      </c>
      <c r="Z304" s="48">
        <v>2.1425797810497235E-7</v>
      </c>
    </row>
    <row r="305" spans="1:26" x14ac:dyDescent="0.55000000000000004">
      <c r="A305" s="209"/>
      <c r="B305" s="209"/>
      <c r="C305" s="209"/>
      <c r="D305" s="51" t="s">
        <v>408</v>
      </c>
      <c r="E305" s="49">
        <v>5.044033113511441E-5</v>
      </c>
      <c r="F305" s="49">
        <v>5.044033113511441E-5</v>
      </c>
      <c r="G305" s="49">
        <v>5.044033113511441E-5</v>
      </c>
      <c r="H305" s="49">
        <v>5.044033113511441E-5</v>
      </c>
      <c r="I305" s="49">
        <v>7.9720649249084869E-11</v>
      </c>
      <c r="J305" s="49">
        <v>7.9447416089290866E-11</v>
      </c>
      <c r="K305" s="49">
        <v>3.0700757773589416E-13</v>
      </c>
      <c r="L305" s="49">
        <v>7.0470508588428784E-8</v>
      </c>
      <c r="M305" s="49">
        <v>7.6456922983752366E-8</v>
      </c>
      <c r="N305" s="49">
        <v>6.3160066812665001E-8</v>
      </c>
      <c r="O305" s="49">
        <v>4.2955636837645818E-8</v>
      </c>
      <c r="P305" s="49">
        <v>2.5124995131453217E-8</v>
      </c>
      <c r="Q305" s="49">
        <v>1.6623996458615176E-8</v>
      </c>
      <c r="R305" s="49">
        <v>1.1283536946239828E-8</v>
      </c>
      <c r="S305" s="49">
        <v>3.4771632527185263E-8</v>
      </c>
      <c r="T305" s="49">
        <v>3.5396723603589058E-8</v>
      </c>
      <c r="U305" s="49">
        <v>3.2530358485689733E-8</v>
      </c>
      <c r="V305" s="49">
        <v>2.7389642175519114E-8</v>
      </c>
      <c r="W305" s="49">
        <v>1.903408722079789E-8</v>
      </c>
      <c r="X305" s="49">
        <v>1.3498116782636252E-8</v>
      </c>
      <c r="Y305" s="49">
        <v>9.7208917954171283E-9</v>
      </c>
      <c r="Z305" s="48">
        <v>4.4498489625986026E-9</v>
      </c>
    </row>
    <row r="306" spans="1:26" x14ac:dyDescent="0.55000000000000004">
      <c r="A306" s="209"/>
      <c r="B306" s="209"/>
      <c r="C306" s="209"/>
      <c r="D306" s="51" t="s">
        <v>409</v>
      </c>
      <c r="E306" s="49">
        <v>1.6086663470762192E-4</v>
      </c>
      <c r="F306" s="49">
        <v>1.6086663470762192E-4</v>
      </c>
      <c r="G306" s="49">
        <v>1.6086663470762192E-4</v>
      </c>
      <c r="H306" s="49">
        <v>1.6086663470762192E-4</v>
      </c>
      <c r="I306" s="49">
        <v>2.7729244319144865E-10</v>
      </c>
      <c r="J306" s="49">
        <v>2.7678790965301648E-10</v>
      </c>
      <c r="K306" s="49">
        <v>5.9578069543764869E-13</v>
      </c>
      <c r="L306" s="49">
        <v>2.2474780215832527E-7</v>
      </c>
      <c r="M306" s="49">
        <v>2.438399515568164E-7</v>
      </c>
      <c r="N306" s="49">
        <v>2.0143300345997874E-7</v>
      </c>
      <c r="O306" s="49">
        <v>1.3699610181552318E-7</v>
      </c>
      <c r="P306" s="49">
        <v>8.0129795401532436E-8</v>
      </c>
      <c r="Q306" s="49">
        <v>5.301801763603315E-8</v>
      </c>
      <c r="R306" s="49">
        <v>3.5985977397303244E-8</v>
      </c>
      <c r="S306" s="49">
        <v>1.108952971175947E-7</v>
      </c>
      <c r="T306" s="49">
        <v>1.1288886646148906E-7</v>
      </c>
      <c r="U306" s="49">
        <v>1.037473223839011E-7</v>
      </c>
      <c r="V306" s="49">
        <v>8.7352312394998986E-8</v>
      </c>
      <c r="W306" s="49">
        <v>6.0704390455706383E-8</v>
      </c>
      <c r="X306" s="49">
        <v>4.3048817738659385E-8</v>
      </c>
      <c r="Y306" s="49">
        <v>3.1002317278544952E-8</v>
      </c>
      <c r="Z306" s="48">
        <v>1.4191663921732423E-8</v>
      </c>
    </row>
    <row r="307" spans="1:26" x14ac:dyDescent="0.55000000000000004">
      <c r="A307" s="209"/>
      <c r="B307" s="209"/>
      <c r="C307" s="209" t="s">
        <v>44</v>
      </c>
      <c r="D307" s="51" t="s">
        <v>407</v>
      </c>
      <c r="E307" s="49">
        <v>2.2603553754006736E-3</v>
      </c>
      <c r="F307" s="49">
        <v>2.2603553754006736E-3</v>
      </c>
      <c r="G307" s="49">
        <v>1.469230994010438E-3</v>
      </c>
      <c r="H307" s="49">
        <v>1.469230994010438E-3</v>
      </c>
      <c r="I307" s="49">
        <v>4.6123533822598101E-9</v>
      </c>
      <c r="J307" s="49">
        <v>4.6095452749851106E-9</v>
      </c>
      <c r="K307" s="49">
        <v>2.8081065811240259E-12</v>
      </c>
      <c r="L307" s="49">
        <v>2.1120298938135304E-6</v>
      </c>
      <c r="M307" s="49">
        <v>2.2581250827260713E-6</v>
      </c>
      <c r="N307" s="49">
        <v>1.893818587689524E-6</v>
      </c>
      <c r="O307" s="49">
        <v>1.303266104985415E-6</v>
      </c>
      <c r="P307" s="49">
        <v>7.6964654213867747E-7</v>
      </c>
      <c r="Q307" s="49">
        <v>5.0339724736786798E-7</v>
      </c>
      <c r="R307" s="49">
        <v>3.6203485265450531E-7</v>
      </c>
      <c r="S307" s="49">
        <v>1.0421200133948343E-6</v>
      </c>
      <c r="T307" s="49">
        <v>1.0454282790398478E-6</v>
      </c>
      <c r="U307" s="49">
        <v>9.7540424944657194E-7</v>
      </c>
      <c r="V307" s="49">
        <v>8.3099669572933649E-7</v>
      </c>
      <c r="W307" s="49">
        <v>5.8306556222627076E-7</v>
      </c>
      <c r="X307" s="49">
        <v>4.0874135470040554E-7</v>
      </c>
      <c r="Y307" s="49">
        <v>3.1189702711054769E-7</v>
      </c>
      <c r="Z307" s="48">
        <v>1.4120837422819908E-7</v>
      </c>
    </row>
    <row r="308" spans="1:26" x14ac:dyDescent="0.55000000000000004">
      <c r="A308" s="209"/>
      <c r="B308" s="209"/>
      <c r="C308" s="209"/>
      <c r="D308" s="51" t="s">
        <v>408</v>
      </c>
      <c r="E308" s="49">
        <v>4.602789901417546E-5</v>
      </c>
      <c r="F308" s="49">
        <v>4.602789901417546E-5</v>
      </c>
      <c r="G308" s="49">
        <v>2.9918134359214049E-5</v>
      </c>
      <c r="H308" s="49">
        <v>2.9918134359214049E-5</v>
      </c>
      <c r="I308" s="49">
        <v>7.4816306574613026E-11</v>
      </c>
      <c r="J308" s="49">
        <v>7.4560643377696175E-11</v>
      </c>
      <c r="K308" s="49">
        <v>2.5566334088277132E-13</v>
      </c>
      <c r="L308" s="49">
        <v>4.3007528694525259E-8</v>
      </c>
      <c r="M308" s="49">
        <v>4.5982483285694942E-8</v>
      </c>
      <c r="N308" s="49">
        <v>3.8564064595325058E-8</v>
      </c>
      <c r="O308" s="49">
        <v>2.6538570581288866E-8</v>
      </c>
      <c r="P308" s="49">
        <v>1.5672408729927639E-8</v>
      </c>
      <c r="Q308" s="49">
        <v>1.0250741064004118E-8</v>
      </c>
      <c r="R308" s="49">
        <v>7.3721609526288013E-9</v>
      </c>
      <c r="S308" s="49">
        <v>2.1220820079535491E-8</v>
      </c>
      <c r="T308" s="49">
        <v>2.1288186706340253E-8</v>
      </c>
      <c r="U308" s="49">
        <v>1.9862278639953299E-8</v>
      </c>
      <c r="V308" s="49">
        <v>1.6921689575190502E-8</v>
      </c>
      <c r="W308" s="49">
        <v>1.1873036916611848E-8</v>
      </c>
      <c r="X308" s="49">
        <v>8.3232512912853944E-9</v>
      </c>
      <c r="Y308" s="49">
        <v>6.3511981447258381E-9</v>
      </c>
      <c r="Z308" s="48">
        <v>2.8754437729860639E-9</v>
      </c>
    </row>
    <row r="309" spans="1:26" x14ac:dyDescent="0.55000000000000004">
      <c r="A309" s="209"/>
      <c r="B309" s="209"/>
      <c r="C309" s="209"/>
      <c r="D309" s="51" t="s">
        <v>409</v>
      </c>
      <c r="E309" s="49">
        <v>1.479281018850737E-4</v>
      </c>
      <c r="F309" s="49">
        <v>1.479281018850737E-4</v>
      </c>
      <c r="G309" s="49">
        <v>9.6153266225297909E-5</v>
      </c>
      <c r="H309" s="49">
        <v>9.6153266225297909E-5</v>
      </c>
      <c r="I309" s="49">
        <v>2.6120498389478544E-10</v>
      </c>
      <c r="J309" s="49">
        <v>2.6070883500497177E-10</v>
      </c>
      <c r="K309" s="49">
        <v>4.9614905154902446E-13</v>
      </c>
      <c r="L309" s="49">
        <v>1.3822099689124671E-7</v>
      </c>
      <c r="M309" s="49">
        <v>1.4778214122526211E-7</v>
      </c>
      <c r="N309" s="49">
        <v>1.2394024056589893E-7</v>
      </c>
      <c r="O309" s="49">
        <v>8.5291756889100437E-8</v>
      </c>
      <c r="P309" s="49">
        <v>5.0369226600398326E-8</v>
      </c>
      <c r="Q309" s="49">
        <v>3.2944642292851649E-8</v>
      </c>
      <c r="R309" s="49">
        <v>2.3693233883601177E-8</v>
      </c>
      <c r="S309" s="49">
        <v>6.8201149781865158E-8</v>
      </c>
      <c r="T309" s="49">
        <v>6.8417657974658403E-8</v>
      </c>
      <c r="U309" s="49">
        <v>6.3834961865538228E-8</v>
      </c>
      <c r="V309" s="49">
        <v>5.4384264178024889E-8</v>
      </c>
      <c r="W309" s="49">
        <v>3.8158505000301758E-8</v>
      </c>
      <c r="X309" s="49">
        <v>2.6749923229238525E-8</v>
      </c>
      <c r="Y309" s="49">
        <v>2.0411982870561734E-8</v>
      </c>
      <c r="Z309" s="48">
        <v>9.2413285969034365E-9</v>
      </c>
    </row>
    <row r="310" spans="1:26" x14ac:dyDescent="0.55000000000000004">
      <c r="A310" s="209"/>
      <c r="B310" s="209" t="s">
        <v>332</v>
      </c>
      <c r="C310" s="209" t="s">
        <v>406</v>
      </c>
      <c r="D310" s="51" t="s">
        <v>407</v>
      </c>
      <c r="E310" s="49">
        <v>1.8862720397675322E-3</v>
      </c>
      <c r="F310" s="49">
        <v>1.8862720397675322E-3</v>
      </c>
      <c r="G310" s="49">
        <v>1.8862720397675322E-3</v>
      </c>
      <c r="H310" s="49">
        <v>1.8862720397675322E-3</v>
      </c>
      <c r="I310" s="49">
        <v>3.8166480346875458E-9</v>
      </c>
      <c r="J310" s="49">
        <v>3.813933998130427E-9</v>
      </c>
      <c r="K310" s="49">
        <v>2.5951103581320918E-12</v>
      </c>
      <c r="L310" s="49">
        <v>2.6353227067935161E-6</v>
      </c>
      <c r="M310" s="49">
        <v>2.8591913023844696E-6</v>
      </c>
      <c r="N310" s="49">
        <v>2.3619406411002139E-6</v>
      </c>
      <c r="O310" s="49">
        <v>1.6063736080600921E-6</v>
      </c>
      <c r="P310" s="49">
        <v>9.3957701603514819E-7</v>
      </c>
      <c r="Q310" s="49">
        <v>6.2167275676845431E-7</v>
      </c>
      <c r="R310" s="49">
        <v>4.2196035934742743E-7</v>
      </c>
      <c r="S310" s="49">
        <v>1.3003237040099584E-6</v>
      </c>
      <c r="T310" s="49">
        <v>1.3236996770298472E-6</v>
      </c>
      <c r="U310" s="49">
        <v>1.216508779270365E-6</v>
      </c>
      <c r="V310" s="49">
        <v>1.0242660000888214E-6</v>
      </c>
      <c r="W310" s="49">
        <v>7.11800769723597E-7</v>
      </c>
      <c r="X310" s="49">
        <v>5.0477702472652271E-7</v>
      </c>
      <c r="Y310" s="49">
        <v>3.6352351347939545E-7</v>
      </c>
      <c r="Z310" s="48">
        <v>1.6640702966152851E-7</v>
      </c>
    </row>
    <row r="311" spans="1:26" x14ac:dyDescent="0.55000000000000004">
      <c r="A311" s="209"/>
      <c r="B311" s="209"/>
      <c r="C311" s="209"/>
      <c r="D311" s="51" t="s">
        <v>408</v>
      </c>
      <c r="E311" s="49">
        <v>3.9175323848272191E-5</v>
      </c>
      <c r="F311" s="49">
        <v>3.9175323848272191E-5</v>
      </c>
      <c r="G311" s="49">
        <v>3.9175323848272191E-5</v>
      </c>
      <c r="H311" s="49">
        <v>3.9175323848272191E-5</v>
      </c>
      <c r="I311" s="49">
        <v>6.1916370916789246E-11</v>
      </c>
      <c r="J311" s="49">
        <v>6.1704159829349242E-11</v>
      </c>
      <c r="K311" s="49">
        <v>2.3844255204154446E-13</v>
      </c>
      <c r="L311" s="49">
        <v>5.4732095003679687E-8</v>
      </c>
      <c r="M311" s="49">
        <v>5.9381543517381004E-8</v>
      </c>
      <c r="N311" s="49">
        <v>4.9054318557836476E-8</v>
      </c>
      <c r="O311" s="49">
        <v>3.3362211277238253E-8</v>
      </c>
      <c r="P311" s="49">
        <v>1.9513746218761999E-8</v>
      </c>
      <c r="Q311" s="49">
        <v>1.2911303916191119E-8</v>
      </c>
      <c r="R311" s="49">
        <v>8.7635470282462669E-9</v>
      </c>
      <c r="S311" s="49">
        <v>2.7005967929447218E-8</v>
      </c>
      <c r="T311" s="49">
        <v>2.7491455332120832E-8</v>
      </c>
      <c r="U311" s="49">
        <v>2.5265245090552355E-8</v>
      </c>
      <c r="V311" s="49">
        <v>2.1272622089653173E-8</v>
      </c>
      <c r="W311" s="49">
        <v>1.4783141074819693E-8</v>
      </c>
      <c r="X311" s="49">
        <v>1.0483537367847487E-8</v>
      </c>
      <c r="Y311" s="49">
        <v>7.5498926277739691E-9</v>
      </c>
      <c r="Z311" s="48">
        <v>3.4560493609515815E-9</v>
      </c>
    </row>
    <row r="312" spans="1:26" x14ac:dyDescent="0.55000000000000004">
      <c r="A312" s="209"/>
      <c r="B312" s="209"/>
      <c r="C312" s="209"/>
      <c r="D312" s="51" t="s">
        <v>409</v>
      </c>
      <c r="E312" s="49">
        <v>1.2493975295625303E-4</v>
      </c>
      <c r="F312" s="49">
        <v>1.2493975295625303E-4</v>
      </c>
      <c r="G312" s="49">
        <v>1.2493975295625303E-4</v>
      </c>
      <c r="H312" s="49">
        <v>1.2493975295625303E-4</v>
      </c>
      <c r="I312" s="49">
        <v>2.1536379754535845E-10</v>
      </c>
      <c r="J312" s="49">
        <v>2.1497194316384279E-10</v>
      </c>
      <c r="K312" s="49">
        <v>4.627230067899072E-13</v>
      </c>
      <c r="L312" s="49">
        <v>1.7455412634296597E-7</v>
      </c>
      <c r="M312" s="49">
        <v>1.8938236237579404E-7</v>
      </c>
      <c r="N312" s="49">
        <v>1.564462993539168E-7</v>
      </c>
      <c r="O312" s="49">
        <v>1.0640030574338967E-7</v>
      </c>
      <c r="P312" s="49">
        <v>6.2234141095190193E-8</v>
      </c>
      <c r="Q312" s="49">
        <v>4.1177327030652415E-8</v>
      </c>
      <c r="R312" s="49">
        <v>2.7949109111905516E-8</v>
      </c>
      <c r="S312" s="49">
        <v>8.6128680761331894E-8</v>
      </c>
      <c r="T312" s="49">
        <v>8.7677019618423176E-8</v>
      </c>
      <c r="U312" s="49">
        <v>8.0577087051496525E-8</v>
      </c>
      <c r="V312" s="49">
        <v>6.7843629293449217E-8</v>
      </c>
      <c r="W312" s="49">
        <v>4.7147076587265296E-8</v>
      </c>
      <c r="X312" s="49">
        <v>3.3434581777025459E-8</v>
      </c>
      <c r="Y312" s="49">
        <v>2.407846641966991E-8</v>
      </c>
      <c r="Z312" s="48">
        <v>1.1022192312545515E-8</v>
      </c>
    </row>
    <row r="313" spans="1:26" x14ac:dyDescent="0.55000000000000004">
      <c r="A313" s="209"/>
      <c r="B313" s="209"/>
      <c r="C313" s="209" t="s">
        <v>44</v>
      </c>
      <c r="D313" s="51" t="s">
        <v>407</v>
      </c>
      <c r="E313" s="49">
        <v>1.7555426748945232E-3</v>
      </c>
      <c r="F313" s="49">
        <v>1.7555426748945232E-3</v>
      </c>
      <c r="G313" s="49">
        <v>1.1411027386814402E-3</v>
      </c>
      <c r="H313" s="49">
        <v>1.1411027386814402E-3</v>
      </c>
      <c r="I313" s="49">
        <v>3.582261126888452E-9</v>
      </c>
      <c r="J313" s="49">
        <v>3.5800801635717694E-9</v>
      </c>
      <c r="K313" s="49">
        <v>2.1809627780063266E-12</v>
      </c>
      <c r="L313" s="49">
        <v>1.6403432175285087E-6</v>
      </c>
      <c r="M313" s="49">
        <v>1.7538104809172487E-6</v>
      </c>
      <c r="N313" s="49">
        <v>1.4708657697721967E-6</v>
      </c>
      <c r="O313" s="49">
        <v>1.0122033415386725E-6</v>
      </c>
      <c r="P313" s="49">
        <v>5.9775881439437273E-7</v>
      </c>
      <c r="Q313" s="49">
        <v>3.9097186212237746E-7</v>
      </c>
      <c r="R313" s="49">
        <v>2.811804022283324E-7</v>
      </c>
      <c r="S313" s="49">
        <v>8.0937987706998789E-7</v>
      </c>
      <c r="T313" s="49">
        <v>8.1194929672094839E-7</v>
      </c>
      <c r="U313" s="49">
        <v>7.5756396707017097E-7</v>
      </c>
      <c r="V313" s="49">
        <v>6.4540743368311806E-7</v>
      </c>
      <c r="W313" s="49">
        <v>4.528475866624036E-7</v>
      </c>
      <c r="X313" s="49">
        <v>3.1745578548398165E-7</v>
      </c>
      <c r="Y313" s="49">
        <v>2.4224002438919201E-7</v>
      </c>
      <c r="Z313" s="48">
        <v>1.0967183731723463E-7</v>
      </c>
    </row>
    <row r="314" spans="1:26" x14ac:dyDescent="0.55000000000000004">
      <c r="A314" s="209"/>
      <c r="B314" s="209"/>
      <c r="C314" s="209"/>
      <c r="D314" s="51" t="s">
        <v>408</v>
      </c>
      <c r="E314" s="49">
        <v>3.5748334901009604E-5</v>
      </c>
      <c r="F314" s="49">
        <v>3.5748334901009604E-5</v>
      </c>
      <c r="G314" s="49">
        <v>2.3236417685656244E-5</v>
      </c>
      <c r="H314" s="49">
        <v>2.3236417685656244E-5</v>
      </c>
      <c r="I314" s="49">
        <v>5.8107331439616114E-11</v>
      </c>
      <c r="J314" s="49">
        <v>5.7908766356677368E-11</v>
      </c>
      <c r="K314" s="49">
        <v>1.985651947522857E-13</v>
      </c>
      <c r="L314" s="49">
        <v>3.3402513952747958E-8</v>
      </c>
      <c r="M314" s="49">
        <v>3.5713062018556411E-8</v>
      </c>
      <c r="N314" s="49">
        <v>2.9951423502369127E-8</v>
      </c>
      <c r="O314" s="49">
        <v>2.0611623151467684E-8</v>
      </c>
      <c r="P314" s="49">
        <v>1.2172237446910462E-8</v>
      </c>
      <c r="Q314" s="49">
        <v>7.9614088930431982E-9</v>
      </c>
      <c r="R314" s="49">
        <v>5.7257116732083679E-9</v>
      </c>
      <c r="S314" s="49">
        <v>1.6481503595105899E-8</v>
      </c>
      <c r="T314" s="49">
        <v>1.6533825008590931E-8</v>
      </c>
      <c r="U314" s="49">
        <v>1.5426369743697062E-8</v>
      </c>
      <c r="V314" s="49">
        <v>1.3142512236731287E-8</v>
      </c>
      <c r="W314" s="49">
        <v>9.2213920052352008E-9</v>
      </c>
      <c r="X314" s="49">
        <v>6.4643918362316573E-9</v>
      </c>
      <c r="Y314" s="49">
        <v>4.9327638924037335E-9</v>
      </c>
      <c r="Z314" s="48">
        <v>2.2332613303525089E-9</v>
      </c>
    </row>
    <row r="315" spans="1:26" x14ac:dyDescent="0.55000000000000004">
      <c r="A315" s="209"/>
      <c r="B315" s="209"/>
      <c r="C315" s="209"/>
      <c r="D315" s="51" t="s">
        <v>409</v>
      </c>
      <c r="E315" s="49">
        <v>1.1489082579740724E-4</v>
      </c>
      <c r="F315" s="49">
        <v>1.1489082579740724E-4</v>
      </c>
      <c r="G315" s="49">
        <v>7.4679036768314706E-5</v>
      </c>
      <c r="H315" s="49">
        <v>7.4679036768314706E-5</v>
      </c>
      <c r="I315" s="49">
        <v>2.0286920415828336E-10</v>
      </c>
      <c r="J315" s="49">
        <v>2.0248386185386138E-10</v>
      </c>
      <c r="K315" s="49">
        <v>3.85342430036409E-13</v>
      </c>
      <c r="L315" s="49">
        <v>1.0735164091886827E-7</v>
      </c>
      <c r="M315" s="49">
        <v>1.1477746301828691E-7</v>
      </c>
      <c r="N315" s="49">
        <v>9.626025350618151E-8</v>
      </c>
      <c r="O315" s="49">
        <v>6.6243264517201333E-8</v>
      </c>
      <c r="P315" s="49">
        <v>3.9120099326309369E-8</v>
      </c>
      <c r="Q315" s="49">
        <v>2.5587005514114788E-8</v>
      </c>
      <c r="R315" s="49">
        <v>1.8401744982930248E-8</v>
      </c>
      <c r="S315" s="49">
        <v>5.2969559663915276E-8</v>
      </c>
      <c r="T315" s="49">
        <v>5.3137714360318019E-8</v>
      </c>
      <c r="U315" s="49">
        <v>4.9578487048901352E-8</v>
      </c>
      <c r="V315" s="49">
        <v>4.2238445178266002E-8</v>
      </c>
      <c r="W315" s="49">
        <v>2.9636438883567697E-8</v>
      </c>
      <c r="X315" s="49">
        <v>2.0775773708041922E-8</v>
      </c>
      <c r="Y315" s="49">
        <v>1.5853306696136279E-8</v>
      </c>
      <c r="Z315" s="48">
        <v>7.1774318769283361E-9</v>
      </c>
    </row>
    <row r="316" spans="1:26" x14ac:dyDescent="0.55000000000000004">
      <c r="A316" s="209"/>
      <c r="B316" s="209" t="s">
        <v>333</v>
      </c>
      <c r="C316" s="209" t="s">
        <v>406</v>
      </c>
      <c r="D316" s="51" t="s">
        <v>407</v>
      </c>
      <c r="E316" s="49">
        <v>8.095588153508721E-5</v>
      </c>
      <c r="F316" s="49">
        <v>8.095588153508721E-5</v>
      </c>
      <c r="G316" s="49">
        <v>8.095588153508721E-5</v>
      </c>
      <c r="H316" s="49">
        <v>8.095588153508721E-5</v>
      </c>
      <c r="I316" s="49">
        <v>1.638046366818689E-10</v>
      </c>
      <c r="J316" s="49">
        <v>1.6368815442619857E-10</v>
      </c>
      <c r="K316" s="49">
        <v>1.1137812695845887E-13</v>
      </c>
      <c r="L316" s="49">
        <v>1.1310397883233974E-7</v>
      </c>
      <c r="M316" s="49">
        <v>1.2271207306371111E-7</v>
      </c>
      <c r="N316" s="49">
        <v>1.013708429656744E-7</v>
      </c>
      <c r="O316" s="49">
        <v>6.894307330730007E-8</v>
      </c>
      <c r="P316" s="49">
        <v>4.0325193821250982E-8</v>
      </c>
      <c r="Q316" s="49">
        <v>2.6681234196070999E-8</v>
      </c>
      <c r="R316" s="49">
        <v>1.810988666727156E-8</v>
      </c>
      <c r="S316" s="49">
        <v>5.5807884292272896E-8</v>
      </c>
      <c r="T316" s="49">
        <v>5.68111449369033E-8</v>
      </c>
      <c r="U316" s="49">
        <v>5.2210677221904073E-8</v>
      </c>
      <c r="V316" s="49">
        <v>4.3959914166902188E-8</v>
      </c>
      <c r="W316" s="49">
        <v>3.0549389258523474E-8</v>
      </c>
      <c r="X316" s="49">
        <v>2.1664249988262772E-8</v>
      </c>
      <c r="Y316" s="49">
        <v>1.5601867531304527E-8</v>
      </c>
      <c r="Z316" s="48">
        <v>7.1419326034990778E-9</v>
      </c>
    </row>
    <row r="317" spans="1:26" x14ac:dyDescent="0.55000000000000004">
      <c r="A317" s="209"/>
      <c r="B317" s="209"/>
      <c r="C317" s="209"/>
      <c r="D317" s="51" t="s">
        <v>408</v>
      </c>
      <c r="E317" s="49">
        <v>1.6813443711704802E-6</v>
      </c>
      <c r="F317" s="49">
        <v>1.6813443711704802E-6</v>
      </c>
      <c r="G317" s="49">
        <v>1.6813443711704802E-6</v>
      </c>
      <c r="H317" s="49">
        <v>1.6813443711704802E-6</v>
      </c>
      <c r="I317" s="49">
        <v>2.6573549749694955E-12</v>
      </c>
      <c r="J317" s="49">
        <v>2.6482472029763616E-12</v>
      </c>
      <c r="K317" s="49">
        <v>1.0233585924529804E-14</v>
      </c>
      <c r="L317" s="49">
        <v>2.3490169529476259E-9</v>
      </c>
      <c r="M317" s="49">
        <v>2.5485640994584116E-9</v>
      </c>
      <c r="N317" s="49">
        <v>2.1053355604221663E-9</v>
      </c>
      <c r="O317" s="49">
        <v>1.4318545612548605E-9</v>
      </c>
      <c r="P317" s="49">
        <v>8.3749983771510718E-10</v>
      </c>
      <c r="Q317" s="49">
        <v>5.5413321528717238E-10</v>
      </c>
      <c r="R317" s="49">
        <v>3.7611789820799416E-10</v>
      </c>
      <c r="S317" s="49">
        <v>1.1590544175728419E-9</v>
      </c>
      <c r="T317" s="49">
        <v>1.1798907867863019E-9</v>
      </c>
      <c r="U317" s="49">
        <v>1.0843452828563243E-9</v>
      </c>
      <c r="V317" s="49">
        <v>9.129880725173037E-10</v>
      </c>
      <c r="W317" s="49">
        <v>6.3446957402659624E-10</v>
      </c>
      <c r="X317" s="49">
        <v>4.49937226087875E-10</v>
      </c>
      <c r="Y317" s="49">
        <v>3.2402972651390428E-10</v>
      </c>
      <c r="Z317" s="48">
        <v>1.4832829875328674E-10</v>
      </c>
    </row>
    <row r="318" spans="1:26" x14ac:dyDescent="0.55000000000000004">
      <c r="A318" s="209"/>
      <c r="B318" s="209"/>
      <c r="C318" s="209"/>
      <c r="D318" s="51" t="s">
        <v>409</v>
      </c>
      <c r="E318" s="49">
        <v>5.3622211569207301E-6</v>
      </c>
      <c r="F318" s="49">
        <v>5.3622211569207301E-6</v>
      </c>
      <c r="G318" s="49">
        <v>5.3622211569207301E-6</v>
      </c>
      <c r="H318" s="49">
        <v>5.3622211569207301E-6</v>
      </c>
      <c r="I318" s="49">
        <v>9.2430814397149528E-12</v>
      </c>
      <c r="J318" s="49">
        <v>9.2262636551005475E-12</v>
      </c>
      <c r="K318" s="49">
        <v>1.9859356514588287E-14</v>
      </c>
      <c r="L318" s="49">
        <v>7.4915934052775079E-9</v>
      </c>
      <c r="M318" s="49">
        <v>8.1279983852272106E-9</v>
      </c>
      <c r="N318" s="49">
        <v>6.7144334486659568E-9</v>
      </c>
      <c r="O318" s="49">
        <v>4.5665367271841055E-9</v>
      </c>
      <c r="P318" s="49">
        <v>2.6709931800510807E-9</v>
      </c>
      <c r="Q318" s="49">
        <v>1.7672672545344381E-9</v>
      </c>
      <c r="R318" s="49">
        <v>1.1995325799101078E-9</v>
      </c>
      <c r="S318" s="49">
        <v>3.6965099039198229E-9</v>
      </c>
      <c r="T318" s="49">
        <v>3.7629622153829685E-9</v>
      </c>
      <c r="U318" s="49">
        <v>3.4582440794633693E-9</v>
      </c>
      <c r="V318" s="49">
        <v>2.9117437464999661E-9</v>
      </c>
      <c r="W318" s="49">
        <v>2.0234796818568794E-9</v>
      </c>
      <c r="X318" s="49">
        <v>1.4349605912886462E-9</v>
      </c>
      <c r="Y318" s="49">
        <v>1.0334105759514982E-9</v>
      </c>
      <c r="Z318" s="48">
        <v>4.7305546405774738E-10</v>
      </c>
    </row>
    <row r="319" spans="1:26" x14ac:dyDescent="0.55000000000000004">
      <c r="A319" s="209"/>
      <c r="B319" s="209"/>
      <c r="C319" s="209" t="s">
        <v>44</v>
      </c>
      <c r="D319" s="51" t="s">
        <v>407</v>
      </c>
      <c r="E319" s="49">
        <v>7.5345179180022441E-5</v>
      </c>
      <c r="F319" s="49">
        <v>7.5345179180022441E-5</v>
      </c>
      <c r="G319" s="49">
        <v>4.8974366467014587E-5</v>
      </c>
      <c r="H319" s="49">
        <v>4.8974366467014587E-5</v>
      </c>
      <c r="I319" s="49">
        <v>1.5374511274199363E-10</v>
      </c>
      <c r="J319" s="49">
        <v>1.5365150916617034E-10</v>
      </c>
      <c r="K319" s="49">
        <v>9.3603552704134181E-14</v>
      </c>
      <c r="L319" s="49">
        <v>7.0400996460450996E-8</v>
      </c>
      <c r="M319" s="49">
        <v>7.5270836090869033E-8</v>
      </c>
      <c r="N319" s="49">
        <v>6.3127286256317449E-8</v>
      </c>
      <c r="O319" s="49">
        <v>4.3442203499513826E-8</v>
      </c>
      <c r="P319" s="49">
        <v>2.5654884737955912E-8</v>
      </c>
      <c r="Q319" s="49">
        <v>1.6779908245595597E-8</v>
      </c>
      <c r="R319" s="49">
        <v>1.2067828421816841E-8</v>
      </c>
      <c r="S319" s="49">
        <v>3.4737333779827797E-8</v>
      </c>
      <c r="T319" s="49">
        <v>3.4847609301328252E-8</v>
      </c>
      <c r="U319" s="49">
        <v>3.2513474981552394E-8</v>
      </c>
      <c r="V319" s="49">
        <v>2.7699889857644544E-8</v>
      </c>
      <c r="W319" s="49">
        <v>1.9435518740875686E-8</v>
      </c>
      <c r="X319" s="49">
        <v>1.3624711823346852E-8</v>
      </c>
      <c r="Y319" s="49">
        <v>1.0396567570351585E-8</v>
      </c>
      <c r="Z319" s="48">
        <v>4.7069458076066343E-9</v>
      </c>
    </row>
    <row r="320" spans="1:26" x14ac:dyDescent="0.55000000000000004">
      <c r="A320" s="209"/>
      <c r="B320" s="209"/>
      <c r="C320" s="209"/>
      <c r="D320" s="51" t="s">
        <v>408</v>
      </c>
      <c r="E320" s="49">
        <v>1.5342633004725149E-6</v>
      </c>
      <c r="F320" s="49">
        <v>1.5342633004725149E-6</v>
      </c>
      <c r="G320" s="49">
        <v>9.9727114530713479E-7</v>
      </c>
      <c r="H320" s="49">
        <v>9.9727114530713479E-7</v>
      </c>
      <c r="I320" s="49">
        <v>2.4938768858204337E-12</v>
      </c>
      <c r="J320" s="49">
        <v>2.485354779256539E-12</v>
      </c>
      <c r="K320" s="49">
        <v>8.5221113627590423E-15</v>
      </c>
      <c r="L320" s="49">
        <v>1.4335842898175087E-9</v>
      </c>
      <c r="M320" s="49">
        <v>1.5327494428564981E-9</v>
      </c>
      <c r="N320" s="49">
        <v>1.2854688198441681E-9</v>
      </c>
      <c r="O320" s="49">
        <v>8.8461901937629534E-10</v>
      </c>
      <c r="P320" s="49">
        <v>5.2241362433092118E-10</v>
      </c>
      <c r="Q320" s="49">
        <v>3.4169136880013718E-10</v>
      </c>
      <c r="R320" s="49">
        <v>2.4573869842095995E-10</v>
      </c>
      <c r="S320" s="49">
        <v>7.073606693178497E-10</v>
      </c>
      <c r="T320" s="49">
        <v>7.09606223544675E-10</v>
      </c>
      <c r="U320" s="49">
        <v>6.6207595466510986E-10</v>
      </c>
      <c r="V320" s="49">
        <v>5.6405631917301652E-10</v>
      </c>
      <c r="W320" s="49">
        <v>3.9576789722039477E-10</v>
      </c>
      <c r="X320" s="49">
        <v>2.7744170970951308E-10</v>
      </c>
      <c r="Y320" s="49">
        <v>2.1170660482419456E-10</v>
      </c>
      <c r="Z320" s="48">
        <v>9.5848125766202106E-11</v>
      </c>
    </row>
    <row r="321" spans="1:26" x14ac:dyDescent="0.55000000000000004">
      <c r="A321" s="209"/>
      <c r="B321" s="209"/>
      <c r="C321" s="209"/>
      <c r="D321" s="51" t="s">
        <v>409</v>
      </c>
      <c r="E321" s="49">
        <v>4.9309367295024559E-6</v>
      </c>
      <c r="F321" s="49">
        <v>4.9309367295024559E-6</v>
      </c>
      <c r="G321" s="49">
        <v>3.2051088741765964E-6</v>
      </c>
      <c r="H321" s="49">
        <v>3.2051088741765964E-6</v>
      </c>
      <c r="I321" s="49">
        <v>8.7068327964928467E-12</v>
      </c>
      <c r="J321" s="49">
        <v>8.6902945001657236E-12</v>
      </c>
      <c r="K321" s="49">
        <v>1.6538301718300814E-14</v>
      </c>
      <c r="L321" s="49">
        <v>4.6073665630415567E-9</v>
      </c>
      <c r="M321" s="49">
        <v>4.9260713741754024E-9</v>
      </c>
      <c r="N321" s="49">
        <v>4.1313413521966298E-9</v>
      </c>
      <c r="O321" s="49">
        <v>2.843058562970014E-9</v>
      </c>
      <c r="P321" s="49">
        <v>1.6789742200132771E-9</v>
      </c>
      <c r="Q321" s="49">
        <v>1.0981547430950551E-9</v>
      </c>
      <c r="R321" s="49">
        <v>7.897744627867059E-10</v>
      </c>
      <c r="S321" s="49">
        <v>2.273371659395505E-9</v>
      </c>
      <c r="T321" s="49">
        <v>2.2805885991552793E-9</v>
      </c>
      <c r="U321" s="49">
        <v>2.1278320621846069E-9</v>
      </c>
      <c r="V321" s="49">
        <v>1.8128088059341628E-9</v>
      </c>
      <c r="W321" s="49">
        <v>1.2719501666767248E-9</v>
      </c>
      <c r="X321" s="49">
        <v>8.9166410764128394E-10</v>
      </c>
      <c r="Y321" s="49">
        <v>6.8039942901872432E-10</v>
      </c>
      <c r="Z321" s="48">
        <v>3.0804428656344783E-10</v>
      </c>
    </row>
    <row r="322" spans="1:26" x14ac:dyDescent="0.55000000000000004">
      <c r="A322" s="209"/>
      <c r="B322" s="209" t="s">
        <v>334</v>
      </c>
      <c r="C322" s="209" t="s">
        <v>406</v>
      </c>
      <c r="D322" s="51" t="s">
        <v>407</v>
      </c>
      <c r="E322" s="49">
        <v>0</v>
      </c>
      <c r="F322" s="49">
        <v>0</v>
      </c>
      <c r="G322" s="49">
        <v>0</v>
      </c>
      <c r="H322" s="49">
        <v>0</v>
      </c>
      <c r="I322" s="49">
        <v>0</v>
      </c>
      <c r="J322" s="49">
        <v>0</v>
      </c>
      <c r="K322" s="49">
        <v>0</v>
      </c>
      <c r="L322" s="49">
        <v>0</v>
      </c>
      <c r="M322" s="49">
        <v>0</v>
      </c>
      <c r="N322" s="49">
        <v>0</v>
      </c>
      <c r="O322" s="49">
        <v>0</v>
      </c>
      <c r="P322" s="49">
        <v>0</v>
      </c>
      <c r="Q322" s="49">
        <v>0</v>
      </c>
      <c r="R322" s="49">
        <v>0</v>
      </c>
      <c r="S322" s="49">
        <v>0</v>
      </c>
      <c r="T322" s="49">
        <v>0</v>
      </c>
      <c r="U322" s="49">
        <v>0</v>
      </c>
      <c r="V322" s="49">
        <v>0</v>
      </c>
      <c r="W322" s="49">
        <v>0</v>
      </c>
      <c r="X322" s="49">
        <v>0</v>
      </c>
      <c r="Y322" s="49">
        <v>0</v>
      </c>
      <c r="Z322" s="48">
        <v>0</v>
      </c>
    </row>
    <row r="323" spans="1:26" x14ac:dyDescent="0.55000000000000004">
      <c r="A323" s="209"/>
      <c r="B323" s="209"/>
      <c r="C323" s="209"/>
      <c r="D323" s="51" t="s">
        <v>408</v>
      </c>
      <c r="E323" s="49">
        <v>0</v>
      </c>
      <c r="F323" s="49">
        <v>0</v>
      </c>
      <c r="G323" s="49">
        <v>0</v>
      </c>
      <c r="H323" s="49">
        <v>0</v>
      </c>
      <c r="I323" s="49">
        <v>0</v>
      </c>
      <c r="J323" s="49">
        <v>0</v>
      </c>
      <c r="K323" s="49">
        <v>0</v>
      </c>
      <c r="L323" s="49">
        <v>0</v>
      </c>
      <c r="M323" s="49">
        <v>0</v>
      </c>
      <c r="N323" s="49">
        <v>0</v>
      </c>
      <c r="O323" s="49">
        <v>0</v>
      </c>
      <c r="P323" s="49">
        <v>0</v>
      </c>
      <c r="Q323" s="49">
        <v>0</v>
      </c>
      <c r="R323" s="49">
        <v>0</v>
      </c>
      <c r="S323" s="49">
        <v>0</v>
      </c>
      <c r="T323" s="49">
        <v>0</v>
      </c>
      <c r="U323" s="49">
        <v>0</v>
      </c>
      <c r="V323" s="49">
        <v>0</v>
      </c>
      <c r="W323" s="49">
        <v>0</v>
      </c>
      <c r="X323" s="49">
        <v>0</v>
      </c>
      <c r="Y323" s="49">
        <v>0</v>
      </c>
      <c r="Z323" s="48">
        <v>0</v>
      </c>
    </row>
    <row r="324" spans="1:26" x14ac:dyDescent="0.55000000000000004">
      <c r="A324" s="209"/>
      <c r="B324" s="209"/>
      <c r="C324" s="209"/>
      <c r="D324" s="51" t="s">
        <v>409</v>
      </c>
      <c r="E324" s="49">
        <v>0</v>
      </c>
      <c r="F324" s="49">
        <v>0</v>
      </c>
      <c r="G324" s="49">
        <v>0</v>
      </c>
      <c r="H324" s="49">
        <v>0</v>
      </c>
      <c r="I324" s="49">
        <v>0</v>
      </c>
      <c r="J324" s="49">
        <v>0</v>
      </c>
      <c r="K324" s="49">
        <v>0</v>
      </c>
      <c r="L324" s="49">
        <v>0</v>
      </c>
      <c r="M324" s="49">
        <v>0</v>
      </c>
      <c r="N324" s="49">
        <v>0</v>
      </c>
      <c r="O324" s="49">
        <v>0</v>
      </c>
      <c r="P324" s="49">
        <v>0</v>
      </c>
      <c r="Q324" s="49">
        <v>0</v>
      </c>
      <c r="R324" s="49">
        <v>0</v>
      </c>
      <c r="S324" s="49">
        <v>0</v>
      </c>
      <c r="T324" s="49">
        <v>0</v>
      </c>
      <c r="U324" s="49">
        <v>0</v>
      </c>
      <c r="V324" s="49">
        <v>0</v>
      </c>
      <c r="W324" s="49">
        <v>0</v>
      </c>
      <c r="X324" s="49">
        <v>0</v>
      </c>
      <c r="Y324" s="49">
        <v>0</v>
      </c>
      <c r="Z324" s="48">
        <v>0</v>
      </c>
    </row>
    <row r="325" spans="1:26" x14ac:dyDescent="0.55000000000000004">
      <c r="A325" s="209"/>
      <c r="B325" s="209"/>
      <c r="C325" s="209" t="s">
        <v>44</v>
      </c>
      <c r="D325" s="51" t="s">
        <v>407</v>
      </c>
      <c r="E325" s="49">
        <v>0</v>
      </c>
      <c r="F325" s="49">
        <v>0</v>
      </c>
      <c r="G325" s="49">
        <v>0</v>
      </c>
      <c r="H325" s="49">
        <v>0</v>
      </c>
      <c r="I325" s="49">
        <v>0</v>
      </c>
      <c r="J325" s="49">
        <v>0</v>
      </c>
      <c r="K325" s="49">
        <v>0</v>
      </c>
      <c r="L325" s="49">
        <v>0</v>
      </c>
      <c r="M325" s="49">
        <v>0</v>
      </c>
      <c r="N325" s="49">
        <v>0</v>
      </c>
      <c r="O325" s="49">
        <v>0</v>
      </c>
      <c r="P325" s="49">
        <v>0</v>
      </c>
      <c r="Q325" s="49">
        <v>0</v>
      </c>
      <c r="R325" s="49">
        <v>0</v>
      </c>
      <c r="S325" s="49">
        <v>0</v>
      </c>
      <c r="T325" s="49">
        <v>0</v>
      </c>
      <c r="U325" s="49">
        <v>0</v>
      </c>
      <c r="V325" s="49">
        <v>0</v>
      </c>
      <c r="W325" s="49">
        <v>0</v>
      </c>
      <c r="X325" s="49">
        <v>0</v>
      </c>
      <c r="Y325" s="49">
        <v>0</v>
      </c>
      <c r="Z325" s="48">
        <v>0</v>
      </c>
    </row>
    <row r="326" spans="1:26" x14ac:dyDescent="0.55000000000000004">
      <c r="A326" s="209"/>
      <c r="B326" s="209"/>
      <c r="C326" s="209"/>
      <c r="D326" s="51" t="s">
        <v>408</v>
      </c>
      <c r="E326" s="49">
        <v>0</v>
      </c>
      <c r="F326" s="49">
        <v>0</v>
      </c>
      <c r="G326" s="49">
        <v>0</v>
      </c>
      <c r="H326" s="49">
        <v>0</v>
      </c>
      <c r="I326" s="49">
        <v>0</v>
      </c>
      <c r="J326" s="49">
        <v>0</v>
      </c>
      <c r="K326" s="49">
        <v>0</v>
      </c>
      <c r="L326" s="49">
        <v>0</v>
      </c>
      <c r="M326" s="49">
        <v>0</v>
      </c>
      <c r="N326" s="49">
        <v>0</v>
      </c>
      <c r="O326" s="49">
        <v>0</v>
      </c>
      <c r="P326" s="49">
        <v>0</v>
      </c>
      <c r="Q326" s="49">
        <v>0</v>
      </c>
      <c r="R326" s="49">
        <v>0</v>
      </c>
      <c r="S326" s="49">
        <v>0</v>
      </c>
      <c r="T326" s="49">
        <v>0</v>
      </c>
      <c r="U326" s="49">
        <v>0</v>
      </c>
      <c r="V326" s="49">
        <v>0</v>
      </c>
      <c r="W326" s="49">
        <v>0</v>
      </c>
      <c r="X326" s="49">
        <v>0</v>
      </c>
      <c r="Y326" s="49">
        <v>0</v>
      </c>
      <c r="Z326" s="48">
        <v>0</v>
      </c>
    </row>
    <row r="327" spans="1:26" x14ac:dyDescent="0.55000000000000004">
      <c r="A327" s="209"/>
      <c r="B327" s="209"/>
      <c r="C327" s="209"/>
      <c r="D327" s="51" t="s">
        <v>409</v>
      </c>
      <c r="E327" s="49">
        <v>0</v>
      </c>
      <c r="F327" s="49">
        <v>0</v>
      </c>
      <c r="G327" s="49">
        <v>0</v>
      </c>
      <c r="H327" s="49">
        <v>0</v>
      </c>
      <c r="I327" s="49">
        <v>0</v>
      </c>
      <c r="J327" s="49">
        <v>0</v>
      </c>
      <c r="K327" s="49">
        <v>0</v>
      </c>
      <c r="L327" s="49">
        <v>0</v>
      </c>
      <c r="M327" s="49">
        <v>0</v>
      </c>
      <c r="N327" s="49">
        <v>0</v>
      </c>
      <c r="O327" s="49">
        <v>0</v>
      </c>
      <c r="P327" s="49">
        <v>0</v>
      </c>
      <c r="Q327" s="49">
        <v>0</v>
      </c>
      <c r="R327" s="49">
        <v>0</v>
      </c>
      <c r="S327" s="49">
        <v>0</v>
      </c>
      <c r="T327" s="49">
        <v>0</v>
      </c>
      <c r="U327" s="49">
        <v>0</v>
      </c>
      <c r="V327" s="49">
        <v>0</v>
      </c>
      <c r="W327" s="49">
        <v>0</v>
      </c>
      <c r="X327" s="49">
        <v>0</v>
      </c>
      <c r="Y327" s="49">
        <v>0</v>
      </c>
      <c r="Z327" s="48">
        <v>0</v>
      </c>
    </row>
    <row r="328" spans="1:26" x14ac:dyDescent="0.55000000000000004">
      <c r="A328" s="209"/>
      <c r="B328" s="209" t="s">
        <v>335</v>
      </c>
      <c r="C328" s="209" t="s">
        <v>406</v>
      </c>
      <c r="D328" s="51" t="s">
        <v>407</v>
      </c>
      <c r="E328" s="49">
        <v>8.095588153508721E-5</v>
      </c>
      <c r="F328" s="49">
        <v>8.095588153508721E-5</v>
      </c>
      <c r="G328" s="49">
        <v>8.095588153508721E-5</v>
      </c>
      <c r="H328" s="49">
        <v>8.095588153508721E-5</v>
      </c>
      <c r="I328" s="49">
        <v>1.638046366818689E-10</v>
      </c>
      <c r="J328" s="49">
        <v>1.6368815442619857E-10</v>
      </c>
      <c r="K328" s="49">
        <v>1.1137812695845887E-13</v>
      </c>
      <c r="L328" s="49">
        <v>1.1310397883233974E-7</v>
      </c>
      <c r="M328" s="49">
        <v>1.2271207306371111E-7</v>
      </c>
      <c r="N328" s="49">
        <v>1.013708429656744E-7</v>
      </c>
      <c r="O328" s="49">
        <v>6.894307330730007E-8</v>
      </c>
      <c r="P328" s="49">
        <v>4.0325193821250982E-8</v>
      </c>
      <c r="Q328" s="49">
        <v>2.6681234196070999E-8</v>
      </c>
      <c r="R328" s="49">
        <v>1.810988666727156E-8</v>
      </c>
      <c r="S328" s="49">
        <v>5.5807884292272896E-8</v>
      </c>
      <c r="T328" s="49">
        <v>5.68111449369033E-8</v>
      </c>
      <c r="U328" s="49">
        <v>5.2210677221904073E-8</v>
      </c>
      <c r="V328" s="49">
        <v>4.3959914166902188E-8</v>
      </c>
      <c r="W328" s="49">
        <v>3.0549389258523474E-8</v>
      </c>
      <c r="X328" s="49">
        <v>2.1664249988262772E-8</v>
      </c>
      <c r="Y328" s="49">
        <v>1.5601867531304527E-8</v>
      </c>
      <c r="Z328" s="48">
        <v>7.1419326034990778E-9</v>
      </c>
    </row>
    <row r="329" spans="1:26" x14ac:dyDescent="0.55000000000000004">
      <c r="A329" s="209"/>
      <c r="B329" s="209"/>
      <c r="C329" s="209"/>
      <c r="D329" s="51" t="s">
        <v>408</v>
      </c>
      <c r="E329" s="49">
        <v>1.6813443711704802E-6</v>
      </c>
      <c r="F329" s="49">
        <v>1.6813443711704802E-6</v>
      </c>
      <c r="G329" s="49">
        <v>1.6813443711704802E-6</v>
      </c>
      <c r="H329" s="49">
        <v>1.6813443711704802E-6</v>
      </c>
      <c r="I329" s="49">
        <v>2.6573549749694955E-12</v>
      </c>
      <c r="J329" s="49">
        <v>2.6482472029763616E-12</v>
      </c>
      <c r="K329" s="49">
        <v>1.0233585924529804E-14</v>
      </c>
      <c r="L329" s="49">
        <v>2.3490169529476259E-9</v>
      </c>
      <c r="M329" s="49">
        <v>2.5485640994584116E-9</v>
      </c>
      <c r="N329" s="49">
        <v>2.1053355604221663E-9</v>
      </c>
      <c r="O329" s="49">
        <v>1.4318545612548605E-9</v>
      </c>
      <c r="P329" s="49">
        <v>8.3749983771510718E-10</v>
      </c>
      <c r="Q329" s="49">
        <v>5.5413321528717238E-10</v>
      </c>
      <c r="R329" s="49">
        <v>3.7611789820799416E-10</v>
      </c>
      <c r="S329" s="49">
        <v>1.1590544175728419E-9</v>
      </c>
      <c r="T329" s="49">
        <v>1.1798907867863019E-9</v>
      </c>
      <c r="U329" s="49">
        <v>1.0843452828563243E-9</v>
      </c>
      <c r="V329" s="49">
        <v>9.129880725173037E-10</v>
      </c>
      <c r="W329" s="49">
        <v>6.3446957402659624E-10</v>
      </c>
      <c r="X329" s="49">
        <v>4.49937226087875E-10</v>
      </c>
      <c r="Y329" s="49">
        <v>3.2402972651390428E-10</v>
      </c>
      <c r="Z329" s="48">
        <v>1.4832829875328674E-10</v>
      </c>
    </row>
    <row r="330" spans="1:26" x14ac:dyDescent="0.55000000000000004">
      <c r="A330" s="209"/>
      <c r="B330" s="209"/>
      <c r="C330" s="209"/>
      <c r="D330" s="51" t="s">
        <v>409</v>
      </c>
      <c r="E330" s="49">
        <v>5.3622211569207301E-6</v>
      </c>
      <c r="F330" s="49">
        <v>5.3622211569207301E-6</v>
      </c>
      <c r="G330" s="49">
        <v>5.3622211569207301E-6</v>
      </c>
      <c r="H330" s="49">
        <v>5.3622211569207301E-6</v>
      </c>
      <c r="I330" s="49">
        <v>9.2430814397149528E-12</v>
      </c>
      <c r="J330" s="49">
        <v>9.2262636551005475E-12</v>
      </c>
      <c r="K330" s="49">
        <v>1.9859356514588287E-14</v>
      </c>
      <c r="L330" s="49">
        <v>7.4915934052775079E-9</v>
      </c>
      <c r="M330" s="49">
        <v>8.1279983852272106E-9</v>
      </c>
      <c r="N330" s="49">
        <v>6.7144334486659568E-9</v>
      </c>
      <c r="O330" s="49">
        <v>4.5665367271841055E-9</v>
      </c>
      <c r="P330" s="49">
        <v>2.6709931800510807E-9</v>
      </c>
      <c r="Q330" s="49">
        <v>1.7672672545344381E-9</v>
      </c>
      <c r="R330" s="49">
        <v>1.1995325799101078E-9</v>
      </c>
      <c r="S330" s="49">
        <v>3.6965099039198229E-9</v>
      </c>
      <c r="T330" s="49">
        <v>3.7629622153829685E-9</v>
      </c>
      <c r="U330" s="49">
        <v>3.4582440794633693E-9</v>
      </c>
      <c r="V330" s="49">
        <v>2.9117437464999661E-9</v>
      </c>
      <c r="W330" s="49">
        <v>2.0234796818568794E-9</v>
      </c>
      <c r="X330" s="49">
        <v>1.4349605912886462E-9</v>
      </c>
      <c r="Y330" s="49">
        <v>1.0334105759514982E-9</v>
      </c>
      <c r="Z330" s="48">
        <v>4.7305546405774738E-10</v>
      </c>
    </row>
    <row r="331" spans="1:26" x14ac:dyDescent="0.55000000000000004">
      <c r="A331" s="209"/>
      <c r="B331" s="209"/>
      <c r="C331" s="209" t="s">
        <v>44</v>
      </c>
      <c r="D331" s="51" t="s">
        <v>407</v>
      </c>
      <c r="E331" s="49">
        <v>7.5345179180022441E-5</v>
      </c>
      <c r="F331" s="49">
        <v>7.5345179180022441E-5</v>
      </c>
      <c r="G331" s="49">
        <v>4.8974366467014587E-5</v>
      </c>
      <c r="H331" s="49">
        <v>4.8974366467014587E-5</v>
      </c>
      <c r="I331" s="49">
        <v>1.5374511274199363E-10</v>
      </c>
      <c r="J331" s="49">
        <v>1.5365150916617034E-10</v>
      </c>
      <c r="K331" s="49">
        <v>9.3603552704134181E-14</v>
      </c>
      <c r="L331" s="49">
        <v>7.0400996460450996E-8</v>
      </c>
      <c r="M331" s="49">
        <v>7.5270836090869033E-8</v>
      </c>
      <c r="N331" s="49">
        <v>6.3127286256317449E-8</v>
      </c>
      <c r="O331" s="49">
        <v>4.3442203499513826E-8</v>
      </c>
      <c r="P331" s="49">
        <v>2.5654884737955912E-8</v>
      </c>
      <c r="Q331" s="49">
        <v>1.6779908245595597E-8</v>
      </c>
      <c r="R331" s="49">
        <v>1.2067828421816841E-8</v>
      </c>
      <c r="S331" s="49">
        <v>3.4737333779827797E-8</v>
      </c>
      <c r="T331" s="49">
        <v>3.4847609301328252E-8</v>
      </c>
      <c r="U331" s="49">
        <v>3.2513474981552394E-8</v>
      </c>
      <c r="V331" s="49">
        <v>2.7699889857644544E-8</v>
      </c>
      <c r="W331" s="49">
        <v>1.9435518740875686E-8</v>
      </c>
      <c r="X331" s="49">
        <v>1.3624711823346852E-8</v>
      </c>
      <c r="Y331" s="49">
        <v>1.0396567570351585E-8</v>
      </c>
      <c r="Z331" s="48">
        <v>4.7069458076066343E-9</v>
      </c>
    </row>
    <row r="332" spans="1:26" x14ac:dyDescent="0.55000000000000004">
      <c r="A332" s="209"/>
      <c r="B332" s="209"/>
      <c r="C332" s="209"/>
      <c r="D332" s="51" t="s">
        <v>408</v>
      </c>
      <c r="E332" s="49">
        <v>1.5342633004725149E-6</v>
      </c>
      <c r="F332" s="49">
        <v>1.5342633004725149E-6</v>
      </c>
      <c r="G332" s="49">
        <v>9.9727114530713479E-7</v>
      </c>
      <c r="H332" s="49">
        <v>9.9727114530713479E-7</v>
      </c>
      <c r="I332" s="49">
        <v>2.4938768858204337E-12</v>
      </c>
      <c r="J332" s="49">
        <v>2.485354779256539E-12</v>
      </c>
      <c r="K332" s="49">
        <v>8.5221113627590423E-15</v>
      </c>
      <c r="L332" s="49">
        <v>1.4335842898175087E-9</v>
      </c>
      <c r="M332" s="49">
        <v>1.5327494428564981E-9</v>
      </c>
      <c r="N332" s="49">
        <v>1.2854688198441681E-9</v>
      </c>
      <c r="O332" s="49">
        <v>8.8461901937629534E-10</v>
      </c>
      <c r="P332" s="49">
        <v>5.2241362433092118E-10</v>
      </c>
      <c r="Q332" s="49">
        <v>3.4169136880013718E-10</v>
      </c>
      <c r="R332" s="49">
        <v>2.4573869842095995E-10</v>
      </c>
      <c r="S332" s="49">
        <v>7.073606693178497E-10</v>
      </c>
      <c r="T332" s="49">
        <v>7.09606223544675E-10</v>
      </c>
      <c r="U332" s="49">
        <v>6.6207595466510986E-10</v>
      </c>
      <c r="V332" s="49">
        <v>5.6405631917301652E-10</v>
      </c>
      <c r="W332" s="49">
        <v>3.9576789722039477E-10</v>
      </c>
      <c r="X332" s="49">
        <v>2.7744170970951308E-10</v>
      </c>
      <c r="Y332" s="49">
        <v>2.1170660482419456E-10</v>
      </c>
      <c r="Z332" s="48">
        <v>9.5848125766202106E-11</v>
      </c>
    </row>
    <row r="333" spans="1:26" x14ac:dyDescent="0.55000000000000004">
      <c r="A333" s="209"/>
      <c r="B333" s="209"/>
      <c r="C333" s="209"/>
      <c r="D333" s="51" t="s">
        <v>409</v>
      </c>
      <c r="E333" s="49">
        <v>4.9309367295024559E-6</v>
      </c>
      <c r="F333" s="49">
        <v>4.9309367295024559E-6</v>
      </c>
      <c r="G333" s="49">
        <v>3.2051088741765964E-6</v>
      </c>
      <c r="H333" s="49">
        <v>3.2051088741765964E-6</v>
      </c>
      <c r="I333" s="49">
        <v>8.7068327964928467E-12</v>
      </c>
      <c r="J333" s="49">
        <v>8.6902945001657236E-12</v>
      </c>
      <c r="K333" s="49">
        <v>1.6538301718300814E-14</v>
      </c>
      <c r="L333" s="49">
        <v>4.6073665630415567E-9</v>
      </c>
      <c r="M333" s="49">
        <v>4.9260713741754024E-9</v>
      </c>
      <c r="N333" s="49">
        <v>4.1313413521966298E-9</v>
      </c>
      <c r="O333" s="49">
        <v>2.843058562970014E-9</v>
      </c>
      <c r="P333" s="49">
        <v>1.6789742200132771E-9</v>
      </c>
      <c r="Q333" s="49">
        <v>1.0981547430950551E-9</v>
      </c>
      <c r="R333" s="49">
        <v>7.897744627867059E-10</v>
      </c>
      <c r="S333" s="49">
        <v>2.273371659395505E-9</v>
      </c>
      <c r="T333" s="49">
        <v>2.2805885991552793E-9</v>
      </c>
      <c r="U333" s="49">
        <v>2.1278320621846069E-9</v>
      </c>
      <c r="V333" s="49">
        <v>1.8128088059341628E-9</v>
      </c>
      <c r="W333" s="49">
        <v>1.2719501666767248E-9</v>
      </c>
      <c r="X333" s="49">
        <v>8.9166410764128394E-10</v>
      </c>
      <c r="Y333" s="49">
        <v>6.8039942901872432E-10</v>
      </c>
      <c r="Z333" s="48">
        <v>3.0804428656344783E-10</v>
      </c>
    </row>
    <row r="334" spans="1:26" x14ac:dyDescent="0.55000000000000004">
      <c r="A334" s="209"/>
      <c r="B334" s="209" t="s">
        <v>336</v>
      </c>
      <c r="C334" s="209" t="s">
        <v>406</v>
      </c>
      <c r="D334" s="51" t="s">
        <v>407</v>
      </c>
      <c r="E334" s="49">
        <v>0</v>
      </c>
      <c r="F334" s="49">
        <v>0</v>
      </c>
      <c r="G334" s="49">
        <v>0</v>
      </c>
      <c r="H334" s="49">
        <v>0</v>
      </c>
      <c r="I334" s="49">
        <v>0</v>
      </c>
      <c r="J334" s="49">
        <v>0</v>
      </c>
      <c r="K334" s="49">
        <v>0</v>
      </c>
      <c r="L334" s="49">
        <v>0</v>
      </c>
      <c r="M334" s="49">
        <v>0</v>
      </c>
      <c r="N334" s="49">
        <v>0</v>
      </c>
      <c r="O334" s="49">
        <v>0</v>
      </c>
      <c r="P334" s="49">
        <v>0</v>
      </c>
      <c r="Q334" s="49">
        <v>0</v>
      </c>
      <c r="R334" s="49">
        <v>0</v>
      </c>
      <c r="S334" s="49">
        <v>0</v>
      </c>
      <c r="T334" s="49">
        <v>0</v>
      </c>
      <c r="U334" s="49">
        <v>0</v>
      </c>
      <c r="V334" s="49">
        <v>0</v>
      </c>
      <c r="W334" s="49">
        <v>0</v>
      </c>
      <c r="X334" s="49">
        <v>0</v>
      </c>
      <c r="Y334" s="49">
        <v>0</v>
      </c>
      <c r="Z334" s="48">
        <v>0</v>
      </c>
    </row>
    <row r="335" spans="1:26" x14ac:dyDescent="0.55000000000000004">
      <c r="A335" s="209"/>
      <c r="B335" s="209"/>
      <c r="C335" s="209"/>
      <c r="D335" s="51" t="s">
        <v>408</v>
      </c>
      <c r="E335" s="49">
        <v>0</v>
      </c>
      <c r="F335" s="49">
        <v>0</v>
      </c>
      <c r="G335" s="49">
        <v>0</v>
      </c>
      <c r="H335" s="49">
        <v>0</v>
      </c>
      <c r="I335" s="49">
        <v>0</v>
      </c>
      <c r="J335" s="49">
        <v>0</v>
      </c>
      <c r="K335" s="49">
        <v>0</v>
      </c>
      <c r="L335" s="49">
        <v>0</v>
      </c>
      <c r="M335" s="49">
        <v>0</v>
      </c>
      <c r="N335" s="49">
        <v>0</v>
      </c>
      <c r="O335" s="49">
        <v>0</v>
      </c>
      <c r="P335" s="49">
        <v>0</v>
      </c>
      <c r="Q335" s="49">
        <v>0</v>
      </c>
      <c r="R335" s="49">
        <v>0</v>
      </c>
      <c r="S335" s="49">
        <v>0</v>
      </c>
      <c r="T335" s="49">
        <v>0</v>
      </c>
      <c r="U335" s="49">
        <v>0</v>
      </c>
      <c r="V335" s="49">
        <v>0</v>
      </c>
      <c r="W335" s="49">
        <v>0</v>
      </c>
      <c r="X335" s="49">
        <v>0</v>
      </c>
      <c r="Y335" s="49">
        <v>0</v>
      </c>
      <c r="Z335" s="48">
        <v>0</v>
      </c>
    </row>
    <row r="336" spans="1:26" x14ac:dyDescent="0.55000000000000004">
      <c r="A336" s="209"/>
      <c r="B336" s="209"/>
      <c r="C336" s="209"/>
      <c r="D336" s="51" t="s">
        <v>409</v>
      </c>
      <c r="E336" s="49">
        <v>0</v>
      </c>
      <c r="F336" s="49">
        <v>0</v>
      </c>
      <c r="G336" s="49">
        <v>0</v>
      </c>
      <c r="H336" s="49">
        <v>0</v>
      </c>
      <c r="I336" s="49">
        <v>0</v>
      </c>
      <c r="J336" s="49">
        <v>0</v>
      </c>
      <c r="K336" s="49">
        <v>0</v>
      </c>
      <c r="L336" s="49">
        <v>0</v>
      </c>
      <c r="M336" s="49">
        <v>0</v>
      </c>
      <c r="N336" s="49">
        <v>0</v>
      </c>
      <c r="O336" s="49">
        <v>0</v>
      </c>
      <c r="P336" s="49">
        <v>0</v>
      </c>
      <c r="Q336" s="49">
        <v>0</v>
      </c>
      <c r="R336" s="49">
        <v>0</v>
      </c>
      <c r="S336" s="49">
        <v>0</v>
      </c>
      <c r="T336" s="49">
        <v>0</v>
      </c>
      <c r="U336" s="49">
        <v>0</v>
      </c>
      <c r="V336" s="49">
        <v>0</v>
      </c>
      <c r="W336" s="49">
        <v>0</v>
      </c>
      <c r="X336" s="49">
        <v>0</v>
      </c>
      <c r="Y336" s="49">
        <v>0</v>
      </c>
      <c r="Z336" s="48">
        <v>0</v>
      </c>
    </row>
    <row r="337" spans="1:26" x14ac:dyDescent="0.55000000000000004">
      <c r="A337" s="209"/>
      <c r="B337" s="209"/>
      <c r="C337" s="209" t="s">
        <v>44</v>
      </c>
      <c r="D337" s="51" t="s">
        <v>407</v>
      </c>
      <c r="E337" s="49">
        <v>0</v>
      </c>
      <c r="F337" s="49">
        <v>0</v>
      </c>
      <c r="G337" s="49">
        <v>0</v>
      </c>
      <c r="H337" s="49">
        <v>0</v>
      </c>
      <c r="I337" s="49">
        <v>0</v>
      </c>
      <c r="J337" s="49">
        <v>0</v>
      </c>
      <c r="K337" s="49">
        <v>0</v>
      </c>
      <c r="L337" s="49">
        <v>0</v>
      </c>
      <c r="M337" s="49">
        <v>0</v>
      </c>
      <c r="N337" s="49">
        <v>0</v>
      </c>
      <c r="O337" s="49">
        <v>0</v>
      </c>
      <c r="P337" s="49">
        <v>0</v>
      </c>
      <c r="Q337" s="49">
        <v>0</v>
      </c>
      <c r="R337" s="49">
        <v>0</v>
      </c>
      <c r="S337" s="49">
        <v>0</v>
      </c>
      <c r="T337" s="49">
        <v>0</v>
      </c>
      <c r="U337" s="49">
        <v>0</v>
      </c>
      <c r="V337" s="49">
        <v>0</v>
      </c>
      <c r="W337" s="49">
        <v>0</v>
      </c>
      <c r="X337" s="49">
        <v>0</v>
      </c>
      <c r="Y337" s="49">
        <v>0</v>
      </c>
      <c r="Z337" s="48">
        <v>0</v>
      </c>
    </row>
    <row r="338" spans="1:26" x14ac:dyDescent="0.55000000000000004">
      <c r="A338" s="209"/>
      <c r="B338" s="209"/>
      <c r="C338" s="209"/>
      <c r="D338" s="51" t="s">
        <v>408</v>
      </c>
      <c r="E338" s="49">
        <v>0</v>
      </c>
      <c r="F338" s="49">
        <v>0</v>
      </c>
      <c r="G338" s="49">
        <v>0</v>
      </c>
      <c r="H338" s="49">
        <v>0</v>
      </c>
      <c r="I338" s="49">
        <v>0</v>
      </c>
      <c r="J338" s="49">
        <v>0</v>
      </c>
      <c r="K338" s="49">
        <v>0</v>
      </c>
      <c r="L338" s="49">
        <v>0</v>
      </c>
      <c r="M338" s="49">
        <v>0</v>
      </c>
      <c r="N338" s="49">
        <v>0</v>
      </c>
      <c r="O338" s="49">
        <v>0</v>
      </c>
      <c r="P338" s="49">
        <v>0</v>
      </c>
      <c r="Q338" s="49">
        <v>0</v>
      </c>
      <c r="R338" s="49">
        <v>0</v>
      </c>
      <c r="S338" s="49">
        <v>0</v>
      </c>
      <c r="T338" s="49">
        <v>0</v>
      </c>
      <c r="U338" s="49">
        <v>0</v>
      </c>
      <c r="V338" s="49">
        <v>0</v>
      </c>
      <c r="W338" s="49">
        <v>0</v>
      </c>
      <c r="X338" s="49">
        <v>0</v>
      </c>
      <c r="Y338" s="49">
        <v>0</v>
      </c>
      <c r="Z338" s="48">
        <v>0</v>
      </c>
    </row>
    <row r="339" spans="1:26" x14ac:dyDescent="0.55000000000000004">
      <c r="A339" s="209"/>
      <c r="B339" s="209"/>
      <c r="C339" s="209"/>
      <c r="D339" s="51" t="s">
        <v>409</v>
      </c>
      <c r="E339" s="49">
        <v>0</v>
      </c>
      <c r="F339" s="49">
        <v>0</v>
      </c>
      <c r="G339" s="49">
        <v>0</v>
      </c>
      <c r="H339" s="49">
        <v>0</v>
      </c>
      <c r="I339" s="49">
        <v>0</v>
      </c>
      <c r="J339" s="49">
        <v>0</v>
      </c>
      <c r="K339" s="49">
        <v>0</v>
      </c>
      <c r="L339" s="49">
        <v>0</v>
      </c>
      <c r="M339" s="49">
        <v>0</v>
      </c>
      <c r="N339" s="49">
        <v>0</v>
      </c>
      <c r="O339" s="49">
        <v>0</v>
      </c>
      <c r="P339" s="49">
        <v>0</v>
      </c>
      <c r="Q339" s="49">
        <v>0</v>
      </c>
      <c r="R339" s="49">
        <v>0</v>
      </c>
      <c r="S339" s="49">
        <v>0</v>
      </c>
      <c r="T339" s="49">
        <v>0</v>
      </c>
      <c r="U339" s="49">
        <v>0</v>
      </c>
      <c r="V339" s="49">
        <v>0</v>
      </c>
      <c r="W339" s="49">
        <v>0</v>
      </c>
      <c r="X339" s="49">
        <v>0</v>
      </c>
      <c r="Y339" s="49">
        <v>0</v>
      </c>
      <c r="Z339" s="48">
        <v>0</v>
      </c>
    </row>
    <row r="340" spans="1:26" x14ac:dyDescent="0.55000000000000004">
      <c r="A340" s="209"/>
      <c r="B340" s="209" t="s">
        <v>337</v>
      </c>
      <c r="C340" s="209" t="s">
        <v>406</v>
      </c>
      <c r="D340" s="51" t="s">
        <v>407</v>
      </c>
      <c r="E340" s="49">
        <v>1.031377930757011</v>
      </c>
      <c r="F340" s="49">
        <v>1.031377930757011</v>
      </c>
      <c r="G340" s="49">
        <v>1.031377930757011</v>
      </c>
      <c r="H340" s="49">
        <v>1.031377930757011</v>
      </c>
      <c r="I340" s="49">
        <v>2.0868710713270098E-6</v>
      </c>
      <c r="J340" s="49">
        <v>2.0853870873897697E-6</v>
      </c>
      <c r="K340" s="49">
        <v>1.418957337450766E-9</v>
      </c>
      <c r="L340" s="49">
        <v>1.4409446903240082E-3</v>
      </c>
      <c r="M340" s="49">
        <v>1.5633518108316797E-3</v>
      </c>
      <c r="N340" s="49">
        <v>1.2914645393826919E-3</v>
      </c>
      <c r="O340" s="49">
        <v>8.783347539350029E-4</v>
      </c>
      <c r="P340" s="49">
        <v>5.137429692827376E-4</v>
      </c>
      <c r="Q340" s="49">
        <v>3.3991892365794449E-4</v>
      </c>
      <c r="R340" s="49">
        <v>2.3071995614103969E-4</v>
      </c>
      <c r="S340" s="49">
        <v>7.1099244588355656E-4</v>
      </c>
      <c r="T340" s="49">
        <v>7.2377398649614805E-4</v>
      </c>
      <c r="U340" s="49">
        <v>6.6516402780705786E-4</v>
      </c>
      <c r="V340" s="49">
        <v>5.60049306486334E-4</v>
      </c>
      <c r="W340" s="49">
        <v>3.8919921915358906E-4</v>
      </c>
      <c r="X340" s="49">
        <v>2.7600254485046771E-4</v>
      </c>
      <c r="Y340" s="49">
        <v>1.9876779234881964E-4</v>
      </c>
      <c r="Z340" s="48">
        <v>9.098822136857823E-5</v>
      </c>
    </row>
    <row r="341" spans="1:26" x14ac:dyDescent="0.55000000000000004">
      <c r="A341" s="209"/>
      <c r="B341" s="209"/>
      <c r="C341" s="209"/>
      <c r="D341" s="51" t="s">
        <v>408</v>
      </c>
      <c r="E341" s="49">
        <v>2.1420327288711918E-2</v>
      </c>
      <c r="F341" s="49">
        <v>2.1420327288711918E-2</v>
      </c>
      <c r="G341" s="49">
        <v>2.1420327288711918E-2</v>
      </c>
      <c r="H341" s="49">
        <v>2.1420327288711918E-2</v>
      </c>
      <c r="I341" s="49">
        <v>3.3854702381111369E-8</v>
      </c>
      <c r="J341" s="49">
        <v>3.3738669365918848E-8</v>
      </c>
      <c r="K341" s="49">
        <v>1.303758846785097E-10</v>
      </c>
      <c r="L341" s="49">
        <v>2.992647598055276E-5</v>
      </c>
      <c r="M341" s="49">
        <v>3.2468706627100171E-5</v>
      </c>
      <c r="N341" s="49">
        <v>2.6821975039778402E-5</v>
      </c>
      <c r="O341" s="49">
        <v>1.8241827110386925E-5</v>
      </c>
      <c r="P341" s="49">
        <v>1.0669747932490466E-5</v>
      </c>
      <c r="Q341" s="49">
        <v>7.0596571627585779E-6</v>
      </c>
      <c r="R341" s="49">
        <v>4.7917420231698461E-6</v>
      </c>
      <c r="S341" s="49">
        <v>1.4766353279878005E-5</v>
      </c>
      <c r="T341" s="49">
        <v>1.5031808623657487E-5</v>
      </c>
      <c r="U341" s="49">
        <v>1.3814558903589569E-5</v>
      </c>
      <c r="V341" s="49">
        <v>1.1631468043870448E-5</v>
      </c>
      <c r="W341" s="49">
        <v>8.0831423730988369E-6</v>
      </c>
      <c r="X341" s="49">
        <v>5.732200260359527E-6</v>
      </c>
      <c r="Y341" s="49">
        <v>4.1281387157871395E-6</v>
      </c>
      <c r="Z341" s="48">
        <v>1.8897025261168733E-6</v>
      </c>
    </row>
    <row r="342" spans="1:26" x14ac:dyDescent="0.55000000000000004">
      <c r="A342" s="209"/>
      <c r="B342" s="209"/>
      <c r="C342" s="209"/>
      <c r="D342" s="51" t="s">
        <v>409</v>
      </c>
      <c r="E342" s="49">
        <v>6.8314697539170105E-2</v>
      </c>
      <c r="F342" s="49">
        <v>6.8314697539170105E-2</v>
      </c>
      <c r="G342" s="49">
        <v>6.8314697539170105E-2</v>
      </c>
      <c r="H342" s="49">
        <v>6.8314697539170105E-2</v>
      </c>
      <c r="I342" s="49">
        <v>1.1775685754196851E-7</v>
      </c>
      <c r="J342" s="49">
        <v>1.1754259896598098E-7</v>
      </c>
      <c r="K342" s="49">
        <v>2.5300820199585481E-10</v>
      </c>
      <c r="L342" s="49">
        <v>9.544289998323545E-5</v>
      </c>
      <c r="M342" s="49">
        <v>1.0355069942779468E-4</v>
      </c>
      <c r="N342" s="49">
        <v>8.5541882136004298E-5</v>
      </c>
      <c r="O342" s="49">
        <v>5.8177677904325511E-5</v>
      </c>
      <c r="P342" s="49">
        <v>3.4028453113850768E-5</v>
      </c>
      <c r="Q342" s="49">
        <v>2.2514984822768743E-5</v>
      </c>
      <c r="R342" s="49">
        <v>1.5282045068054774E-5</v>
      </c>
      <c r="S342" s="49">
        <v>4.7093536175938546E-5</v>
      </c>
      <c r="T342" s="49">
        <v>4.7940138623979027E-5</v>
      </c>
      <c r="U342" s="49">
        <v>4.4058029572363327E-5</v>
      </c>
      <c r="V342" s="49">
        <v>3.7095615330409567E-5</v>
      </c>
      <c r="W342" s="49">
        <v>2.5779131146856645E-5</v>
      </c>
      <c r="X342" s="49">
        <v>1.8281397933017351E-5</v>
      </c>
      <c r="Y342" s="49">
        <v>1.3165650737622084E-5</v>
      </c>
      <c r="Z342" s="48">
        <v>6.0267266120957027E-6</v>
      </c>
    </row>
    <row r="343" spans="1:26" x14ac:dyDescent="0.55000000000000004">
      <c r="A343" s="209"/>
      <c r="B343" s="209"/>
      <c r="C343" s="209" t="s">
        <v>44</v>
      </c>
      <c r="D343" s="51" t="s">
        <v>407</v>
      </c>
      <c r="E343" s="49">
        <v>0.95989758275348591</v>
      </c>
      <c r="F343" s="49">
        <v>0.95989758275348591</v>
      </c>
      <c r="G343" s="49">
        <v>0.62393342878976588</v>
      </c>
      <c r="H343" s="49">
        <v>0.62393342878976588</v>
      </c>
      <c r="I343" s="49">
        <v>1.9587127363329987E-6</v>
      </c>
      <c r="J343" s="49">
        <v>1.9575202267770102E-6</v>
      </c>
      <c r="K343" s="49">
        <v>1.1925092614506695E-9</v>
      </c>
      <c r="L343" s="49">
        <v>8.9690869490614584E-4</v>
      </c>
      <c r="M343" s="49">
        <v>9.5895045179767151E-4</v>
      </c>
      <c r="N343" s="49">
        <v>8.0424162690548437E-4</v>
      </c>
      <c r="O343" s="49">
        <v>5.5345367258380612E-4</v>
      </c>
      <c r="P343" s="49">
        <v>3.2684323156155823E-4</v>
      </c>
      <c r="Q343" s="49">
        <v>2.1377603104888787E-4</v>
      </c>
      <c r="R343" s="49">
        <v>1.5374413409394654E-4</v>
      </c>
      <c r="S343" s="49">
        <v>4.4255363235500624E-4</v>
      </c>
      <c r="T343" s="49">
        <v>4.4395854249892203E-4</v>
      </c>
      <c r="U343" s="49">
        <v>4.1422167126497751E-4</v>
      </c>
      <c r="V343" s="49">
        <v>3.5289659678639147E-4</v>
      </c>
      <c r="W343" s="49">
        <v>2.4760850875875623E-4</v>
      </c>
      <c r="X343" s="49">
        <v>1.7357882862943885E-4</v>
      </c>
      <c r="Y343" s="49">
        <v>1.3245227084627924E-4</v>
      </c>
      <c r="Z343" s="48">
        <v>5.9966489588908519E-5</v>
      </c>
    </row>
    <row r="344" spans="1:26" x14ac:dyDescent="0.55000000000000004">
      <c r="A344" s="209"/>
      <c r="B344" s="209"/>
      <c r="C344" s="209"/>
      <c r="D344" s="51" t="s">
        <v>408</v>
      </c>
      <c r="E344" s="49">
        <v>1.9546514448019841E-2</v>
      </c>
      <c r="F344" s="49">
        <v>1.9546514448019841E-2</v>
      </c>
      <c r="G344" s="49">
        <v>1.2705234391212896E-2</v>
      </c>
      <c r="H344" s="49">
        <v>1.2705234391212896E-2</v>
      </c>
      <c r="I344" s="49">
        <v>3.1771991525352329E-8</v>
      </c>
      <c r="J344" s="49">
        <v>3.1663419887728309E-8</v>
      </c>
      <c r="K344" s="49">
        <v>1.0857169876155019E-10</v>
      </c>
      <c r="L344" s="49">
        <v>1.8263863852275056E-5</v>
      </c>
      <c r="M344" s="49">
        <v>1.9527227901991781E-5</v>
      </c>
      <c r="N344" s="49">
        <v>1.6376872764814701E-5</v>
      </c>
      <c r="O344" s="49">
        <v>1.1270046306854004E-5</v>
      </c>
      <c r="P344" s="49">
        <v>6.6555495739759346E-6</v>
      </c>
      <c r="Q344" s="49">
        <v>4.3531480385137474E-6</v>
      </c>
      <c r="R344" s="49">
        <v>3.1307110178830301E-6</v>
      </c>
      <c r="S344" s="49">
        <v>9.0117749271094037E-6</v>
      </c>
      <c r="T344" s="49">
        <v>9.0403832879591597E-6</v>
      </c>
      <c r="U344" s="49">
        <v>8.4348476624335E-6</v>
      </c>
      <c r="V344" s="49">
        <v>7.1860775062642311E-6</v>
      </c>
      <c r="W344" s="49">
        <v>5.0420830105878294E-6</v>
      </c>
      <c r="X344" s="49">
        <v>3.5346073816991965E-6</v>
      </c>
      <c r="Y344" s="49">
        <v>2.6971421454602382E-6</v>
      </c>
      <c r="Z344" s="48">
        <v>1.2211051222614147E-6</v>
      </c>
    </row>
    <row r="345" spans="1:26" x14ac:dyDescent="0.55000000000000004">
      <c r="A345" s="209"/>
      <c r="B345" s="209"/>
      <c r="C345" s="209"/>
      <c r="D345" s="51" t="s">
        <v>409</v>
      </c>
      <c r="E345" s="49">
        <v>6.2820133933861294E-2</v>
      </c>
      <c r="F345" s="49">
        <v>6.2820133933861294E-2</v>
      </c>
      <c r="G345" s="49">
        <v>4.0833087057009845E-2</v>
      </c>
      <c r="H345" s="49">
        <v>4.0833087057009845E-2</v>
      </c>
      <c r="I345" s="49">
        <v>1.1092504982731887E-7</v>
      </c>
      <c r="J345" s="49">
        <v>1.1071435193211132E-7</v>
      </c>
      <c r="K345" s="49">
        <v>2.1069796389115236E-10</v>
      </c>
      <c r="L345" s="49">
        <v>5.8697850013149437E-5</v>
      </c>
      <c r="M345" s="49">
        <v>6.2758149306994636E-5</v>
      </c>
      <c r="N345" s="49">
        <v>5.2633288826985077E-5</v>
      </c>
      <c r="O345" s="49">
        <v>3.6220566092237982E-5</v>
      </c>
      <c r="P345" s="49">
        <v>2.1390131562969154E-5</v>
      </c>
      <c r="Q345" s="49">
        <v>1.3990491427031004E-5</v>
      </c>
      <c r="R345" s="49">
        <v>1.0061726655902633E-5</v>
      </c>
      <c r="S345" s="49">
        <v>2.8962754940698739E-5</v>
      </c>
      <c r="T345" s="49">
        <v>2.9054698753238261E-5</v>
      </c>
      <c r="U345" s="49">
        <v>2.7108580472231902E-5</v>
      </c>
      <c r="V345" s="49">
        <v>2.3095184187601242E-5</v>
      </c>
      <c r="W345" s="49">
        <v>1.6204645123461476E-5</v>
      </c>
      <c r="X345" s="49">
        <v>1.135980073134996E-5</v>
      </c>
      <c r="Y345" s="49">
        <v>8.6682887256985491E-6</v>
      </c>
      <c r="Z345" s="48">
        <v>3.9244842108183257E-6</v>
      </c>
    </row>
    <row r="346" spans="1:26" x14ac:dyDescent="0.55000000000000004">
      <c r="A346" s="209"/>
      <c r="B346" s="209" t="s">
        <v>338</v>
      </c>
      <c r="C346" s="209" t="s">
        <v>406</v>
      </c>
      <c r="D346" s="51" t="s">
        <v>407</v>
      </c>
      <c r="E346" s="49">
        <v>8.095588153508721E-5</v>
      </c>
      <c r="F346" s="49">
        <v>8.095588153508721E-5</v>
      </c>
      <c r="G346" s="49">
        <v>8.095588153508721E-5</v>
      </c>
      <c r="H346" s="49">
        <v>8.095588153508721E-5</v>
      </c>
      <c r="I346" s="49">
        <v>1.638046366818689E-10</v>
      </c>
      <c r="J346" s="49">
        <v>1.6368815442619857E-10</v>
      </c>
      <c r="K346" s="49">
        <v>1.1137812695845887E-13</v>
      </c>
      <c r="L346" s="49">
        <v>1.1310397883233974E-7</v>
      </c>
      <c r="M346" s="49">
        <v>1.2271207306371111E-7</v>
      </c>
      <c r="N346" s="49">
        <v>1.013708429656744E-7</v>
      </c>
      <c r="O346" s="49">
        <v>6.894307330730007E-8</v>
      </c>
      <c r="P346" s="49">
        <v>4.0325193821250982E-8</v>
      </c>
      <c r="Q346" s="49">
        <v>2.6681234196070999E-8</v>
      </c>
      <c r="R346" s="49">
        <v>1.810988666727156E-8</v>
      </c>
      <c r="S346" s="49">
        <v>5.5807884292272896E-8</v>
      </c>
      <c r="T346" s="49">
        <v>5.68111449369033E-8</v>
      </c>
      <c r="U346" s="49">
        <v>5.2210677221904073E-8</v>
      </c>
      <c r="V346" s="49">
        <v>4.3959914166902188E-8</v>
      </c>
      <c r="W346" s="49">
        <v>3.0549389258523474E-8</v>
      </c>
      <c r="X346" s="49">
        <v>2.1664249988262772E-8</v>
      </c>
      <c r="Y346" s="49">
        <v>1.5601867531304527E-8</v>
      </c>
      <c r="Z346" s="48">
        <v>7.1419326034990778E-9</v>
      </c>
    </row>
    <row r="347" spans="1:26" x14ac:dyDescent="0.55000000000000004">
      <c r="A347" s="209"/>
      <c r="B347" s="209"/>
      <c r="C347" s="209"/>
      <c r="D347" s="51" t="s">
        <v>408</v>
      </c>
      <c r="E347" s="49">
        <v>1.6813443711704802E-6</v>
      </c>
      <c r="F347" s="49">
        <v>1.6813443711704802E-6</v>
      </c>
      <c r="G347" s="49">
        <v>1.6813443711704802E-6</v>
      </c>
      <c r="H347" s="49">
        <v>1.6813443711704802E-6</v>
      </c>
      <c r="I347" s="49">
        <v>2.6573549749694955E-12</v>
      </c>
      <c r="J347" s="49">
        <v>2.6482472029763616E-12</v>
      </c>
      <c r="K347" s="49">
        <v>1.0233585924529804E-14</v>
      </c>
      <c r="L347" s="49">
        <v>2.3490169529476259E-9</v>
      </c>
      <c r="M347" s="49">
        <v>2.5485640994584116E-9</v>
      </c>
      <c r="N347" s="49">
        <v>2.1053355604221663E-9</v>
      </c>
      <c r="O347" s="49">
        <v>1.4318545612548605E-9</v>
      </c>
      <c r="P347" s="49">
        <v>8.3749983771510718E-10</v>
      </c>
      <c r="Q347" s="49">
        <v>5.5413321528717238E-10</v>
      </c>
      <c r="R347" s="49">
        <v>3.7611789820799416E-10</v>
      </c>
      <c r="S347" s="49">
        <v>1.1590544175728419E-9</v>
      </c>
      <c r="T347" s="49">
        <v>1.1798907867863019E-9</v>
      </c>
      <c r="U347" s="49">
        <v>1.0843452828563243E-9</v>
      </c>
      <c r="V347" s="49">
        <v>9.129880725173037E-10</v>
      </c>
      <c r="W347" s="49">
        <v>6.3446957402659624E-10</v>
      </c>
      <c r="X347" s="49">
        <v>4.49937226087875E-10</v>
      </c>
      <c r="Y347" s="49">
        <v>3.2402972651390428E-10</v>
      </c>
      <c r="Z347" s="48">
        <v>1.4832829875328674E-10</v>
      </c>
    </row>
    <row r="348" spans="1:26" x14ac:dyDescent="0.55000000000000004">
      <c r="A348" s="209"/>
      <c r="B348" s="209"/>
      <c r="C348" s="209"/>
      <c r="D348" s="51" t="s">
        <v>409</v>
      </c>
      <c r="E348" s="49">
        <v>5.3622211569207301E-6</v>
      </c>
      <c r="F348" s="49">
        <v>5.3622211569207301E-6</v>
      </c>
      <c r="G348" s="49">
        <v>5.3622211569207301E-6</v>
      </c>
      <c r="H348" s="49">
        <v>5.3622211569207301E-6</v>
      </c>
      <c r="I348" s="49">
        <v>9.2430814397149528E-12</v>
      </c>
      <c r="J348" s="49">
        <v>9.2262636551005475E-12</v>
      </c>
      <c r="K348" s="49">
        <v>1.9859356514588287E-14</v>
      </c>
      <c r="L348" s="49">
        <v>7.4915934052775079E-9</v>
      </c>
      <c r="M348" s="49">
        <v>8.1279983852272106E-9</v>
      </c>
      <c r="N348" s="49">
        <v>6.7144334486659568E-9</v>
      </c>
      <c r="O348" s="49">
        <v>4.5665367271841055E-9</v>
      </c>
      <c r="P348" s="49">
        <v>2.6709931800510807E-9</v>
      </c>
      <c r="Q348" s="49">
        <v>1.7672672545344381E-9</v>
      </c>
      <c r="R348" s="49">
        <v>1.1995325799101078E-9</v>
      </c>
      <c r="S348" s="49">
        <v>3.6965099039198229E-9</v>
      </c>
      <c r="T348" s="49">
        <v>3.7629622153829685E-9</v>
      </c>
      <c r="U348" s="49">
        <v>3.4582440794633693E-9</v>
      </c>
      <c r="V348" s="49">
        <v>2.9117437464999661E-9</v>
      </c>
      <c r="W348" s="49">
        <v>2.0234796818568794E-9</v>
      </c>
      <c r="X348" s="49">
        <v>1.4349605912886462E-9</v>
      </c>
      <c r="Y348" s="49">
        <v>1.0334105759514982E-9</v>
      </c>
      <c r="Z348" s="48">
        <v>4.7305546405774738E-10</v>
      </c>
    </row>
    <row r="349" spans="1:26" x14ac:dyDescent="0.55000000000000004">
      <c r="A349" s="209"/>
      <c r="B349" s="209"/>
      <c r="C349" s="209" t="s">
        <v>44</v>
      </c>
      <c r="D349" s="51" t="s">
        <v>407</v>
      </c>
      <c r="E349" s="49">
        <v>7.5345179180022441E-5</v>
      </c>
      <c r="F349" s="49">
        <v>7.5345179180022441E-5</v>
      </c>
      <c r="G349" s="49">
        <v>4.8974366467014587E-5</v>
      </c>
      <c r="H349" s="49">
        <v>4.8974366467014587E-5</v>
      </c>
      <c r="I349" s="49">
        <v>1.5374511274199363E-10</v>
      </c>
      <c r="J349" s="49">
        <v>1.5365150916617034E-10</v>
      </c>
      <c r="K349" s="49">
        <v>9.3603552704134181E-14</v>
      </c>
      <c r="L349" s="49">
        <v>7.0400996460450996E-8</v>
      </c>
      <c r="M349" s="49">
        <v>7.5270836090869033E-8</v>
      </c>
      <c r="N349" s="49">
        <v>6.3127286256317449E-8</v>
      </c>
      <c r="O349" s="49">
        <v>4.3442203499513826E-8</v>
      </c>
      <c r="P349" s="49">
        <v>2.5654884737955912E-8</v>
      </c>
      <c r="Q349" s="49">
        <v>1.6779908245595597E-8</v>
      </c>
      <c r="R349" s="49">
        <v>1.2067828421816841E-8</v>
      </c>
      <c r="S349" s="49">
        <v>3.4737333779827797E-8</v>
      </c>
      <c r="T349" s="49">
        <v>3.4847609301328252E-8</v>
      </c>
      <c r="U349" s="49">
        <v>3.2513474981552394E-8</v>
      </c>
      <c r="V349" s="49">
        <v>2.7699889857644544E-8</v>
      </c>
      <c r="W349" s="49">
        <v>1.9435518740875686E-8</v>
      </c>
      <c r="X349" s="49">
        <v>1.3624711823346852E-8</v>
      </c>
      <c r="Y349" s="49">
        <v>1.0396567570351585E-8</v>
      </c>
      <c r="Z349" s="48">
        <v>4.7069458076066343E-9</v>
      </c>
    </row>
    <row r="350" spans="1:26" x14ac:dyDescent="0.55000000000000004">
      <c r="A350" s="209"/>
      <c r="B350" s="209"/>
      <c r="C350" s="209"/>
      <c r="D350" s="51" t="s">
        <v>408</v>
      </c>
      <c r="E350" s="49">
        <v>1.5342633004725149E-6</v>
      </c>
      <c r="F350" s="49">
        <v>1.5342633004725149E-6</v>
      </c>
      <c r="G350" s="49">
        <v>9.9727114530713479E-7</v>
      </c>
      <c r="H350" s="49">
        <v>9.9727114530713479E-7</v>
      </c>
      <c r="I350" s="49">
        <v>2.4938768858204337E-12</v>
      </c>
      <c r="J350" s="49">
        <v>2.485354779256539E-12</v>
      </c>
      <c r="K350" s="49">
        <v>8.5221113627590423E-15</v>
      </c>
      <c r="L350" s="49">
        <v>1.4335842898175087E-9</v>
      </c>
      <c r="M350" s="49">
        <v>1.5327494428564981E-9</v>
      </c>
      <c r="N350" s="49">
        <v>1.2854688198441681E-9</v>
      </c>
      <c r="O350" s="49">
        <v>8.8461901937629534E-10</v>
      </c>
      <c r="P350" s="49">
        <v>5.2241362433092118E-10</v>
      </c>
      <c r="Q350" s="49">
        <v>3.4169136880013718E-10</v>
      </c>
      <c r="R350" s="49">
        <v>2.4573869842095995E-10</v>
      </c>
      <c r="S350" s="49">
        <v>7.073606693178497E-10</v>
      </c>
      <c r="T350" s="49">
        <v>7.09606223544675E-10</v>
      </c>
      <c r="U350" s="49">
        <v>6.6207595466510986E-10</v>
      </c>
      <c r="V350" s="49">
        <v>5.6405631917301652E-10</v>
      </c>
      <c r="W350" s="49">
        <v>3.9576789722039477E-10</v>
      </c>
      <c r="X350" s="49">
        <v>2.7744170970951308E-10</v>
      </c>
      <c r="Y350" s="49">
        <v>2.1170660482419456E-10</v>
      </c>
      <c r="Z350" s="48">
        <v>9.5848125766202106E-11</v>
      </c>
    </row>
    <row r="351" spans="1:26" x14ac:dyDescent="0.55000000000000004">
      <c r="A351" s="209"/>
      <c r="B351" s="209"/>
      <c r="C351" s="209"/>
      <c r="D351" s="51" t="s">
        <v>409</v>
      </c>
      <c r="E351" s="49">
        <v>4.9309367295024559E-6</v>
      </c>
      <c r="F351" s="49">
        <v>4.9309367295024559E-6</v>
      </c>
      <c r="G351" s="49">
        <v>3.2051088741765964E-6</v>
      </c>
      <c r="H351" s="49">
        <v>3.2051088741765964E-6</v>
      </c>
      <c r="I351" s="49">
        <v>8.7068327964928467E-12</v>
      </c>
      <c r="J351" s="49">
        <v>8.6902945001657236E-12</v>
      </c>
      <c r="K351" s="49">
        <v>1.6538301718300814E-14</v>
      </c>
      <c r="L351" s="49">
        <v>4.6073665630415567E-9</v>
      </c>
      <c r="M351" s="49">
        <v>4.9260713741754024E-9</v>
      </c>
      <c r="N351" s="49">
        <v>4.1313413521966298E-9</v>
      </c>
      <c r="O351" s="49">
        <v>2.843058562970014E-9</v>
      </c>
      <c r="P351" s="49">
        <v>1.6789742200132771E-9</v>
      </c>
      <c r="Q351" s="49">
        <v>1.0981547430950551E-9</v>
      </c>
      <c r="R351" s="49">
        <v>7.897744627867059E-10</v>
      </c>
      <c r="S351" s="49">
        <v>2.273371659395505E-9</v>
      </c>
      <c r="T351" s="49">
        <v>2.2805885991552793E-9</v>
      </c>
      <c r="U351" s="49">
        <v>2.1278320621846069E-9</v>
      </c>
      <c r="V351" s="49">
        <v>1.8128088059341628E-9</v>
      </c>
      <c r="W351" s="49">
        <v>1.2719501666767248E-9</v>
      </c>
      <c r="X351" s="49">
        <v>8.9166410764128394E-10</v>
      </c>
      <c r="Y351" s="49">
        <v>6.8039942901872432E-10</v>
      </c>
      <c r="Z351" s="48">
        <v>3.0804428656344783E-10</v>
      </c>
    </row>
    <row r="352" spans="1:26" x14ac:dyDescent="0.55000000000000004">
      <c r="A352" s="209"/>
      <c r="B352" s="209" t="s">
        <v>339</v>
      </c>
      <c r="C352" s="209" t="s">
        <v>406</v>
      </c>
      <c r="D352" s="51" t="s">
        <v>407</v>
      </c>
      <c r="E352" s="49">
        <v>1.6191176307017443E-3</v>
      </c>
      <c r="F352" s="49">
        <v>1.6191176307017443E-3</v>
      </c>
      <c r="G352" s="49">
        <v>1.6191176307017443E-3</v>
      </c>
      <c r="H352" s="49">
        <v>1.6191176307017443E-3</v>
      </c>
      <c r="I352" s="49">
        <v>3.2760927336373778E-9</v>
      </c>
      <c r="J352" s="49">
        <v>3.2737630885239715E-9</v>
      </c>
      <c r="K352" s="49">
        <v>2.2275625391691775E-12</v>
      </c>
      <c r="L352" s="49">
        <v>2.2620795766467947E-6</v>
      </c>
      <c r="M352" s="49">
        <v>2.4542414612742228E-6</v>
      </c>
      <c r="N352" s="49">
        <v>2.0274168593134883E-6</v>
      </c>
      <c r="O352" s="49">
        <v>1.3788614661460014E-6</v>
      </c>
      <c r="P352" s="49">
        <v>8.0650387642501975E-7</v>
      </c>
      <c r="Q352" s="49">
        <v>5.3362468392141994E-7</v>
      </c>
      <c r="R352" s="49">
        <v>3.6219773334543124E-7</v>
      </c>
      <c r="S352" s="49">
        <v>1.116157685845458E-6</v>
      </c>
      <c r="T352" s="49">
        <v>1.136222898738066E-6</v>
      </c>
      <c r="U352" s="49">
        <v>1.0442135444380815E-6</v>
      </c>
      <c r="V352" s="49">
        <v>8.7919828333804386E-7</v>
      </c>
      <c r="W352" s="49">
        <v>6.1098778517046962E-7</v>
      </c>
      <c r="X352" s="49">
        <v>4.3328499976525557E-7</v>
      </c>
      <c r="Y352" s="49">
        <v>3.1203735062609049E-7</v>
      </c>
      <c r="Z352" s="48">
        <v>1.4283865206998155E-7</v>
      </c>
    </row>
    <row r="353" spans="1:26" x14ac:dyDescent="0.55000000000000004">
      <c r="A353" s="209"/>
      <c r="B353" s="209"/>
      <c r="C353" s="209"/>
      <c r="D353" s="51" t="s">
        <v>408</v>
      </c>
      <c r="E353" s="49">
        <v>3.3626887423409604E-5</v>
      </c>
      <c r="F353" s="49">
        <v>3.3626887423409604E-5</v>
      </c>
      <c r="G353" s="49">
        <v>3.3626887423409604E-5</v>
      </c>
      <c r="H353" s="49">
        <v>3.3626887423409604E-5</v>
      </c>
      <c r="I353" s="49">
        <v>5.314709949938991E-11</v>
      </c>
      <c r="J353" s="49">
        <v>5.2964944059527233E-11</v>
      </c>
      <c r="K353" s="49">
        <v>2.0467171849059606E-13</v>
      </c>
      <c r="L353" s="49">
        <v>4.6980339058952514E-8</v>
      </c>
      <c r="M353" s="49">
        <v>5.0971281989168246E-8</v>
      </c>
      <c r="N353" s="49">
        <v>4.2106711208443332E-8</v>
      </c>
      <c r="O353" s="49">
        <v>2.8637091225097212E-8</v>
      </c>
      <c r="P353" s="49">
        <v>1.6749996754302146E-8</v>
      </c>
      <c r="Q353" s="49">
        <v>1.1082664305743449E-8</v>
      </c>
      <c r="R353" s="49">
        <v>7.5223579641598848E-9</v>
      </c>
      <c r="S353" s="49">
        <v>2.3181088351456839E-8</v>
      </c>
      <c r="T353" s="49">
        <v>2.3597815735726036E-8</v>
      </c>
      <c r="U353" s="49">
        <v>2.1686905657126487E-8</v>
      </c>
      <c r="V353" s="49">
        <v>1.8259761450346073E-8</v>
      </c>
      <c r="W353" s="49">
        <v>1.2689391480531925E-8</v>
      </c>
      <c r="X353" s="49">
        <v>8.9987445217575001E-9</v>
      </c>
      <c r="Y353" s="49">
        <v>6.4805945302780844E-9</v>
      </c>
      <c r="Z353" s="48">
        <v>2.9665659750657352E-9</v>
      </c>
    </row>
    <row r="354" spans="1:26" x14ac:dyDescent="0.55000000000000004">
      <c r="A354" s="209"/>
      <c r="B354" s="209"/>
      <c r="C354" s="209"/>
      <c r="D354" s="51" t="s">
        <v>409</v>
      </c>
      <c r="E354" s="49">
        <v>1.0724442313841461E-4</v>
      </c>
      <c r="F354" s="49">
        <v>1.0724442313841461E-4</v>
      </c>
      <c r="G354" s="49">
        <v>1.0724442313841461E-4</v>
      </c>
      <c r="H354" s="49">
        <v>1.0724442313841461E-4</v>
      </c>
      <c r="I354" s="49">
        <v>1.8486162879429908E-10</v>
      </c>
      <c r="J354" s="49">
        <v>1.8452527310201098E-10</v>
      </c>
      <c r="K354" s="49">
        <v>3.9718713029176579E-13</v>
      </c>
      <c r="L354" s="49">
        <v>1.4983186810555016E-7</v>
      </c>
      <c r="M354" s="49">
        <v>1.6255996770454425E-7</v>
      </c>
      <c r="N354" s="49">
        <v>1.3428866897331916E-7</v>
      </c>
      <c r="O354" s="49">
        <v>9.1330734543682113E-8</v>
      </c>
      <c r="P354" s="49">
        <v>5.3419863601021615E-8</v>
      </c>
      <c r="Q354" s="49">
        <v>3.5345345090688771E-8</v>
      </c>
      <c r="R354" s="49">
        <v>2.3990651598202164E-8</v>
      </c>
      <c r="S354" s="49">
        <v>7.3930198078396451E-8</v>
      </c>
      <c r="T354" s="49">
        <v>7.5259244307659371E-8</v>
      </c>
      <c r="U354" s="49">
        <v>6.9164881589267404E-8</v>
      </c>
      <c r="V354" s="49">
        <v>5.8234874929999326E-8</v>
      </c>
      <c r="W354" s="49">
        <v>4.0469593637137591E-8</v>
      </c>
      <c r="X354" s="49">
        <v>2.8699211825772925E-8</v>
      </c>
      <c r="Y354" s="49">
        <v>2.0668211519029965E-8</v>
      </c>
      <c r="Z354" s="48">
        <v>9.4611092811549475E-9</v>
      </c>
    </row>
    <row r="355" spans="1:26" x14ac:dyDescent="0.55000000000000004">
      <c r="A355" s="209"/>
      <c r="B355" s="209"/>
      <c r="C355" s="209" t="s">
        <v>44</v>
      </c>
      <c r="D355" s="51" t="s">
        <v>407</v>
      </c>
      <c r="E355" s="49">
        <v>1.506903583600449E-3</v>
      </c>
      <c r="F355" s="49">
        <v>1.506903583600449E-3</v>
      </c>
      <c r="G355" s="49">
        <v>9.7948732934029182E-4</v>
      </c>
      <c r="H355" s="49">
        <v>9.7948732934029182E-4</v>
      </c>
      <c r="I355" s="49">
        <v>3.0749022548398727E-9</v>
      </c>
      <c r="J355" s="49">
        <v>3.073030183323407E-9</v>
      </c>
      <c r="K355" s="49">
        <v>1.8720710540826835E-12</v>
      </c>
      <c r="L355" s="49">
        <v>1.4080199292090203E-6</v>
      </c>
      <c r="M355" s="49">
        <v>1.5054167218173802E-6</v>
      </c>
      <c r="N355" s="49">
        <v>1.2625457251263489E-6</v>
      </c>
      <c r="O355" s="49">
        <v>8.6884406999027642E-7</v>
      </c>
      <c r="P355" s="49">
        <v>5.1309769475911824E-7</v>
      </c>
      <c r="Q355" s="49">
        <v>3.3559816491191199E-7</v>
      </c>
      <c r="R355" s="49">
        <v>2.4135656843633688E-7</v>
      </c>
      <c r="S355" s="49">
        <v>6.947466755965561E-7</v>
      </c>
      <c r="T355" s="49">
        <v>6.9695218602656512E-7</v>
      </c>
      <c r="U355" s="49">
        <v>6.5026949963104796E-7</v>
      </c>
      <c r="V355" s="49">
        <v>5.53997797152891E-7</v>
      </c>
      <c r="W355" s="49">
        <v>3.8871037481751377E-7</v>
      </c>
      <c r="X355" s="49">
        <v>2.7249423646693706E-7</v>
      </c>
      <c r="Y355" s="49">
        <v>2.0793135140703174E-7</v>
      </c>
      <c r="Z355" s="48">
        <v>9.4138916152132682E-8</v>
      </c>
    </row>
    <row r="356" spans="1:26" x14ac:dyDescent="0.55000000000000004">
      <c r="A356" s="209"/>
      <c r="B356" s="209"/>
      <c r="C356" s="209"/>
      <c r="D356" s="51" t="s">
        <v>408</v>
      </c>
      <c r="E356" s="49">
        <v>3.0685266009450302E-5</v>
      </c>
      <c r="F356" s="49">
        <v>3.0685266009450302E-5</v>
      </c>
      <c r="G356" s="49">
        <v>1.9945422906142698E-5</v>
      </c>
      <c r="H356" s="49">
        <v>1.9945422906142698E-5</v>
      </c>
      <c r="I356" s="49">
        <v>4.9877537716408675E-11</v>
      </c>
      <c r="J356" s="49">
        <v>4.9707095585130781E-11</v>
      </c>
      <c r="K356" s="49">
        <v>1.7044222725518084E-13</v>
      </c>
      <c r="L356" s="49">
        <v>2.8671685796350177E-8</v>
      </c>
      <c r="M356" s="49">
        <v>3.0654988857129965E-8</v>
      </c>
      <c r="N356" s="49">
        <v>2.5709376396883368E-8</v>
      </c>
      <c r="O356" s="49">
        <v>1.7692380387525911E-8</v>
      </c>
      <c r="P356" s="49">
        <v>1.0448272486618426E-8</v>
      </c>
      <c r="Q356" s="49">
        <v>6.8338273760027449E-9</v>
      </c>
      <c r="R356" s="49">
        <v>4.9147739684192E-9</v>
      </c>
      <c r="S356" s="49">
        <v>1.4147213386356997E-8</v>
      </c>
      <c r="T356" s="49">
        <v>1.4192124470893503E-8</v>
      </c>
      <c r="U356" s="49">
        <v>1.32415190933022E-8</v>
      </c>
      <c r="V356" s="49">
        <v>1.1281126383460333E-8</v>
      </c>
      <c r="W356" s="49">
        <v>7.9153579444078976E-9</v>
      </c>
      <c r="X356" s="49">
        <v>5.5488341941902621E-9</v>
      </c>
      <c r="Y356" s="49">
        <v>4.2341320964838918E-9</v>
      </c>
      <c r="Z356" s="48">
        <v>1.9169625153240423E-9</v>
      </c>
    </row>
    <row r="357" spans="1:26" x14ac:dyDescent="0.55000000000000004">
      <c r="A357" s="209"/>
      <c r="B357" s="209"/>
      <c r="C357" s="209"/>
      <c r="D357" s="51" t="s">
        <v>409</v>
      </c>
      <c r="E357" s="49">
        <v>9.8618734590049119E-5</v>
      </c>
      <c r="F357" s="49">
        <v>9.8618734590049119E-5</v>
      </c>
      <c r="G357" s="49">
        <v>6.4102177483531931E-5</v>
      </c>
      <c r="H357" s="49">
        <v>6.4102177483531931E-5</v>
      </c>
      <c r="I357" s="49">
        <v>1.7413665592985693E-10</v>
      </c>
      <c r="J357" s="49">
        <v>1.7380589000331447E-10</v>
      </c>
      <c r="K357" s="49">
        <v>3.3076603436601627E-13</v>
      </c>
      <c r="L357" s="49">
        <v>9.2147331260831151E-8</v>
      </c>
      <c r="M357" s="49">
        <v>9.8521427483508058E-8</v>
      </c>
      <c r="N357" s="49">
        <v>8.2626827043932618E-8</v>
      </c>
      <c r="O357" s="49">
        <v>5.686117125940028E-8</v>
      </c>
      <c r="P357" s="49">
        <v>3.3579484400265546E-8</v>
      </c>
      <c r="Q357" s="49">
        <v>2.1963094861901108E-8</v>
      </c>
      <c r="R357" s="49">
        <v>1.5795489255734117E-8</v>
      </c>
      <c r="S357" s="49">
        <v>4.5467433187910105E-8</v>
      </c>
      <c r="T357" s="49">
        <v>4.5611771983105589E-8</v>
      </c>
      <c r="U357" s="49">
        <v>4.255664124369215E-8</v>
      </c>
      <c r="V357" s="49">
        <v>3.6256176118683259E-8</v>
      </c>
      <c r="W357" s="49">
        <v>2.5439003333534501E-8</v>
      </c>
      <c r="X357" s="49">
        <v>1.7833282152825683E-8</v>
      </c>
      <c r="Y357" s="49">
        <v>1.3607988580374488E-8</v>
      </c>
      <c r="Z357" s="48">
        <v>6.1608857312689571E-9</v>
      </c>
    </row>
    <row r="358" spans="1:26" x14ac:dyDescent="0.55000000000000004">
      <c r="A358" s="209"/>
      <c r="B358" s="209" t="s">
        <v>340</v>
      </c>
      <c r="C358" s="209" t="s">
        <v>406</v>
      </c>
      <c r="D358" s="51" t="s">
        <v>407</v>
      </c>
      <c r="E358" s="49">
        <v>0</v>
      </c>
      <c r="F358" s="49">
        <v>0</v>
      </c>
      <c r="G358" s="49">
        <v>0</v>
      </c>
      <c r="H358" s="49">
        <v>0</v>
      </c>
      <c r="I358" s="49">
        <v>0</v>
      </c>
      <c r="J358" s="49">
        <v>0</v>
      </c>
      <c r="K358" s="49">
        <v>0</v>
      </c>
      <c r="L358" s="49">
        <v>0</v>
      </c>
      <c r="M358" s="49">
        <v>0</v>
      </c>
      <c r="N358" s="49">
        <v>0</v>
      </c>
      <c r="O358" s="49">
        <v>0</v>
      </c>
      <c r="P358" s="49">
        <v>0</v>
      </c>
      <c r="Q358" s="49">
        <v>0</v>
      </c>
      <c r="R358" s="49">
        <v>0</v>
      </c>
      <c r="S358" s="49">
        <v>0</v>
      </c>
      <c r="T358" s="49">
        <v>0</v>
      </c>
      <c r="U358" s="49">
        <v>0</v>
      </c>
      <c r="V358" s="49">
        <v>0</v>
      </c>
      <c r="W358" s="49">
        <v>0</v>
      </c>
      <c r="X358" s="49">
        <v>0</v>
      </c>
      <c r="Y358" s="49">
        <v>0</v>
      </c>
      <c r="Z358" s="48">
        <v>0</v>
      </c>
    </row>
    <row r="359" spans="1:26" x14ac:dyDescent="0.55000000000000004">
      <c r="A359" s="209"/>
      <c r="B359" s="209"/>
      <c r="C359" s="209"/>
      <c r="D359" s="51" t="s">
        <v>408</v>
      </c>
      <c r="E359" s="49">
        <v>0</v>
      </c>
      <c r="F359" s="49">
        <v>0</v>
      </c>
      <c r="G359" s="49">
        <v>0</v>
      </c>
      <c r="H359" s="49">
        <v>0</v>
      </c>
      <c r="I359" s="49">
        <v>0</v>
      </c>
      <c r="J359" s="49">
        <v>0</v>
      </c>
      <c r="K359" s="49">
        <v>0</v>
      </c>
      <c r="L359" s="49">
        <v>0</v>
      </c>
      <c r="M359" s="49">
        <v>0</v>
      </c>
      <c r="N359" s="49">
        <v>0</v>
      </c>
      <c r="O359" s="49">
        <v>0</v>
      </c>
      <c r="P359" s="49">
        <v>0</v>
      </c>
      <c r="Q359" s="49">
        <v>0</v>
      </c>
      <c r="R359" s="49">
        <v>0</v>
      </c>
      <c r="S359" s="49">
        <v>0</v>
      </c>
      <c r="T359" s="49">
        <v>0</v>
      </c>
      <c r="U359" s="49">
        <v>0</v>
      </c>
      <c r="V359" s="49">
        <v>0</v>
      </c>
      <c r="W359" s="49">
        <v>0</v>
      </c>
      <c r="X359" s="49">
        <v>0</v>
      </c>
      <c r="Y359" s="49">
        <v>0</v>
      </c>
      <c r="Z359" s="48">
        <v>0</v>
      </c>
    </row>
    <row r="360" spans="1:26" x14ac:dyDescent="0.55000000000000004">
      <c r="A360" s="209"/>
      <c r="B360" s="209"/>
      <c r="C360" s="209"/>
      <c r="D360" s="51" t="s">
        <v>409</v>
      </c>
      <c r="E360" s="49">
        <v>0</v>
      </c>
      <c r="F360" s="49">
        <v>0</v>
      </c>
      <c r="G360" s="49">
        <v>0</v>
      </c>
      <c r="H360" s="49">
        <v>0</v>
      </c>
      <c r="I360" s="49">
        <v>0</v>
      </c>
      <c r="J360" s="49">
        <v>0</v>
      </c>
      <c r="K360" s="49">
        <v>0</v>
      </c>
      <c r="L360" s="49">
        <v>0</v>
      </c>
      <c r="M360" s="49">
        <v>0</v>
      </c>
      <c r="N360" s="49">
        <v>0</v>
      </c>
      <c r="O360" s="49">
        <v>0</v>
      </c>
      <c r="P360" s="49">
        <v>0</v>
      </c>
      <c r="Q360" s="49">
        <v>0</v>
      </c>
      <c r="R360" s="49">
        <v>0</v>
      </c>
      <c r="S360" s="49">
        <v>0</v>
      </c>
      <c r="T360" s="49">
        <v>0</v>
      </c>
      <c r="U360" s="49">
        <v>0</v>
      </c>
      <c r="V360" s="49">
        <v>0</v>
      </c>
      <c r="W360" s="49">
        <v>0</v>
      </c>
      <c r="X360" s="49">
        <v>0</v>
      </c>
      <c r="Y360" s="49">
        <v>0</v>
      </c>
      <c r="Z360" s="48">
        <v>0</v>
      </c>
    </row>
    <row r="361" spans="1:26" x14ac:dyDescent="0.55000000000000004">
      <c r="A361" s="209"/>
      <c r="B361" s="209"/>
      <c r="C361" s="209" t="s">
        <v>44</v>
      </c>
      <c r="D361" s="51" t="s">
        <v>407</v>
      </c>
      <c r="E361" s="49">
        <v>0</v>
      </c>
      <c r="F361" s="49">
        <v>0</v>
      </c>
      <c r="G361" s="49">
        <v>0</v>
      </c>
      <c r="H361" s="49">
        <v>0</v>
      </c>
      <c r="I361" s="49">
        <v>0</v>
      </c>
      <c r="J361" s="49">
        <v>0</v>
      </c>
      <c r="K361" s="49">
        <v>0</v>
      </c>
      <c r="L361" s="49">
        <v>0</v>
      </c>
      <c r="M361" s="49">
        <v>0</v>
      </c>
      <c r="N361" s="49">
        <v>0</v>
      </c>
      <c r="O361" s="49">
        <v>0</v>
      </c>
      <c r="P361" s="49">
        <v>0</v>
      </c>
      <c r="Q361" s="49">
        <v>0</v>
      </c>
      <c r="R361" s="49">
        <v>0</v>
      </c>
      <c r="S361" s="49">
        <v>0</v>
      </c>
      <c r="T361" s="49">
        <v>0</v>
      </c>
      <c r="U361" s="49">
        <v>0</v>
      </c>
      <c r="V361" s="49">
        <v>0</v>
      </c>
      <c r="W361" s="49">
        <v>0</v>
      </c>
      <c r="X361" s="49">
        <v>0</v>
      </c>
      <c r="Y361" s="49">
        <v>0</v>
      </c>
      <c r="Z361" s="48">
        <v>0</v>
      </c>
    </row>
    <row r="362" spans="1:26" x14ac:dyDescent="0.55000000000000004">
      <c r="A362" s="209"/>
      <c r="B362" s="209"/>
      <c r="C362" s="209"/>
      <c r="D362" s="51" t="s">
        <v>408</v>
      </c>
      <c r="E362" s="49">
        <v>0</v>
      </c>
      <c r="F362" s="49">
        <v>0</v>
      </c>
      <c r="G362" s="49">
        <v>0</v>
      </c>
      <c r="H362" s="49">
        <v>0</v>
      </c>
      <c r="I362" s="49">
        <v>0</v>
      </c>
      <c r="J362" s="49">
        <v>0</v>
      </c>
      <c r="K362" s="49">
        <v>0</v>
      </c>
      <c r="L362" s="49">
        <v>0</v>
      </c>
      <c r="M362" s="49">
        <v>0</v>
      </c>
      <c r="N362" s="49">
        <v>0</v>
      </c>
      <c r="O362" s="49">
        <v>0</v>
      </c>
      <c r="P362" s="49">
        <v>0</v>
      </c>
      <c r="Q362" s="49">
        <v>0</v>
      </c>
      <c r="R362" s="49">
        <v>0</v>
      </c>
      <c r="S362" s="49">
        <v>0</v>
      </c>
      <c r="T362" s="49">
        <v>0</v>
      </c>
      <c r="U362" s="49">
        <v>0</v>
      </c>
      <c r="V362" s="49">
        <v>0</v>
      </c>
      <c r="W362" s="49">
        <v>0</v>
      </c>
      <c r="X362" s="49">
        <v>0</v>
      </c>
      <c r="Y362" s="49">
        <v>0</v>
      </c>
      <c r="Z362" s="48">
        <v>0</v>
      </c>
    </row>
    <row r="363" spans="1:26" x14ac:dyDescent="0.55000000000000004">
      <c r="A363" s="209"/>
      <c r="B363" s="209"/>
      <c r="C363" s="209"/>
      <c r="D363" s="51" t="s">
        <v>409</v>
      </c>
      <c r="E363" s="49">
        <v>0</v>
      </c>
      <c r="F363" s="49">
        <v>0</v>
      </c>
      <c r="G363" s="49">
        <v>0</v>
      </c>
      <c r="H363" s="49">
        <v>0</v>
      </c>
      <c r="I363" s="49">
        <v>0</v>
      </c>
      <c r="J363" s="49">
        <v>0</v>
      </c>
      <c r="K363" s="49">
        <v>0</v>
      </c>
      <c r="L363" s="49">
        <v>0</v>
      </c>
      <c r="M363" s="49">
        <v>0</v>
      </c>
      <c r="N363" s="49">
        <v>0</v>
      </c>
      <c r="O363" s="49">
        <v>0</v>
      </c>
      <c r="P363" s="49">
        <v>0</v>
      </c>
      <c r="Q363" s="49">
        <v>0</v>
      </c>
      <c r="R363" s="49">
        <v>0</v>
      </c>
      <c r="S363" s="49">
        <v>0</v>
      </c>
      <c r="T363" s="49">
        <v>0</v>
      </c>
      <c r="U363" s="49">
        <v>0</v>
      </c>
      <c r="V363" s="49">
        <v>0</v>
      </c>
      <c r="W363" s="49">
        <v>0</v>
      </c>
      <c r="X363" s="49">
        <v>0</v>
      </c>
      <c r="Y363" s="49">
        <v>0</v>
      </c>
      <c r="Z363" s="48">
        <v>0</v>
      </c>
    </row>
    <row r="364" spans="1:26" x14ac:dyDescent="0.55000000000000004">
      <c r="A364" s="209"/>
      <c r="B364" s="209" t="s">
        <v>341</v>
      </c>
      <c r="C364" s="209" t="s">
        <v>406</v>
      </c>
      <c r="D364" s="51" t="s">
        <v>407</v>
      </c>
      <c r="E364" s="49">
        <v>8.9051469688595954</v>
      </c>
      <c r="F364" s="49">
        <v>8.9051469688595954</v>
      </c>
      <c r="G364" s="49">
        <v>8.9051469688595954</v>
      </c>
      <c r="H364" s="49">
        <v>8.9051469688595954</v>
      </c>
      <c r="I364" s="49">
        <v>1.8018510035005582E-5</v>
      </c>
      <c r="J364" s="49">
        <v>1.8005696986881846E-5</v>
      </c>
      <c r="K364" s="49">
        <v>1.2251593965430479E-8</v>
      </c>
      <c r="L364" s="49">
        <v>1.2441437671557374E-2</v>
      </c>
      <c r="M364" s="49">
        <v>1.3498328037008227E-2</v>
      </c>
      <c r="N364" s="49">
        <v>1.1150792726224186E-2</v>
      </c>
      <c r="O364" s="49">
        <v>7.5837380638030128E-3</v>
      </c>
      <c r="P364" s="49">
        <v>4.4357713203376095E-3</v>
      </c>
      <c r="Q364" s="49">
        <v>2.934935761567811E-3</v>
      </c>
      <c r="R364" s="49">
        <v>1.992087533399872E-3</v>
      </c>
      <c r="S364" s="49">
        <v>6.1388672721500196E-3</v>
      </c>
      <c r="T364" s="49">
        <v>6.2492259430593656E-3</v>
      </c>
      <c r="U364" s="49">
        <v>5.7431744944094493E-3</v>
      </c>
      <c r="V364" s="49">
        <v>4.8355905583592432E-3</v>
      </c>
      <c r="W364" s="49">
        <v>3.3604328184375825E-3</v>
      </c>
      <c r="X364" s="49">
        <v>2.3830674987089053E-3</v>
      </c>
      <c r="Y364" s="49">
        <v>1.7162054284434981E-3</v>
      </c>
      <c r="Z364" s="48">
        <v>7.8561258638489874E-4</v>
      </c>
    </row>
    <row r="365" spans="1:26" x14ac:dyDescent="0.55000000000000004">
      <c r="A365" s="209"/>
      <c r="B365" s="209"/>
      <c r="C365" s="209"/>
      <c r="D365" s="51" t="s">
        <v>408</v>
      </c>
      <c r="E365" s="49">
        <v>0.18494788082875285</v>
      </c>
      <c r="F365" s="49">
        <v>0.18494788082875285</v>
      </c>
      <c r="G365" s="49">
        <v>0.18494788082875285</v>
      </c>
      <c r="H365" s="49">
        <v>0.18494788082875285</v>
      </c>
      <c r="I365" s="49">
        <v>2.9230904724664454E-7</v>
      </c>
      <c r="J365" s="49">
        <v>2.9130719232739984E-7</v>
      </c>
      <c r="K365" s="49">
        <v>1.1256944516982786E-9</v>
      </c>
      <c r="L365" s="49">
        <v>2.5839186482423887E-4</v>
      </c>
      <c r="M365" s="49">
        <v>2.8034205094042537E-4</v>
      </c>
      <c r="N365" s="49">
        <v>2.3158691164643834E-4</v>
      </c>
      <c r="O365" s="49">
        <v>1.575040017380347E-4</v>
      </c>
      <c r="P365" s="49">
        <v>9.2124982148661798E-5</v>
      </c>
      <c r="Q365" s="49">
        <v>6.0954653681588974E-5</v>
      </c>
      <c r="R365" s="49">
        <v>4.1372968802879367E-5</v>
      </c>
      <c r="S365" s="49">
        <v>1.274959859330126E-4</v>
      </c>
      <c r="T365" s="49">
        <v>1.2978798654649323E-4</v>
      </c>
      <c r="U365" s="49">
        <v>1.1927798111419567E-4</v>
      </c>
      <c r="V365" s="49">
        <v>1.0042868797690343E-4</v>
      </c>
      <c r="W365" s="49">
        <v>6.9791653142925605E-5</v>
      </c>
      <c r="X365" s="49">
        <v>4.9493094869666256E-5</v>
      </c>
      <c r="Y365" s="49">
        <v>3.5643269916529473E-5</v>
      </c>
      <c r="Z365" s="48">
        <v>1.6316112862861544E-5</v>
      </c>
    </row>
    <row r="366" spans="1:26" x14ac:dyDescent="0.55000000000000004">
      <c r="A366" s="209"/>
      <c r="B366" s="209"/>
      <c r="C366" s="209"/>
      <c r="D366" s="51" t="s">
        <v>409</v>
      </c>
      <c r="E366" s="49">
        <v>0.58984432726128044</v>
      </c>
      <c r="F366" s="49">
        <v>0.58984432726128044</v>
      </c>
      <c r="G366" s="49">
        <v>0.58984432726128044</v>
      </c>
      <c r="H366" s="49">
        <v>0.58984432726128044</v>
      </c>
      <c r="I366" s="49">
        <v>1.0167389583686451E-6</v>
      </c>
      <c r="J366" s="49">
        <v>1.0148890020610604E-6</v>
      </c>
      <c r="K366" s="49">
        <v>2.1845292166047122E-9</v>
      </c>
      <c r="L366" s="49">
        <v>8.2407527458052603E-4</v>
      </c>
      <c r="M366" s="49">
        <v>8.9407982237499361E-4</v>
      </c>
      <c r="N366" s="49">
        <v>7.3858767935325558E-4</v>
      </c>
      <c r="O366" s="49">
        <v>5.0231903999025176E-4</v>
      </c>
      <c r="P366" s="49">
        <v>2.9380924980561897E-4</v>
      </c>
      <c r="Q366" s="49">
        <v>1.9439939799878822E-4</v>
      </c>
      <c r="R366" s="49">
        <v>1.3194858379011188E-4</v>
      </c>
      <c r="S366" s="49">
        <v>4.0661608943118061E-4</v>
      </c>
      <c r="T366" s="49">
        <v>4.1392584369212662E-4</v>
      </c>
      <c r="U366" s="49">
        <v>3.8040684874097075E-4</v>
      </c>
      <c r="V366" s="49">
        <v>3.2029181211499635E-4</v>
      </c>
      <c r="W366" s="49">
        <v>2.2258276500425675E-4</v>
      </c>
      <c r="X366" s="49">
        <v>1.578456650417511E-4</v>
      </c>
      <c r="Y366" s="49">
        <v>1.1367516335466482E-4</v>
      </c>
      <c r="Z366" s="48">
        <v>5.2036101046352229E-5</v>
      </c>
    </row>
    <row r="367" spans="1:26" x14ac:dyDescent="0.55000000000000004">
      <c r="A367" s="209"/>
      <c r="B367" s="209"/>
      <c r="C367" s="209" t="s">
        <v>44</v>
      </c>
      <c r="D367" s="51" t="s">
        <v>407</v>
      </c>
      <c r="E367" s="49">
        <v>8.2879697098024714</v>
      </c>
      <c r="F367" s="49">
        <v>8.2879697098024714</v>
      </c>
      <c r="G367" s="49">
        <v>5.3871803113716066</v>
      </c>
      <c r="H367" s="49">
        <v>5.3871803113716066</v>
      </c>
      <c r="I367" s="49">
        <v>1.6911962401619303E-5</v>
      </c>
      <c r="J367" s="49">
        <v>1.6901666008278742E-5</v>
      </c>
      <c r="K367" s="49">
        <v>1.0296390797454762E-8</v>
      </c>
      <c r="L367" s="49">
        <v>7.7441096106496132E-3</v>
      </c>
      <c r="M367" s="49">
        <v>8.2797919699955942E-3</v>
      </c>
      <c r="N367" s="49">
        <v>6.944001488194922E-3</v>
      </c>
      <c r="O367" s="49">
        <v>4.7786423849465222E-3</v>
      </c>
      <c r="P367" s="49">
        <v>2.8220373211751506E-3</v>
      </c>
      <c r="Q367" s="49">
        <v>1.8457899070155159E-3</v>
      </c>
      <c r="R367" s="49">
        <v>1.3274611263998531E-3</v>
      </c>
      <c r="S367" s="49">
        <v>3.8211067157810589E-3</v>
      </c>
      <c r="T367" s="49">
        <v>3.8332370231461094E-3</v>
      </c>
      <c r="U367" s="49">
        <v>3.5764822479707648E-3</v>
      </c>
      <c r="V367" s="49">
        <v>3.046987884340901E-3</v>
      </c>
      <c r="W367" s="49">
        <v>2.1379070614963259E-3</v>
      </c>
      <c r="X367" s="49">
        <v>1.4987183005681539E-3</v>
      </c>
      <c r="Y367" s="49">
        <v>1.1436224327386749E-3</v>
      </c>
      <c r="Z367" s="48">
        <v>5.1776403883672993E-4</v>
      </c>
    </row>
    <row r="368" spans="1:26" x14ac:dyDescent="0.55000000000000004">
      <c r="A368" s="209"/>
      <c r="B368" s="209"/>
      <c r="C368" s="209"/>
      <c r="D368" s="51" t="s">
        <v>408</v>
      </c>
      <c r="E368" s="49">
        <v>0.16876896305197669</v>
      </c>
      <c r="F368" s="49">
        <v>0.16876896305197669</v>
      </c>
      <c r="G368" s="49">
        <v>0.10969982598378486</v>
      </c>
      <c r="H368" s="49">
        <v>0.10969982598378486</v>
      </c>
      <c r="I368" s="49">
        <v>2.7432645744024776E-7</v>
      </c>
      <c r="J368" s="49">
        <v>2.7338902571821935E-7</v>
      </c>
      <c r="K368" s="49">
        <v>9.3743224990349473E-10</v>
      </c>
      <c r="L368" s="49">
        <v>1.5769427187992601E-4</v>
      </c>
      <c r="M368" s="49">
        <v>1.6860243871421484E-4</v>
      </c>
      <c r="N368" s="49">
        <v>1.4140157018285854E-4</v>
      </c>
      <c r="O368" s="49">
        <v>9.7308092131392532E-5</v>
      </c>
      <c r="P368" s="49">
        <v>5.7465498676401347E-5</v>
      </c>
      <c r="Q368" s="49">
        <v>3.7586050568015103E-5</v>
      </c>
      <c r="R368" s="49">
        <v>2.7031256826305607E-5</v>
      </c>
      <c r="S368" s="49">
        <v>7.7809673624963481E-5</v>
      </c>
      <c r="T368" s="49">
        <v>7.8056684589914284E-5</v>
      </c>
      <c r="U368" s="49">
        <v>7.2828355013162112E-5</v>
      </c>
      <c r="V368" s="49">
        <v>6.2046195109031845E-5</v>
      </c>
      <c r="W368" s="49">
        <v>4.3534468694243444E-5</v>
      </c>
      <c r="X368" s="49">
        <v>3.0518588068046449E-5</v>
      </c>
      <c r="Y368" s="49">
        <v>2.3287726530661407E-5</v>
      </c>
      <c r="Z368" s="48">
        <v>1.0543293834282234E-5</v>
      </c>
    </row>
    <row r="369" spans="1:26" x14ac:dyDescent="0.55000000000000004">
      <c r="A369" s="209"/>
      <c r="B369" s="209"/>
      <c r="C369" s="209"/>
      <c r="D369" s="51" t="s">
        <v>409</v>
      </c>
      <c r="E369" s="49">
        <v>0.54240304024527031</v>
      </c>
      <c r="F369" s="49">
        <v>0.54240304024527031</v>
      </c>
      <c r="G369" s="49">
        <v>0.35256197615942569</v>
      </c>
      <c r="H369" s="49">
        <v>0.35256197615942569</v>
      </c>
      <c r="I369" s="49">
        <v>9.5775160761421331E-7</v>
      </c>
      <c r="J369" s="49">
        <v>9.5593239501822975E-7</v>
      </c>
      <c r="K369" s="49">
        <v>1.8192131890130899E-9</v>
      </c>
      <c r="L369" s="49">
        <v>5.0681032193457135E-4</v>
      </c>
      <c r="M369" s="49">
        <v>5.4186785115929465E-4</v>
      </c>
      <c r="N369" s="49">
        <v>4.5444754874162941E-4</v>
      </c>
      <c r="O369" s="49">
        <v>3.1273644192670165E-4</v>
      </c>
      <c r="P369" s="49">
        <v>1.8468716420146054E-4</v>
      </c>
      <c r="Q369" s="49">
        <v>1.2079702174045609E-4</v>
      </c>
      <c r="R369" s="49">
        <v>8.687519090653766E-5</v>
      </c>
      <c r="S369" s="49">
        <v>2.5007088253350555E-4</v>
      </c>
      <c r="T369" s="49">
        <v>2.5086474590708079E-4</v>
      </c>
      <c r="U369" s="49">
        <v>2.3406152684030682E-4</v>
      </c>
      <c r="V369" s="49">
        <v>1.9940896865275798E-4</v>
      </c>
      <c r="W369" s="49">
        <v>1.3991451833443978E-4</v>
      </c>
      <c r="X369" s="49">
        <v>9.8083051840541262E-5</v>
      </c>
      <c r="Y369" s="49">
        <v>7.4843937192059691E-5</v>
      </c>
      <c r="Z369" s="48">
        <v>3.3884871521979262E-5</v>
      </c>
    </row>
    <row r="370" spans="1:26" x14ac:dyDescent="0.55000000000000004">
      <c r="A370" s="209"/>
      <c r="B370" s="209" t="s">
        <v>342</v>
      </c>
      <c r="C370" s="209" t="s">
        <v>406</v>
      </c>
      <c r="D370" s="51" t="s">
        <v>407</v>
      </c>
      <c r="E370" s="49">
        <v>0</v>
      </c>
      <c r="F370" s="49">
        <v>0</v>
      </c>
      <c r="G370" s="49">
        <v>0</v>
      </c>
      <c r="H370" s="49">
        <v>0</v>
      </c>
      <c r="I370" s="49">
        <v>0</v>
      </c>
      <c r="J370" s="49">
        <v>0</v>
      </c>
      <c r="K370" s="49">
        <v>0</v>
      </c>
      <c r="L370" s="49">
        <v>0</v>
      </c>
      <c r="M370" s="49">
        <v>0</v>
      </c>
      <c r="N370" s="49">
        <v>0</v>
      </c>
      <c r="O370" s="49">
        <v>0</v>
      </c>
      <c r="P370" s="49">
        <v>0</v>
      </c>
      <c r="Q370" s="49">
        <v>0</v>
      </c>
      <c r="R370" s="49">
        <v>0</v>
      </c>
      <c r="S370" s="49">
        <v>0</v>
      </c>
      <c r="T370" s="49">
        <v>0</v>
      </c>
      <c r="U370" s="49">
        <v>0</v>
      </c>
      <c r="V370" s="49">
        <v>0</v>
      </c>
      <c r="W370" s="49">
        <v>0</v>
      </c>
      <c r="X370" s="49">
        <v>0</v>
      </c>
      <c r="Y370" s="49">
        <v>0</v>
      </c>
      <c r="Z370" s="48">
        <v>0</v>
      </c>
    </row>
    <row r="371" spans="1:26" x14ac:dyDescent="0.55000000000000004">
      <c r="A371" s="209"/>
      <c r="B371" s="209"/>
      <c r="C371" s="209"/>
      <c r="D371" s="51" t="s">
        <v>408</v>
      </c>
      <c r="E371" s="49">
        <v>0</v>
      </c>
      <c r="F371" s="49">
        <v>0</v>
      </c>
      <c r="G371" s="49">
        <v>0</v>
      </c>
      <c r="H371" s="49">
        <v>0</v>
      </c>
      <c r="I371" s="49">
        <v>0</v>
      </c>
      <c r="J371" s="49">
        <v>0</v>
      </c>
      <c r="K371" s="49">
        <v>0</v>
      </c>
      <c r="L371" s="49">
        <v>0</v>
      </c>
      <c r="M371" s="49">
        <v>0</v>
      </c>
      <c r="N371" s="49">
        <v>0</v>
      </c>
      <c r="O371" s="49">
        <v>0</v>
      </c>
      <c r="P371" s="49">
        <v>0</v>
      </c>
      <c r="Q371" s="49">
        <v>0</v>
      </c>
      <c r="R371" s="49">
        <v>0</v>
      </c>
      <c r="S371" s="49">
        <v>0</v>
      </c>
      <c r="T371" s="49">
        <v>0</v>
      </c>
      <c r="U371" s="49">
        <v>0</v>
      </c>
      <c r="V371" s="49">
        <v>0</v>
      </c>
      <c r="W371" s="49">
        <v>0</v>
      </c>
      <c r="X371" s="49">
        <v>0</v>
      </c>
      <c r="Y371" s="49">
        <v>0</v>
      </c>
      <c r="Z371" s="48">
        <v>0</v>
      </c>
    </row>
    <row r="372" spans="1:26" x14ac:dyDescent="0.55000000000000004">
      <c r="A372" s="209"/>
      <c r="B372" s="209"/>
      <c r="C372" s="209"/>
      <c r="D372" s="51" t="s">
        <v>409</v>
      </c>
      <c r="E372" s="49">
        <v>0</v>
      </c>
      <c r="F372" s="49">
        <v>0</v>
      </c>
      <c r="G372" s="49">
        <v>0</v>
      </c>
      <c r="H372" s="49">
        <v>0</v>
      </c>
      <c r="I372" s="49">
        <v>0</v>
      </c>
      <c r="J372" s="49">
        <v>0</v>
      </c>
      <c r="K372" s="49">
        <v>0</v>
      </c>
      <c r="L372" s="49">
        <v>0</v>
      </c>
      <c r="M372" s="49">
        <v>0</v>
      </c>
      <c r="N372" s="49">
        <v>0</v>
      </c>
      <c r="O372" s="49">
        <v>0</v>
      </c>
      <c r="P372" s="49">
        <v>0</v>
      </c>
      <c r="Q372" s="49">
        <v>0</v>
      </c>
      <c r="R372" s="49">
        <v>0</v>
      </c>
      <c r="S372" s="49">
        <v>0</v>
      </c>
      <c r="T372" s="49">
        <v>0</v>
      </c>
      <c r="U372" s="49">
        <v>0</v>
      </c>
      <c r="V372" s="49">
        <v>0</v>
      </c>
      <c r="W372" s="49">
        <v>0</v>
      </c>
      <c r="X372" s="49">
        <v>0</v>
      </c>
      <c r="Y372" s="49">
        <v>0</v>
      </c>
      <c r="Z372" s="48">
        <v>0</v>
      </c>
    </row>
    <row r="373" spans="1:26" x14ac:dyDescent="0.55000000000000004">
      <c r="A373" s="209"/>
      <c r="B373" s="209"/>
      <c r="C373" s="209" t="s">
        <v>44</v>
      </c>
      <c r="D373" s="51" t="s">
        <v>407</v>
      </c>
      <c r="E373" s="49">
        <v>0</v>
      </c>
      <c r="F373" s="49">
        <v>0</v>
      </c>
      <c r="G373" s="49">
        <v>0</v>
      </c>
      <c r="H373" s="49">
        <v>0</v>
      </c>
      <c r="I373" s="49">
        <v>0</v>
      </c>
      <c r="J373" s="49">
        <v>0</v>
      </c>
      <c r="K373" s="49">
        <v>0</v>
      </c>
      <c r="L373" s="49">
        <v>0</v>
      </c>
      <c r="M373" s="49">
        <v>0</v>
      </c>
      <c r="N373" s="49">
        <v>0</v>
      </c>
      <c r="O373" s="49">
        <v>0</v>
      </c>
      <c r="P373" s="49">
        <v>0</v>
      </c>
      <c r="Q373" s="49">
        <v>0</v>
      </c>
      <c r="R373" s="49">
        <v>0</v>
      </c>
      <c r="S373" s="49">
        <v>0</v>
      </c>
      <c r="T373" s="49">
        <v>0</v>
      </c>
      <c r="U373" s="49">
        <v>0</v>
      </c>
      <c r="V373" s="49">
        <v>0</v>
      </c>
      <c r="W373" s="49">
        <v>0</v>
      </c>
      <c r="X373" s="49">
        <v>0</v>
      </c>
      <c r="Y373" s="49">
        <v>0</v>
      </c>
      <c r="Z373" s="48">
        <v>0</v>
      </c>
    </row>
    <row r="374" spans="1:26" x14ac:dyDescent="0.55000000000000004">
      <c r="A374" s="209"/>
      <c r="B374" s="209"/>
      <c r="C374" s="209"/>
      <c r="D374" s="51" t="s">
        <v>408</v>
      </c>
      <c r="E374" s="49">
        <v>0</v>
      </c>
      <c r="F374" s="49">
        <v>0</v>
      </c>
      <c r="G374" s="49">
        <v>0</v>
      </c>
      <c r="H374" s="49">
        <v>0</v>
      </c>
      <c r="I374" s="49">
        <v>0</v>
      </c>
      <c r="J374" s="49">
        <v>0</v>
      </c>
      <c r="K374" s="49">
        <v>0</v>
      </c>
      <c r="L374" s="49">
        <v>0</v>
      </c>
      <c r="M374" s="49">
        <v>0</v>
      </c>
      <c r="N374" s="49">
        <v>0</v>
      </c>
      <c r="O374" s="49">
        <v>0</v>
      </c>
      <c r="P374" s="49">
        <v>0</v>
      </c>
      <c r="Q374" s="49">
        <v>0</v>
      </c>
      <c r="R374" s="49">
        <v>0</v>
      </c>
      <c r="S374" s="49">
        <v>0</v>
      </c>
      <c r="T374" s="49">
        <v>0</v>
      </c>
      <c r="U374" s="49">
        <v>0</v>
      </c>
      <c r="V374" s="49">
        <v>0</v>
      </c>
      <c r="W374" s="49">
        <v>0</v>
      </c>
      <c r="X374" s="49">
        <v>0</v>
      </c>
      <c r="Y374" s="49">
        <v>0</v>
      </c>
      <c r="Z374" s="48">
        <v>0</v>
      </c>
    </row>
    <row r="375" spans="1:26" x14ac:dyDescent="0.55000000000000004">
      <c r="A375" s="209"/>
      <c r="B375" s="209"/>
      <c r="C375" s="209"/>
      <c r="D375" s="51" t="s">
        <v>409</v>
      </c>
      <c r="E375" s="49">
        <v>0</v>
      </c>
      <c r="F375" s="49">
        <v>0</v>
      </c>
      <c r="G375" s="49">
        <v>0</v>
      </c>
      <c r="H375" s="49">
        <v>0</v>
      </c>
      <c r="I375" s="49">
        <v>0</v>
      </c>
      <c r="J375" s="49">
        <v>0</v>
      </c>
      <c r="K375" s="49">
        <v>0</v>
      </c>
      <c r="L375" s="49">
        <v>0</v>
      </c>
      <c r="M375" s="49">
        <v>0</v>
      </c>
      <c r="N375" s="49">
        <v>0</v>
      </c>
      <c r="O375" s="49">
        <v>0</v>
      </c>
      <c r="P375" s="49">
        <v>0</v>
      </c>
      <c r="Q375" s="49">
        <v>0</v>
      </c>
      <c r="R375" s="49">
        <v>0</v>
      </c>
      <c r="S375" s="49">
        <v>0</v>
      </c>
      <c r="T375" s="49">
        <v>0</v>
      </c>
      <c r="U375" s="49">
        <v>0</v>
      </c>
      <c r="V375" s="49">
        <v>0</v>
      </c>
      <c r="W375" s="49">
        <v>0</v>
      </c>
      <c r="X375" s="49">
        <v>0</v>
      </c>
      <c r="Y375" s="49">
        <v>0</v>
      </c>
      <c r="Z375" s="48">
        <v>0</v>
      </c>
    </row>
    <row r="376" spans="1:26" x14ac:dyDescent="0.55000000000000004">
      <c r="A376" s="209"/>
      <c r="B376" s="209" t="s">
        <v>343</v>
      </c>
      <c r="C376" s="209" t="s">
        <v>406</v>
      </c>
      <c r="D376" s="51" t="s">
        <v>407</v>
      </c>
      <c r="E376" s="49">
        <v>3.8049264321490984E-4</v>
      </c>
      <c r="F376" s="49">
        <v>3.8049264321490984E-4</v>
      </c>
      <c r="G376" s="49">
        <v>3.8049264321490984E-4</v>
      </c>
      <c r="H376" s="49">
        <v>3.8049264321490984E-4</v>
      </c>
      <c r="I376" s="49">
        <v>7.6988179240478376E-10</v>
      </c>
      <c r="J376" s="49">
        <v>7.6933432580313323E-10</v>
      </c>
      <c r="K376" s="49">
        <v>5.234771967047566E-13</v>
      </c>
      <c r="L376" s="49">
        <v>5.315887005119968E-7</v>
      </c>
      <c r="M376" s="49">
        <v>5.7674674339944228E-7</v>
      </c>
      <c r="N376" s="49">
        <v>4.7644296193866967E-7</v>
      </c>
      <c r="O376" s="49">
        <v>3.240324445443103E-7</v>
      </c>
      <c r="P376" s="49">
        <v>1.8952841095987963E-7</v>
      </c>
      <c r="Q376" s="49">
        <v>1.2540180072153368E-7</v>
      </c>
      <c r="R376" s="49">
        <v>8.5116467336176318E-8</v>
      </c>
      <c r="S376" s="49">
        <v>2.622970561736826E-7</v>
      </c>
      <c r="T376" s="49">
        <v>2.6701238120344547E-7</v>
      </c>
      <c r="U376" s="49">
        <v>2.4539018294294908E-7</v>
      </c>
      <c r="V376" s="49">
        <v>2.0661159658444028E-7</v>
      </c>
      <c r="W376" s="49">
        <v>1.4358212951506031E-7</v>
      </c>
      <c r="X376" s="49">
        <v>1.0182197494483505E-7</v>
      </c>
      <c r="Y376" s="49">
        <v>7.3328777397131258E-8</v>
      </c>
      <c r="Z376" s="48">
        <v>3.3567083236445663E-8</v>
      </c>
    </row>
    <row r="377" spans="1:26" x14ac:dyDescent="0.55000000000000004">
      <c r="A377" s="209"/>
      <c r="B377" s="209"/>
      <c r="C377" s="209"/>
      <c r="D377" s="51" t="s">
        <v>408</v>
      </c>
      <c r="E377" s="49">
        <v>7.9023185445012572E-6</v>
      </c>
      <c r="F377" s="49">
        <v>7.9023185445012572E-6</v>
      </c>
      <c r="G377" s="49">
        <v>7.9023185445012572E-6</v>
      </c>
      <c r="H377" s="49">
        <v>7.9023185445012572E-6</v>
      </c>
      <c r="I377" s="49">
        <v>1.2489568382356627E-11</v>
      </c>
      <c r="J377" s="49">
        <v>1.2446761853988899E-11</v>
      </c>
      <c r="K377" s="49">
        <v>4.8097853845290076E-14</v>
      </c>
      <c r="L377" s="49">
        <v>1.1040379678853843E-8</v>
      </c>
      <c r="M377" s="49">
        <v>1.1978251267454536E-8</v>
      </c>
      <c r="N377" s="49">
        <v>9.8950771339841811E-9</v>
      </c>
      <c r="O377" s="49">
        <v>6.729716437897845E-9</v>
      </c>
      <c r="P377" s="49">
        <v>3.9362492372610038E-9</v>
      </c>
      <c r="Q377" s="49">
        <v>2.6044261118497104E-9</v>
      </c>
      <c r="R377" s="49">
        <v>1.7677541215775728E-9</v>
      </c>
      <c r="S377" s="49">
        <v>5.4475557625923566E-9</v>
      </c>
      <c r="T377" s="49">
        <v>5.5454866978956193E-9</v>
      </c>
      <c r="U377" s="49">
        <v>5.0964228294247232E-9</v>
      </c>
      <c r="V377" s="49">
        <v>4.2910439408313284E-9</v>
      </c>
      <c r="W377" s="49">
        <v>2.982006997925003E-9</v>
      </c>
      <c r="X377" s="49">
        <v>2.1147049626130126E-9</v>
      </c>
      <c r="Y377" s="49">
        <v>1.52293971461535E-9</v>
      </c>
      <c r="Z377" s="48">
        <v>6.9714300414044786E-10</v>
      </c>
    </row>
    <row r="378" spans="1:26" x14ac:dyDescent="0.55000000000000004">
      <c r="A378" s="209"/>
      <c r="B378" s="209"/>
      <c r="C378" s="209"/>
      <c r="D378" s="51" t="s">
        <v>409</v>
      </c>
      <c r="E378" s="49">
        <v>2.520243943752743E-5</v>
      </c>
      <c r="F378" s="49">
        <v>2.520243943752743E-5</v>
      </c>
      <c r="G378" s="49">
        <v>2.520243943752743E-5</v>
      </c>
      <c r="H378" s="49">
        <v>2.520243943752743E-5</v>
      </c>
      <c r="I378" s="49">
        <v>4.3442482766660278E-11</v>
      </c>
      <c r="J378" s="49">
        <v>4.3363439178972572E-11</v>
      </c>
      <c r="K378" s="49">
        <v>9.3338975618564943E-14</v>
      </c>
      <c r="L378" s="49">
        <v>3.5210489004804281E-8</v>
      </c>
      <c r="M378" s="49">
        <v>3.820159241056789E-8</v>
      </c>
      <c r="N378" s="49">
        <v>3.1557837208729996E-8</v>
      </c>
      <c r="O378" s="49">
        <v>2.1462722617765298E-8</v>
      </c>
      <c r="P378" s="49">
        <v>1.2553667946240081E-8</v>
      </c>
      <c r="Q378" s="49">
        <v>8.3061560963118583E-9</v>
      </c>
      <c r="R378" s="49">
        <v>5.6378031255775064E-9</v>
      </c>
      <c r="S378" s="49">
        <v>1.7373596548423169E-8</v>
      </c>
      <c r="T378" s="49">
        <v>1.7685922412299953E-8</v>
      </c>
      <c r="U378" s="49">
        <v>1.6253747173477837E-8</v>
      </c>
      <c r="V378" s="49">
        <v>1.3685195608549839E-8</v>
      </c>
      <c r="W378" s="49">
        <v>9.5103545047273315E-9</v>
      </c>
      <c r="X378" s="49">
        <v>6.7443147790566365E-9</v>
      </c>
      <c r="Y378" s="49">
        <v>4.8570297069720403E-9</v>
      </c>
      <c r="Z378" s="48">
        <v>2.2233606810714129E-9</v>
      </c>
    </row>
    <row r="379" spans="1:26" x14ac:dyDescent="0.55000000000000004">
      <c r="A379" s="209"/>
      <c r="B379" s="209"/>
      <c r="C379" s="209" t="s">
        <v>44</v>
      </c>
      <c r="D379" s="51" t="s">
        <v>407</v>
      </c>
      <c r="E379" s="49">
        <v>3.5412234214610546E-4</v>
      </c>
      <c r="F379" s="49">
        <v>3.5412234214610546E-4</v>
      </c>
      <c r="G379" s="49">
        <v>2.3017952239496854E-4</v>
      </c>
      <c r="H379" s="49">
        <v>2.3017952239496854E-4</v>
      </c>
      <c r="I379" s="49">
        <v>7.2260202988737007E-10</v>
      </c>
      <c r="J379" s="49">
        <v>7.2216209308100058E-10</v>
      </c>
      <c r="K379" s="49">
        <v>4.3993669770943061E-13</v>
      </c>
      <c r="L379" s="49">
        <v>3.3088468336411967E-7</v>
      </c>
      <c r="M379" s="49">
        <v>3.5377292962708444E-7</v>
      </c>
      <c r="N379" s="49">
        <v>2.9669824540469195E-7</v>
      </c>
      <c r="O379" s="49">
        <v>2.0417835644771497E-7</v>
      </c>
      <c r="P379" s="49">
        <v>1.2057795826839275E-7</v>
      </c>
      <c r="Q379" s="49">
        <v>7.8865568754299311E-8</v>
      </c>
      <c r="R379" s="49">
        <v>5.6718793582539151E-8</v>
      </c>
      <c r="S379" s="49">
        <v>1.6326546876519064E-7</v>
      </c>
      <c r="T379" s="49">
        <v>1.6378376371624279E-7</v>
      </c>
      <c r="U379" s="49">
        <v>1.5281333241329625E-7</v>
      </c>
      <c r="V379" s="49">
        <v>1.3018948233092934E-7</v>
      </c>
      <c r="W379" s="49">
        <v>9.1346938082115732E-8</v>
      </c>
      <c r="X379" s="49">
        <v>6.4036145569730191E-8</v>
      </c>
      <c r="Y379" s="49">
        <v>4.8863867580652448E-8</v>
      </c>
      <c r="Z379" s="48">
        <v>2.2122645295751184E-8</v>
      </c>
    </row>
    <row r="380" spans="1:26" x14ac:dyDescent="0.55000000000000004">
      <c r="A380" s="209"/>
      <c r="B380" s="209"/>
      <c r="C380" s="209"/>
      <c r="D380" s="51" t="s">
        <v>408</v>
      </c>
      <c r="E380" s="49">
        <v>7.2110375122208204E-6</v>
      </c>
      <c r="F380" s="49">
        <v>7.2110375122208204E-6</v>
      </c>
      <c r="G380" s="49">
        <v>4.6871743829435331E-6</v>
      </c>
      <c r="H380" s="49">
        <v>4.6871743829435331E-6</v>
      </c>
      <c r="I380" s="49">
        <v>1.1721221363356038E-11</v>
      </c>
      <c r="J380" s="49">
        <v>1.1681167462505732E-11</v>
      </c>
      <c r="K380" s="49">
        <v>4.0053923404967493E-14</v>
      </c>
      <c r="L380" s="49">
        <v>6.7378461621422904E-9</v>
      </c>
      <c r="M380" s="49">
        <v>7.2039223814255415E-9</v>
      </c>
      <c r="N380" s="49">
        <v>6.0417034532675894E-9</v>
      </c>
      <c r="O380" s="49">
        <v>4.1577093910685876E-9</v>
      </c>
      <c r="P380" s="49">
        <v>2.4553440343553291E-9</v>
      </c>
      <c r="Q380" s="49">
        <v>1.6059494333606452E-9</v>
      </c>
      <c r="R380" s="49">
        <v>1.1549718825785119E-9</v>
      </c>
      <c r="S380" s="49">
        <v>3.3245951457938924E-9</v>
      </c>
      <c r="T380" s="49">
        <v>3.3351492506599724E-9</v>
      </c>
      <c r="U380" s="49">
        <v>3.1117569869260157E-9</v>
      </c>
      <c r="V380" s="49">
        <v>2.6510647001131773E-9</v>
      </c>
      <c r="W380" s="49">
        <v>1.8601091169358555E-9</v>
      </c>
      <c r="X380" s="49">
        <v>1.3039760356347117E-9</v>
      </c>
      <c r="Y380" s="49">
        <v>9.9502104267371432E-10</v>
      </c>
      <c r="Z380" s="48">
        <v>4.5048619110114986E-10</v>
      </c>
    </row>
    <row r="381" spans="1:26" x14ac:dyDescent="0.55000000000000004">
      <c r="A381" s="209"/>
      <c r="B381" s="209"/>
      <c r="C381" s="209"/>
      <c r="D381" s="51" t="s">
        <v>409</v>
      </c>
      <c r="E381" s="49">
        <v>2.3175402628661542E-5</v>
      </c>
      <c r="F381" s="49">
        <v>2.3175402628661542E-5</v>
      </c>
      <c r="G381" s="49">
        <v>1.5064011708630003E-5</v>
      </c>
      <c r="H381" s="49">
        <v>1.5064011708630003E-5</v>
      </c>
      <c r="I381" s="49">
        <v>4.0922114143516377E-11</v>
      </c>
      <c r="J381" s="49">
        <v>4.0844384150778898E-11</v>
      </c>
      <c r="K381" s="49">
        <v>7.7730018076013826E-14</v>
      </c>
      <c r="L381" s="49">
        <v>2.1654622846295317E-8</v>
      </c>
      <c r="M381" s="49">
        <v>2.3152535458624394E-8</v>
      </c>
      <c r="N381" s="49">
        <v>1.9417304355324166E-8</v>
      </c>
      <c r="O381" s="49">
        <v>1.3362375245959066E-8</v>
      </c>
      <c r="P381" s="49">
        <v>7.891178834062401E-9</v>
      </c>
      <c r="Q381" s="49">
        <v>5.1613272925467594E-9</v>
      </c>
      <c r="R381" s="49">
        <v>3.7119399750975175E-9</v>
      </c>
      <c r="S381" s="49">
        <v>1.0684846799158873E-8</v>
      </c>
      <c r="T381" s="49">
        <v>1.0718766416029816E-8</v>
      </c>
      <c r="U381" s="49">
        <v>1.0000810692267655E-8</v>
      </c>
      <c r="V381" s="49">
        <v>8.5202013878905647E-9</v>
      </c>
      <c r="W381" s="49">
        <v>5.978165783380607E-9</v>
      </c>
      <c r="X381" s="49">
        <v>4.1908213059140347E-9</v>
      </c>
      <c r="Y381" s="49">
        <v>3.1978773163880035E-9</v>
      </c>
      <c r="Z381" s="48">
        <v>1.4478081468482047E-9</v>
      </c>
    </row>
    <row r="382" spans="1:26" x14ac:dyDescent="0.55000000000000004">
      <c r="A382" s="209"/>
      <c r="B382" s="209" t="s">
        <v>344</v>
      </c>
      <c r="C382" s="209" t="s">
        <v>406</v>
      </c>
      <c r="D382" s="51" t="s">
        <v>407</v>
      </c>
      <c r="E382" s="49">
        <v>2.4286764460526165E-6</v>
      </c>
      <c r="F382" s="49">
        <v>2.4286764460526165E-6</v>
      </c>
      <c r="G382" s="49">
        <v>2.4286764460526165E-6</v>
      </c>
      <c r="H382" s="49">
        <v>2.4286764460526165E-6</v>
      </c>
      <c r="I382" s="49">
        <v>4.9141391004560671E-12</v>
      </c>
      <c r="J382" s="49">
        <v>4.9106446327859575E-12</v>
      </c>
      <c r="K382" s="49">
        <v>3.3413438087537663E-15</v>
      </c>
      <c r="L382" s="49">
        <v>3.3931193649701921E-9</v>
      </c>
      <c r="M382" s="49">
        <v>3.6813621919113338E-9</v>
      </c>
      <c r="N382" s="49">
        <v>3.0411252889702322E-9</v>
      </c>
      <c r="O382" s="49">
        <v>2.0682921992190021E-9</v>
      </c>
      <c r="P382" s="49">
        <v>1.2097558146375297E-9</v>
      </c>
      <c r="Q382" s="49">
        <v>8.0043702588213008E-10</v>
      </c>
      <c r="R382" s="49">
        <v>5.4329660001814682E-10</v>
      </c>
      <c r="S382" s="49">
        <v>1.6742365287681867E-9</v>
      </c>
      <c r="T382" s="49">
        <v>1.7043343481070991E-9</v>
      </c>
      <c r="U382" s="49">
        <v>1.5663203166571222E-9</v>
      </c>
      <c r="V382" s="49">
        <v>1.3187974250070658E-9</v>
      </c>
      <c r="W382" s="49">
        <v>9.1648167775570428E-10</v>
      </c>
      <c r="X382" s="49">
        <v>6.4992749964788336E-10</v>
      </c>
      <c r="Y382" s="49">
        <v>4.680560259391358E-10</v>
      </c>
      <c r="Z382" s="48">
        <v>2.1425797810497235E-10</v>
      </c>
    </row>
    <row r="383" spans="1:26" x14ac:dyDescent="0.55000000000000004">
      <c r="A383" s="209"/>
      <c r="B383" s="209"/>
      <c r="C383" s="209"/>
      <c r="D383" s="51" t="s">
        <v>408</v>
      </c>
      <c r="E383" s="49">
        <v>5.0440331135114411E-8</v>
      </c>
      <c r="F383" s="49">
        <v>5.0440331135114411E-8</v>
      </c>
      <c r="G383" s="49">
        <v>5.0440331135114411E-8</v>
      </c>
      <c r="H383" s="49">
        <v>5.0440331135114411E-8</v>
      </c>
      <c r="I383" s="49">
        <v>7.9720649249084866E-14</v>
      </c>
      <c r="J383" s="49">
        <v>7.9447416089290853E-14</v>
      </c>
      <c r="K383" s="49">
        <v>3.0700757773589414E-16</v>
      </c>
      <c r="L383" s="49">
        <v>7.0470508588428783E-11</v>
      </c>
      <c r="M383" s="49">
        <v>7.6456922983752364E-11</v>
      </c>
      <c r="N383" s="49">
        <v>6.3160066812665006E-11</v>
      </c>
      <c r="O383" s="49">
        <v>4.2955636837645818E-11</v>
      </c>
      <c r="P383" s="49">
        <v>2.5124995131453217E-11</v>
      </c>
      <c r="Q383" s="49">
        <v>1.6623996458615172E-11</v>
      </c>
      <c r="R383" s="49">
        <v>1.1283536946239826E-11</v>
      </c>
      <c r="S383" s="49">
        <v>3.4771632527185261E-11</v>
      </c>
      <c r="T383" s="49">
        <v>3.5396723603589063E-11</v>
      </c>
      <c r="U383" s="49">
        <v>3.253035848568973E-11</v>
      </c>
      <c r="V383" s="49">
        <v>2.7389642175519114E-11</v>
      </c>
      <c r="W383" s="49">
        <v>1.9034087220797891E-11</v>
      </c>
      <c r="X383" s="49">
        <v>1.3498116782636252E-11</v>
      </c>
      <c r="Y383" s="49">
        <v>9.7208917954171278E-12</v>
      </c>
      <c r="Z383" s="48">
        <v>4.4498489625986028E-12</v>
      </c>
    </row>
    <row r="384" spans="1:26" x14ac:dyDescent="0.55000000000000004">
      <c r="A384" s="209"/>
      <c r="B384" s="209"/>
      <c r="C384" s="209"/>
      <c r="D384" s="51" t="s">
        <v>409</v>
      </c>
      <c r="E384" s="49">
        <v>1.6086663470762191E-7</v>
      </c>
      <c r="F384" s="49">
        <v>1.6086663470762191E-7</v>
      </c>
      <c r="G384" s="49">
        <v>1.6086663470762191E-7</v>
      </c>
      <c r="H384" s="49">
        <v>1.6086663470762191E-7</v>
      </c>
      <c r="I384" s="49">
        <v>2.7729244319144863E-13</v>
      </c>
      <c r="J384" s="49">
        <v>2.7678790965301647E-13</v>
      </c>
      <c r="K384" s="49">
        <v>5.9578069543764865E-16</v>
      </c>
      <c r="L384" s="49">
        <v>2.2474780215832525E-10</v>
      </c>
      <c r="M384" s="49">
        <v>2.4383995155681641E-10</v>
      </c>
      <c r="N384" s="49">
        <v>2.0143300345997875E-10</v>
      </c>
      <c r="O384" s="49">
        <v>1.3699610181552319E-10</v>
      </c>
      <c r="P384" s="49">
        <v>8.0129795401532433E-11</v>
      </c>
      <c r="Q384" s="49">
        <v>5.3018017636033145E-11</v>
      </c>
      <c r="R384" s="49">
        <v>3.5985977397303237E-11</v>
      </c>
      <c r="S384" s="49">
        <v>1.1089529711759469E-10</v>
      </c>
      <c r="T384" s="49">
        <v>1.1288886646148905E-10</v>
      </c>
      <c r="U384" s="49">
        <v>1.037473223839011E-10</v>
      </c>
      <c r="V384" s="49">
        <v>8.7352312394999E-11</v>
      </c>
      <c r="W384" s="49">
        <v>6.0704390455706384E-11</v>
      </c>
      <c r="X384" s="49">
        <v>4.304881773865938E-11</v>
      </c>
      <c r="Y384" s="49">
        <v>3.1002317278544944E-11</v>
      </c>
      <c r="Z384" s="48">
        <v>1.4191663921732425E-11</v>
      </c>
    </row>
    <row r="385" spans="1:26" x14ac:dyDescent="0.55000000000000004">
      <c r="A385" s="209"/>
      <c r="B385" s="209"/>
      <c r="C385" s="209" t="s">
        <v>44</v>
      </c>
      <c r="D385" s="51" t="s">
        <v>407</v>
      </c>
      <c r="E385" s="49">
        <v>2.2603553754006737E-6</v>
      </c>
      <c r="F385" s="49">
        <v>2.2603553754006737E-6</v>
      </c>
      <c r="G385" s="49">
        <v>1.469230994010438E-6</v>
      </c>
      <c r="H385" s="49">
        <v>1.469230994010438E-6</v>
      </c>
      <c r="I385" s="49">
        <v>4.6123533822598094E-12</v>
      </c>
      <c r="J385" s="49">
        <v>4.6095452749851107E-12</v>
      </c>
      <c r="K385" s="49">
        <v>2.8081065811240254E-15</v>
      </c>
      <c r="L385" s="49">
        <v>2.1120298938135304E-9</v>
      </c>
      <c r="M385" s="49">
        <v>2.2581250827260717E-9</v>
      </c>
      <c r="N385" s="49">
        <v>1.8938185876895242E-9</v>
      </c>
      <c r="O385" s="49">
        <v>1.3032661049854151E-9</v>
      </c>
      <c r="P385" s="49">
        <v>7.6964654213867746E-10</v>
      </c>
      <c r="Q385" s="49">
        <v>5.0339724736786806E-10</v>
      </c>
      <c r="R385" s="49">
        <v>3.6203485265450529E-10</v>
      </c>
      <c r="S385" s="49">
        <v>1.0421200133948342E-9</v>
      </c>
      <c r="T385" s="49">
        <v>1.0454282790398478E-9</v>
      </c>
      <c r="U385" s="49">
        <v>9.7540424944657199E-10</v>
      </c>
      <c r="V385" s="49">
        <v>8.3099669572933651E-10</v>
      </c>
      <c r="W385" s="49">
        <v>5.830655622262708E-10</v>
      </c>
      <c r="X385" s="49">
        <v>4.0874135470040569E-10</v>
      </c>
      <c r="Y385" s="49">
        <v>3.1189702711054767E-10</v>
      </c>
      <c r="Z385" s="48">
        <v>1.4120837422819907E-10</v>
      </c>
    </row>
    <row r="386" spans="1:26" x14ac:dyDescent="0.55000000000000004">
      <c r="A386" s="209"/>
      <c r="B386" s="209"/>
      <c r="C386" s="209"/>
      <c r="D386" s="51" t="s">
        <v>408</v>
      </c>
      <c r="E386" s="49">
        <v>4.6027899014175452E-8</v>
      </c>
      <c r="F386" s="49">
        <v>4.6027899014175452E-8</v>
      </c>
      <c r="G386" s="49">
        <v>2.9918134359214047E-8</v>
      </c>
      <c r="H386" s="49">
        <v>2.9918134359214047E-8</v>
      </c>
      <c r="I386" s="49">
        <v>7.4816306574613023E-14</v>
      </c>
      <c r="J386" s="49">
        <v>7.4560643377696167E-14</v>
      </c>
      <c r="K386" s="49">
        <v>2.5566334088277128E-16</v>
      </c>
      <c r="L386" s="49">
        <v>4.300752869452526E-11</v>
      </c>
      <c r="M386" s="49">
        <v>4.5982483285694953E-11</v>
      </c>
      <c r="N386" s="49">
        <v>3.8564064595325054E-11</v>
      </c>
      <c r="O386" s="49">
        <v>2.653857058128886E-11</v>
      </c>
      <c r="P386" s="49">
        <v>1.5672408729927637E-11</v>
      </c>
      <c r="Q386" s="49">
        <v>1.0250741064004117E-11</v>
      </c>
      <c r="R386" s="49">
        <v>7.3721609526288023E-12</v>
      </c>
      <c r="S386" s="49">
        <v>2.1220820079535494E-11</v>
      </c>
      <c r="T386" s="49">
        <v>2.1288186706340254E-11</v>
      </c>
      <c r="U386" s="49">
        <v>1.9862278639953299E-11</v>
      </c>
      <c r="V386" s="49">
        <v>1.6921689575190499E-11</v>
      </c>
      <c r="W386" s="49">
        <v>1.1873036916611844E-11</v>
      </c>
      <c r="X386" s="49">
        <v>8.3232512912853918E-12</v>
      </c>
      <c r="Y386" s="49">
        <v>6.351198144725837E-12</v>
      </c>
      <c r="Z386" s="48">
        <v>2.8754437729860635E-12</v>
      </c>
    </row>
    <row r="387" spans="1:26" x14ac:dyDescent="0.55000000000000004">
      <c r="A387" s="209"/>
      <c r="B387" s="209"/>
      <c r="C387" s="209"/>
      <c r="D387" s="51" t="s">
        <v>409</v>
      </c>
      <c r="E387" s="49">
        <v>1.479281018850737E-7</v>
      </c>
      <c r="F387" s="49">
        <v>1.479281018850737E-7</v>
      </c>
      <c r="G387" s="49">
        <v>9.6153266225297899E-8</v>
      </c>
      <c r="H387" s="49">
        <v>9.6153266225297899E-8</v>
      </c>
      <c r="I387" s="49">
        <v>2.6120498389478544E-13</v>
      </c>
      <c r="J387" s="49">
        <v>2.6070883500497174E-13</v>
      </c>
      <c r="K387" s="49">
        <v>4.9614905154902449E-16</v>
      </c>
      <c r="L387" s="49">
        <v>1.382209968912467E-10</v>
      </c>
      <c r="M387" s="49">
        <v>1.4778214122526208E-10</v>
      </c>
      <c r="N387" s="49">
        <v>1.2394024056589891E-10</v>
      </c>
      <c r="O387" s="49">
        <v>8.5291756889100435E-11</v>
      </c>
      <c r="P387" s="49">
        <v>5.0369226600398316E-11</v>
      </c>
      <c r="Q387" s="49">
        <v>3.2944642292851653E-11</v>
      </c>
      <c r="R387" s="49">
        <v>2.3693233883601174E-11</v>
      </c>
      <c r="S387" s="49">
        <v>6.8201149781865156E-11</v>
      </c>
      <c r="T387" s="49">
        <v>6.8417657974658378E-11</v>
      </c>
      <c r="U387" s="49">
        <v>6.383496186553822E-11</v>
      </c>
      <c r="V387" s="49">
        <v>5.4384264178024897E-11</v>
      </c>
      <c r="W387" s="49">
        <v>3.8158505000301756E-11</v>
      </c>
      <c r="X387" s="49">
        <v>2.6749923229238523E-11</v>
      </c>
      <c r="Y387" s="49">
        <v>2.0411982870561732E-11</v>
      </c>
      <c r="Z387" s="48">
        <v>9.2413285969034362E-12</v>
      </c>
    </row>
    <row r="388" spans="1:26" x14ac:dyDescent="0.55000000000000004">
      <c r="A388" s="209"/>
      <c r="B388" s="209" t="s">
        <v>345</v>
      </c>
      <c r="C388" s="209" t="s">
        <v>406</v>
      </c>
      <c r="D388" s="51" t="s">
        <v>407</v>
      </c>
      <c r="E388" s="49">
        <v>7.2860293381578502E-5</v>
      </c>
      <c r="F388" s="49">
        <v>7.2860293381578502E-5</v>
      </c>
      <c r="G388" s="49">
        <v>7.2860293381578502E-5</v>
      </c>
      <c r="H388" s="49">
        <v>7.2860293381578502E-5</v>
      </c>
      <c r="I388" s="49">
        <v>1.4742417301368202E-10</v>
      </c>
      <c r="J388" s="49">
        <v>1.4731933898357873E-10</v>
      </c>
      <c r="K388" s="49">
        <v>1.00240314262613E-13</v>
      </c>
      <c r="L388" s="49">
        <v>1.0179358094910577E-7</v>
      </c>
      <c r="M388" s="49">
        <v>1.1044086575734004E-7</v>
      </c>
      <c r="N388" s="49">
        <v>9.1233758669106984E-8</v>
      </c>
      <c r="O388" s="49">
        <v>6.2048765976570076E-8</v>
      </c>
      <c r="P388" s="49">
        <v>3.6292674439125889E-8</v>
      </c>
      <c r="Q388" s="49">
        <v>2.4013110776463903E-8</v>
      </c>
      <c r="R388" s="49">
        <v>1.629889800054441E-8</v>
      </c>
      <c r="S388" s="49">
        <v>5.0227095863045606E-8</v>
      </c>
      <c r="T388" s="49">
        <v>5.1130030443212986E-8</v>
      </c>
      <c r="U388" s="49">
        <v>4.6989609499713675E-8</v>
      </c>
      <c r="V388" s="49">
        <v>3.9563922750211977E-8</v>
      </c>
      <c r="W388" s="49">
        <v>2.7494450332671134E-8</v>
      </c>
      <c r="X388" s="49">
        <v>1.9497824989436501E-8</v>
      </c>
      <c r="Y388" s="49">
        <v>1.4041680778174075E-8</v>
      </c>
      <c r="Z388" s="48">
        <v>6.4277393431491704E-9</v>
      </c>
    </row>
    <row r="389" spans="1:26" x14ac:dyDescent="0.55000000000000004">
      <c r="A389" s="209"/>
      <c r="B389" s="209"/>
      <c r="C389" s="209"/>
      <c r="D389" s="51" t="s">
        <v>408</v>
      </c>
      <c r="E389" s="49">
        <v>1.5132099340534325E-6</v>
      </c>
      <c r="F389" s="49">
        <v>1.5132099340534325E-6</v>
      </c>
      <c r="G389" s="49">
        <v>1.5132099340534325E-6</v>
      </c>
      <c r="H389" s="49">
        <v>1.5132099340534325E-6</v>
      </c>
      <c r="I389" s="49">
        <v>2.3916194774725462E-12</v>
      </c>
      <c r="J389" s="49">
        <v>2.3834224826787259E-12</v>
      </c>
      <c r="K389" s="49">
        <v>9.2102273320768241E-15</v>
      </c>
      <c r="L389" s="49">
        <v>2.114115257652864E-9</v>
      </c>
      <c r="M389" s="49">
        <v>2.2937076895125712E-9</v>
      </c>
      <c r="N389" s="49">
        <v>1.8948020043799498E-9</v>
      </c>
      <c r="O389" s="49">
        <v>1.2886691051293749E-9</v>
      </c>
      <c r="P389" s="49">
        <v>7.5374985394359666E-10</v>
      </c>
      <c r="Q389" s="49">
        <v>4.9871989375845531E-10</v>
      </c>
      <c r="R389" s="49">
        <v>3.3850610838719487E-10</v>
      </c>
      <c r="S389" s="49">
        <v>1.043148975815558E-9</v>
      </c>
      <c r="T389" s="49">
        <v>1.0619017081076719E-9</v>
      </c>
      <c r="U389" s="49">
        <v>9.7591075457069197E-10</v>
      </c>
      <c r="V389" s="49">
        <v>8.2168926526557359E-10</v>
      </c>
      <c r="W389" s="49">
        <v>5.7102261662393682E-10</v>
      </c>
      <c r="X389" s="49">
        <v>4.0494350347908762E-10</v>
      </c>
      <c r="Y389" s="49">
        <v>2.9162675386251393E-10</v>
      </c>
      <c r="Z389" s="48">
        <v>1.334954688779581E-10</v>
      </c>
    </row>
    <row r="390" spans="1:26" x14ac:dyDescent="0.55000000000000004">
      <c r="A390" s="209"/>
      <c r="B390" s="209"/>
      <c r="C390" s="209"/>
      <c r="D390" s="51" t="s">
        <v>409</v>
      </c>
      <c r="E390" s="49">
        <v>4.8259990412286585E-6</v>
      </c>
      <c r="F390" s="49">
        <v>4.8259990412286585E-6</v>
      </c>
      <c r="G390" s="49">
        <v>4.8259990412286585E-6</v>
      </c>
      <c r="H390" s="49">
        <v>4.8259990412286585E-6</v>
      </c>
      <c r="I390" s="49">
        <v>8.318773295743459E-12</v>
      </c>
      <c r="J390" s="49">
        <v>8.303637289590495E-12</v>
      </c>
      <c r="K390" s="49">
        <v>1.7873420863129462E-14</v>
      </c>
      <c r="L390" s="49">
        <v>6.7424340647497573E-9</v>
      </c>
      <c r="M390" s="49">
        <v>7.3151985467044927E-9</v>
      </c>
      <c r="N390" s="49">
        <v>6.042990103799363E-9</v>
      </c>
      <c r="O390" s="49">
        <v>4.1098830544656959E-9</v>
      </c>
      <c r="P390" s="49">
        <v>2.4038938620459732E-9</v>
      </c>
      <c r="Q390" s="49">
        <v>1.5905405290809947E-9</v>
      </c>
      <c r="R390" s="49">
        <v>1.0795793219190973E-9</v>
      </c>
      <c r="S390" s="49">
        <v>3.3268589135278415E-9</v>
      </c>
      <c r="T390" s="49">
        <v>3.3866659938446726E-9</v>
      </c>
      <c r="U390" s="49">
        <v>3.1124196715170334E-9</v>
      </c>
      <c r="V390" s="49">
        <v>2.6205693718499705E-9</v>
      </c>
      <c r="W390" s="49">
        <v>1.8211317136711918E-9</v>
      </c>
      <c r="X390" s="49">
        <v>1.2914645321597819E-9</v>
      </c>
      <c r="Y390" s="49">
        <v>9.300695183563486E-10</v>
      </c>
      <c r="Z390" s="48">
        <v>4.2574991765197277E-10</v>
      </c>
    </row>
    <row r="391" spans="1:26" x14ac:dyDescent="0.55000000000000004">
      <c r="A391" s="209"/>
      <c r="B391" s="209"/>
      <c r="C391" s="209" t="s">
        <v>44</v>
      </c>
      <c r="D391" s="51" t="s">
        <v>407</v>
      </c>
      <c r="E391" s="49">
        <v>6.7810661262020214E-5</v>
      </c>
      <c r="F391" s="49">
        <v>6.7810661262020214E-5</v>
      </c>
      <c r="G391" s="49">
        <v>4.4076929820313141E-5</v>
      </c>
      <c r="H391" s="49">
        <v>4.4076929820313141E-5</v>
      </c>
      <c r="I391" s="49">
        <v>1.383706014677943E-10</v>
      </c>
      <c r="J391" s="49">
        <v>1.3828635824955333E-10</v>
      </c>
      <c r="K391" s="49">
        <v>8.4243197433720776E-14</v>
      </c>
      <c r="L391" s="49">
        <v>6.3360896814405927E-8</v>
      </c>
      <c r="M391" s="49">
        <v>6.7743752481782138E-8</v>
      </c>
      <c r="N391" s="49">
        <v>5.6814557630685708E-8</v>
      </c>
      <c r="O391" s="49">
        <v>3.9097983149562442E-8</v>
      </c>
      <c r="P391" s="49">
        <v>2.3089396264160323E-8</v>
      </c>
      <c r="Q391" s="49">
        <v>1.5101917421036042E-8</v>
      </c>
      <c r="R391" s="49">
        <v>1.0861045579635159E-8</v>
      </c>
      <c r="S391" s="49">
        <v>3.1263600401845029E-8</v>
      </c>
      <c r="T391" s="49">
        <v>3.1362848371195439E-8</v>
      </c>
      <c r="U391" s="49">
        <v>2.9262127483397158E-8</v>
      </c>
      <c r="V391" s="49">
        <v>2.4929900871880096E-8</v>
      </c>
      <c r="W391" s="49">
        <v>1.7491966866788126E-8</v>
      </c>
      <c r="X391" s="49">
        <v>1.2262240641012167E-8</v>
      </c>
      <c r="Y391" s="49">
        <v>9.3569108133164303E-9</v>
      </c>
      <c r="Z391" s="48">
        <v>4.2362512268459719E-9</v>
      </c>
    </row>
    <row r="392" spans="1:26" x14ac:dyDescent="0.55000000000000004">
      <c r="A392" s="209"/>
      <c r="B392" s="209"/>
      <c r="C392" s="209"/>
      <c r="D392" s="51" t="s">
        <v>408</v>
      </c>
      <c r="E392" s="49">
        <v>1.3808369704252637E-6</v>
      </c>
      <c r="F392" s="49">
        <v>1.3808369704252637E-6</v>
      </c>
      <c r="G392" s="49">
        <v>8.9754403077642146E-7</v>
      </c>
      <c r="H392" s="49">
        <v>8.9754403077642146E-7</v>
      </c>
      <c r="I392" s="49">
        <v>2.2444891972383907E-12</v>
      </c>
      <c r="J392" s="49">
        <v>2.2368193013308853E-12</v>
      </c>
      <c r="K392" s="49">
        <v>7.6699002264831392E-15</v>
      </c>
      <c r="L392" s="49">
        <v>1.290225860835758E-9</v>
      </c>
      <c r="M392" s="49">
        <v>1.3794744985708484E-9</v>
      </c>
      <c r="N392" s="49">
        <v>1.1569219378597518E-9</v>
      </c>
      <c r="O392" s="49">
        <v>7.9615711743866601E-10</v>
      </c>
      <c r="P392" s="49">
        <v>4.701722618978291E-10</v>
      </c>
      <c r="Q392" s="49">
        <v>3.0752223192012355E-10</v>
      </c>
      <c r="R392" s="49">
        <v>2.21164828578864E-10</v>
      </c>
      <c r="S392" s="49">
        <v>6.3662460238606476E-10</v>
      </c>
      <c r="T392" s="49">
        <v>6.3864560119020765E-10</v>
      </c>
      <c r="U392" s="49">
        <v>5.9586835919859895E-10</v>
      </c>
      <c r="V392" s="49">
        <v>5.0765068725571507E-10</v>
      </c>
      <c r="W392" s="49">
        <v>3.5619110749835542E-10</v>
      </c>
      <c r="X392" s="49">
        <v>2.4969753873856185E-10</v>
      </c>
      <c r="Y392" s="49">
        <v>1.9053594434177511E-10</v>
      </c>
      <c r="Z392" s="48">
        <v>8.6263313189581913E-11</v>
      </c>
    </row>
    <row r="393" spans="1:26" x14ac:dyDescent="0.55000000000000004">
      <c r="A393" s="209"/>
      <c r="B393" s="209"/>
      <c r="C393" s="209"/>
      <c r="D393" s="51" t="s">
        <v>409</v>
      </c>
      <c r="E393" s="49">
        <v>4.4378430565522109E-6</v>
      </c>
      <c r="F393" s="49">
        <v>4.4378430565522109E-6</v>
      </c>
      <c r="G393" s="49">
        <v>2.8845979867589373E-6</v>
      </c>
      <c r="H393" s="49">
        <v>2.8845979867589373E-6</v>
      </c>
      <c r="I393" s="49">
        <v>7.836149516843563E-12</v>
      </c>
      <c r="J393" s="49">
        <v>7.8212650501491528E-12</v>
      </c>
      <c r="K393" s="49">
        <v>1.4884471546470734E-14</v>
      </c>
      <c r="L393" s="49">
        <v>4.146629906737402E-9</v>
      </c>
      <c r="M393" s="49">
        <v>4.4334642367578631E-9</v>
      </c>
      <c r="N393" s="49">
        <v>3.7182072169769677E-9</v>
      </c>
      <c r="O393" s="49">
        <v>2.5587527066730138E-9</v>
      </c>
      <c r="P393" s="49">
        <v>1.5110767980119499E-9</v>
      </c>
      <c r="Q393" s="49">
        <v>9.8833926878554974E-10</v>
      </c>
      <c r="R393" s="49">
        <v>7.1079701650803536E-10</v>
      </c>
      <c r="S393" s="49">
        <v>2.046034493455955E-9</v>
      </c>
      <c r="T393" s="49">
        <v>2.0525297392397518E-9</v>
      </c>
      <c r="U393" s="49">
        <v>1.9150488559661468E-9</v>
      </c>
      <c r="V393" s="49">
        <v>1.6315279253407471E-9</v>
      </c>
      <c r="W393" s="49">
        <v>1.1447551500090529E-9</v>
      </c>
      <c r="X393" s="49">
        <v>8.0249769687715564E-10</v>
      </c>
      <c r="Y393" s="49">
        <v>6.1235948611685205E-10</v>
      </c>
      <c r="Z393" s="48">
        <v>2.7723985790710309E-10</v>
      </c>
    </row>
    <row r="394" spans="1:26" x14ac:dyDescent="0.55000000000000004">
      <c r="A394" s="209"/>
      <c r="B394" s="209" t="s">
        <v>346</v>
      </c>
      <c r="C394" s="209" t="s">
        <v>406</v>
      </c>
      <c r="D394" s="51" t="s">
        <v>407</v>
      </c>
      <c r="E394" s="49">
        <v>0</v>
      </c>
      <c r="F394" s="49">
        <v>0</v>
      </c>
      <c r="G394" s="49">
        <v>0</v>
      </c>
      <c r="H394" s="49">
        <v>0</v>
      </c>
      <c r="I394" s="49">
        <v>0</v>
      </c>
      <c r="J394" s="49">
        <v>0</v>
      </c>
      <c r="K394" s="49">
        <v>0</v>
      </c>
      <c r="L394" s="49">
        <v>0</v>
      </c>
      <c r="M394" s="49">
        <v>0</v>
      </c>
      <c r="N394" s="49">
        <v>0</v>
      </c>
      <c r="O394" s="49">
        <v>0</v>
      </c>
      <c r="P394" s="49">
        <v>0</v>
      </c>
      <c r="Q394" s="49">
        <v>0</v>
      </c>
      <c r="R394" s="49">
        <v>0</v>
      </c>
      <c r="S394" s="49">
        <v>0</v>
      </c>
      <c r="T394" s="49">
        <v>0</v>
      </c>
      <c r="U394" s="49">
        <v>0</v>
      </c>
      <c r="V394" s="49">
        <v>0</v>
      </c>
      <c r="W394" s="49">
        <v>0</v>
      </c>
      <c r="X394" s="49">
        <v>0</v>
      </c>
      <c r="Y394" s="49">
        <v>0</v>
      </c>
      <c r="Z394" s="48">
        <v>0</v>
      </c>
    </row>
    <row r="395" spans="1:26" x14ac:dyDescent="0.55000000000000004">
      <c r="A395" s="209"/>
      <c r="B395" s="209"/>
      <c r="C395" s="209"/>
      <c r="D395" s="51" t="s">
        <v>408</v>
      </c>
      <c r="E395" s="49">
        <v>0</v>
      </c>
      <c r="F395" s="49">
        <v>0</v>
      </c>
      <c r="G395" s="49">
        <v>0</v>
      </c>
      <c r="H395" s="49">
        <v>0</v>
      </c>
      <c r="I395" s="49">
        <v>0</v>
      </c>
      <c r="J395" s="49">
        <v>0</v>
      </c>
      <c r="K395" s="49">
        <v>0</v>
      </c>
      <c r="L395" s="49">
        <v>0</v>
      </c>
      <c r="M395" s="49">
        <v>0</v>
      </c>
      <c r="N395" s="49">
        <v>0</v>
      </c>
      <c r="O395" s="49">
        <v>0</v>
      </c>
      <c r="P395" s="49">
        <v>0</v>
      </c>
      <c r="Q395" s="49">
        <v>0</v>
      </c>
      <c r="R395" s="49">
        <v>0</v>
      </c>
      <c r="S395" s="49">
        <v>0</v>
      </c>
      <c r="T395" s="49">
        <v>0</v>
      </c>
      <c r="U395" s="49">
        <v>0</v>
      </c>
      <c r="V395" s="49">
        <v>0</v>
      </c>
      <c r="W395" s="49">
        <v>0</v>
      </c>
      <c r="X395" s="49">
        <v>0</v>
      </c>
      <c r="Y395" s="49">
        <v>0</v>
      </c>
      <c r="Z395" s="48">
        <v>0</v>
      </c>
    </row>
    <row r="396" spans="1:26" x14ac:dyDescent="0.55000000000000004">
      <c r="A396" s="209"/>
      <c r="B396" s="209"/>
      <c r="C396" s="209"/>
      <c r="D396" s="51" t="s">
        <v>409</v>
      </c>
      <c r="E396" s="49">
        <v>0</v>
      </c>
      <c r="F396" s="49">
        <v>0</v>
      </c>
      <c r="G396" s="49">
        <v>0</v>
      </c>
      <c r="H396" s="49">
        <v>0</v>
      </c>
      <c r="I396" s="49">
        <v>0</v>
      </c>
      <c r="J396" s="49">
        <v>0</v>
      </c>
      <c r="K396" s="49">
        <v>0</v>
      </c>
      <c r="L396" s="49">
        <v>0</v>
      </c>
      <c r="M396" s="49">
        <v>0</v>
      </c>
      <c r="N396" s="49">
        <v>0</v>
      </c>
      <c r="O396" s="49">
        <v>0</v>
      </c>
      <c r="P396" s="49">
        <v>0</v>
      </c>
      <c r="Q396" s="49">
        <v>0</v>
      </c>
      <c r="R396" s="49">
        <v>0</v>
      </c>
      <c r="S396" s="49">
        <v>0</v>
      </c>
      <c r="T396" s="49">
        <v>0</v>
      </c>
      <c r="U396" s="49">
        <v>0</v>
      </c>
      <c r="V396" s="49">
        <v>0</v>
      </c>
      <c r="W396" s="49">
        <v>0</v>
      </c>
      <c r="X396" s="49">
        <v>0</v>
      </c>
      <c r="Y396" s="49">
        <v>0</v>
      </c>
      <c r="Z396" s="48">
        <v>0</v>
      </c>
    </row>
    <row r="397" spans="1:26" x14ac:dyDescent="0.55000000000000004">
      <c r="A397" s="209"/>
      <c r="B397" s="209"/>
      <c r="C397" s="209" t="s">
        <v>44</v>
      </c>
      <c r="D397" s="51" t="s">
        <v>407</v>
      </c>
      <c r="E397" s="49">
        <v>0</v>
      </c>
      <c r="F397" s="49">
        <v>0</v>
      </c>
      <c r="G397" s="49">
        <v>0</v>
      </c>
      <c r="H397" s="49">
        <v>0</v>
      </c>
      <c r="I397" s="49">
        <v>0</v>
      </c>
      <c r="J397" s="49">
        <v>0</v>
      </c>
      <c r="K397" s="49">
        <v>0</v>
      </c>
      <c r="L397" s="49">
        <v>0</v>
      </c>
      <c r="M397" s="49">
        <v>0</v>
      </c>
      <c r="N397" s="49">
        <v>0</v>
      </c>
      <c r="O397" s="49">
        <v>0</v>
      </c>
      <c r="P397" s="49">
        <v>0</v>
      </c>
      <c r="Q397" s="49">
        <v>0</v>
      </c>
      <c r="R397" s="49">
        <v>0</v>
      </c>
      <c r="S397" s="49">
        <v>0</v>
      </c>
      <c r="T397" s="49">
        <v>0</v>
      </c>
      <c r="U397" s="49">
        <v>0</v>
      </c>
      <c r="V397" s="49">
        <v>0</v>
      </c>
      <c r="W397" s="49">
        <v>0</v>
      </c>
      <c r="X397" s="49">
        <v>0</v>
      </c>
      <c r="Y397" s="49">
        <v>0</v>
      </c>
      <c r="Z397" s="48">
        <v>0</v>
      </c>
    </row>
    <row r="398" spans="1:26" x14ac:dyDescent="0.55000000000000004">
      <c r="A398" s="209"/>
      <c r="B398" s="209"/>
      <c r="C398" s="209"/>
      <c r="D398" s="51" t="s">
        <v>408</v>
      </c>
      <c r="E398" s="49">
        <v>0</v>
      </c>
      <c r="F398" s="49">
        <v>0</v>
      </c>
      <c r="G398" s="49">
        <v>0</v>
      </c>
      <c r="H398" s="49">
        <v>0</v>
      </c>
      <c r="I398" s="49">
        <v>0</v>
      </c>
      <c r="J398" s="49">
        <v>0</v>
      </c>
      <c r="K398" s="49">
        <v>0</v>
      </c>
      <c r="L398" s="49">
        <v>0</v>
      </c>
      <c r="M398" s="49">
        <v>0</v>
      </c>
      <c r="N398" s="49">
        <v>0</v>
      </c>
      <c r="O398" s="49">
        <v>0</v>
      </c>
      <c r="P398" s="49">
        <v>0</v>
      </c>
      <c r="Q398" s="49">
        <v>0</v>
      </c>
      <c r="R398" s="49">
        <v>0</v>
      </c>
      <c r="S398" s="49">
        <v>0</v>
      </c>
      <c r="T398" s="49">
        <v>0</v>
      </c>
      <c r="U398" s="49">
        <v>0</v>
      </c>
      <c r="V398" s="49">
        <v>0</v>
      </c>
      <c r="W398" s="49">
        <v>0</v>
      </c>
      <c r="X398" s="49">
        <v>0</v>
      </c>
      <c r="Y398" s="49">
        <v>0</v>
      </c>
      <c r="Z398" s="48">
        <v>0</v>
      </c>
    </row>
    <row r="399" spans="1:26" x14ac:dyDescent="0.55000000000000004">
      <c r="A399" s="209"/>
      <c r="B399" s="209"/>
      <c r="C399" s="209"/>
      <c r="D399" s="51" t="s">
        <v>409</v>
      </c>
      <c r="E399" s="49">
        <v>0</v>
      </c>
      <c r="F399" s="49">
        <v>0</v>
      </c>
      <c r="G399" s="49">
        <v>0</v>
      </c>
      <c r="H399" s="49">
        <v>0</v>
      </c>
      <c r="I399" s="49">
        <v>0</v>
      </c>
      <c r="J399" s="49">
        <v>0</v>
      </c>
      <c r="K399" s="49">
        <v>0</v>
      </c>
      <c r="L399" s="49">
        <v>0</v>
      </c>
      <c r="M399" s="49">
        <v>0</v>
      </c>
      <c r="N399" s="49">
        <v>0</v>
      </c>
      <c r="O399" s="49">
        <v>0</v>
      </c>
      <c r="P399" s="49">
        <v>0</v>
      </c>
      <c r="Q399" s="49">
        <v>0</v>
      </c>
      <c r="R399" s="49">
        <v>0</v>
      </c>
      <c r="S399" s="49">
        <v>0</v>
      </c>
      <c r="T399" s="49">
        <v>0</v>
      </c>
      <c r="U399" s="49">
        <v>0</v>
      </c>
      <c r="V399" s="49">
        <v>0</v>
      </c>
      <c r="W399" s="49">
        <v>0</v>
      </c>
      <c r="X399" s="49">
        <v>0</v>
      </c>
      <c r="Y399" s="49">
        <v>0</v>
      </c>
      <c r="Z399" s="48">
        <v>0</v>
      </c>
    </row>
    <row r="400" spans="1:26" x14ac:dyDescent="0.55000000000000004">
      <c r="A400" s="209"/>
      <c r="B400" s="209" t="s">
        <v>347</v>
      </c>
      <c r="C400" s="209" t="s">
        <v>406</v>
      </c>
      <c r="D400" s="51" t="s">
        <v>407</v>
      </c>
      <c r="E400" s="49">
        <v>0.12062426348727996</v>
      </c>
      <c r="F400" s="49">
        <v>0.12062426348727996</v>
      </c>
      <c r="G400" s="49">
        <v>0.12062426348727996</v>
      </c>
      <c r="H400" s="49">
        <v>0.12062426348727996</v>
      </c>
      <c r="I400" s="49">
        <v>2.4406890865598466E-7</v>
      </c>
      <c r="J400" s="49">
        <v>2.4389535009503591E-7</v>
      </c>
      <c r="K400" s="49">
        <v>1.6595340916810373E-10</v>
      </c>
      <c r="L400" s="49">
        <v>1.6852492846018623E-4</v>
      </c>
      <c r="M400" s="49">
        <v>1.8284098886492962E-4</v>
      </c>
      <c r="N400" s="49">
        <v>1.5104255601885489E-4</v>
      </c>
      <c r="O400" s="49">
        <v>1.0272517922787712E-4</v>
      </c>
      <c r="P400" s="49">
        <v>6.0084538793663977E-5</v>
      </c>
      <c r="Q400" s="49">
        <v>3.9755038952145791E-5</v>
      </c>
      <c r="R400" s="49">
        <v>2.6983731134234636E-5</v>
      </c>
      <c r="S400" s="49">
        <v>8.3153747595486624E-5</v>
      </c>
      <c r="T400" s="49">
        <v>8.4648605955985943E-5</v>
      </c>
      <c r="U400" s="49">
        <v>7.7793909060637088E-5</v>
      </c>
      <c r="V400" s="49">
        <v>6.5500272108684278E-5</v>
      </c>
      <c r="W400" s="49">
        <v>4.5518589995199987E-5</v>
      </c>
      <c r="X400" s="49">
        <v>3.2279732482511542E-5</v>
      </c>
      <c r="Y400" s="49">
        <v>2.3246782621643748E-5</v>
      </c>
      <c r="Z400" s="48">
        <v>1.0641479579213627E-5</v>
      </c>
    </row>
    <row r="401" spans="1:26" x14ac:dyDescent="0.55000000000000004">
      <c r="A401" s="209"/>
      <c r="B401" s="209"/>
      <c r="C401" s="209"/>
      <c r="D401" s="51" t="s">
        <v>408</v>
      </c>
      <c r="E401" s="49">
        <v>2.5052031130440161E-3</v>
      </c>
      <c r="F401" s="49">
        <v>2.5052031130440161E-3</v>
      </c>
      <c r="G401" s="49">
        <v>2.5052031130440161E-3</v>
      </c>
      <c r="H401" s="49">
        <v>2.5052031130440161E-3</v>
      </c>
      <c r="I401" s="49">
        <v>3.9594589127045487E-9</v>
      </c>
      <c r="J401" s="49">
        <v>3.9458883324347794E-9</v>
      </c>
      <c r="K401" s="49">
        <v>1.5248043027549409E-11</v>
      </c>
      <c r="L401" s="49">
        <v>3.5000352598919634E-6</v>
      </c>
      <c r="M401" s="49">
        <v>3.7973605081930343E-6</v>
      </c>
      <c r="N401" s="49">
        <v>3.1369499850290286E-6</v>
      </c>
      <c r="O401" s="49">
        <v>2.133463296269743E-6</v>
      </c>
      <c r="P401" s="49">
        <v>1.2478747581955099E-6</v>
      </c>
      <c r="Q401" s="49">
        <v>8.2565849077788708E-7</v>
      </c>
      <c r="R401" s="49">
        <v>5.6041566832991154E-7</v>
      </c>
      <c r="S401" s="49">
        <v>1.7269910821835347E-6</v>
      </c>
      <c r="T401" s="49">
        <v>1.7580372723115902E-6</v>
      </c>
      <c r="U401" s="49">
        <v>1.6156744714559234E-6</v>
      </c>
      <c r="V401" s="49">
        <v>1.3603522280507829E-6</v>
      </c>
      <c r="W401" s="49">
        <v>9.4535966529962879E-7</v>
      </c>
      <c r="X401" s="49">
        <v>6.7040646687093391E-7</v>
      </c>
      <c r="Y401" s="49">
        <v>4.8280429250571749E-7</v>
      </c>
      <c r="Z401" s="48">
        <v>2.2100916514239734E-7</v>
      </c>
    </row>
    <row r="402" spans="1:26" x14ac:dyDescent="0.55000000000000004">
      <c r="A402" s="209"/>
      <c r="B402" s="209"/>
      <c r="C402" s="209"/>
      <c r="D402" s="51" t="s">
        <v>409</v>
      </c>
      <c r="E402" s="49">
        <v>7.989709523811889E-3</v>
      </c>
      <c r="F402" s="49">
        <v>7.989709523811889E-3</v>
      </c>
      <c r="G402" s="49">
        <v>7.989709523811889E-3</v>
      </c>
      <c r="H402" s="49">
        <v>7.989709523811889E-3</v>
      </c>
      <c r="I402" s="49">
        <v>1.3772191345175284E-8</v>
      </c>
      <c r="J402" s="49">
        <v>1.3747132846099819E-8</v>
      </c>
      <c r="K402" s="49">
        <v>2.9590441206736553E-11</v>
      </c>
      <c r="L402" s="49">
        <v>1.1162474173863488E-5</v>
      </c>
      <c r="M402" s="49">
        <v>1.211071759398855E-5</v>
      </c>
      <c r="N402" s="49">
        <v>1.0004505838512279E-5</v>
      </c>
      <c r="O402" s="49">
        <v>6.8041397235043192E-6</v>
      </c>
      <c r="P402" s="49">
        <v>3.9797798382761111E-6</v>
      </c>
      <c r="Q402" s="49">
        <v>2.6332282092563132E-6</v>
      </c>
      <c r="R402" s="49">
        <v>1.7873035440660611E-6</v>
      </c>
      <c r="S402" s="49">
        <v>5.5077997568405375E-6</v>
      </c>
      <c r="T402" s="49">
        <v>5.6068137009206236E-6</v>
      </c>
      <c r="U402" s="49">
        <v>5.1527836784004208E-6</v>
      </c>
      <c r="V402" s="49">
        <v>4.33849818228495E-6</v>
      </c>
      <c r="W402" s="49">
        <v>3.0149847259667508E-6</v>
      </c>
      <c r="X402" s="49">
        <v>2.1380912810200831E-6</v>
      </c>
      <c r="Y402" s="49">
        <v>1.5397817581677324E-6</v>
      </c>
      <c r="Z402" s="48">
        <v>7.048526414460438E-7</v>
      </c>
    </row>
    <row r="403" spans="1:26" x14ac:dyDescent="0.55000000000000004">
      <c r="A403" s="209"/>
      <c r="B403" s="209"/>
      <c r="C403" s="209" t="s">
        <v>44</v>
      </c>
      <c r="D403" s="51" t="s">
        <v>407</v>
      </c>
      <c r="E403" s="49">
        <v>0.11226431697823346</v>
      </c>
      <c r="F403" s="49">
        <v>0.11226431697823346</v>
      </c>
      <c r="G403" s="49">
        <v>7.2971806035851752E-2</v>
      </c>
      <c r="H403" s="49">
        <v>7.2971806035851752E-2</v>
      </c>
      <c r="I403" s="49">
        <v>2.2908021798557056E-7</v>
      </c>
      <c r="J403" s="49">
        <v>2.2894074865759384E-7</v>
      </c>
      <c r="K403" s="49">
        <v>1.3946929352915996E-10</v>
      </c>
      <c r="L403" s="49">
        <v>1.0489748472607203E-4</v>
      </c>
      <c r="M403" s="49">
        <v>1.1215354577539488E-4</v>
      </c>
      <c r="N403" s="49">
        <v>9.4059656521913008E-5</v>
      </c>
      <c r="O403" s="49">
        <v>6.4728883214275608E-5</v>
      </c>
      <c r="P403" s="49">
        <v>3.8225778259554309E-5</v>
      </c>
      <c r="Q403" s="49">
        <v>2.500206328593744E-5</v>
      </c>
      <c r="R403" s="49">
        <v>1.7981064348507096E-5</v>
      </c>
      <c r="S403" s="49">
        <v>5.1758627331943433E-5</v>
      </c>
      <c r="T403" s="49">
        <v>5.1922937858979112E-5</v>
      </c>
      <c r="U403" s="49">
        <v>4.8445077722513072E-5</v>
      </c>
      <c r="V403" s="49">
        <v>4.1272835887890379E-5</v>
      </c>
      <c r="W403" s="49">
        <v>2.895892292390478E-5</v>
      </c>
      <c r="X403" s="49">
        <v>2.0300820616786809E-5</v>
      </c>
      <c r="Y403" s="49">
        <v>1.5490885679823866E-5</v>
      </c>
      <c r="Z403" s="48">
        <v>7.0133492533338869E-6</v>
      </c>
    </row>
    <row r="404" spans="1:26" x14ac:dyDescent="0.55000000000000004">
      <c r="A404" s="209"/>
      <c r="B404" s="209"/>
      <c r="C404" s="209"/>
      <c r="D404" s="51" t="s">
        <v>408</v>
      </c>
      <c r="E404" s="49">
        <v>2.2860523177040478E-3</v>
      </c>
      <c r="F404" s="49">
        <v>2.2860523177040478E-3</v>
      </c>
      <c r="G404" s="49">
        <v>1.4859340065076312E-3</v>
      </c>
      <c r="H404" s="49">
        <v>1.4859340065076312E-3</v>
      </c>
      <c r="I404" s="49">
        <v>3.7158765598724469E-9</v>
      </c>
      <c r="J404" s="49">
        <v>3.7031786210922437E-9</v>
      </c>
      <c r="K404" s="49">
        <v>1.2697945930510974E-11</v>
      </c>
      <c r="L404" s="49">
        <v>2.1360405918280881E-6</v>
      </c>
      <c r="M404" s="49">
        <v>2.2837966698561827E-6</v>
      </c>
      <c r="N404" s="49">
        <v>1.9153485415678114E-6</v>
      </c>
      <c r="O404" s="49">
        <v>1.3180823388706802E-6</v>
      </c>
      <c r="P404" s="49">
        <v>7.7839630025307265E-7</v>
      </c>
      <c r="Q404" s="49">
        <v>5.0912013951220466E-7</v>
      </c>
      <c r="R404" s="49">
        <v>3.6615066064723041E-7</v>
      </c>
      <c r="S404" s="49">
        <v>1.0539673972835961E-6</v>
      </c>
      <c r="T404" s="49">
        <v>1.0573132730815661E-6</v>
      </c>
      <c r="U404" s="49">
        <v>9.8649317245101413E-7</v>
      </c>
      <c r="V404" s="49">
        <v>8.4044391556779497E-7</v>
      </c>
      <c r="W404" s="49">
        <v>5.8969416685838833E-7</v>
      </c>
      <c r="X404" s="49">
        <v>4.1338814746717459E-7</v>
      </c>
      <c r="Y404" s="49">
        <v>3.1544284118804995E-7</v>
      </c>
      <c r="Z404" s="48">
        <v>1.4281370739164116E-7</v>
      </c>
    </row>
    <row r="405" spans="1:26" x14ac:dyDescent="0.55000000000000004">
      <c r="A405" s="209"/>
      <c r="B405" s="209"/>
      <c r="C405" s="209"/>
      <c r="D405" s="51" t="s">
        <v>409</v>
      </c>
      <c r="E405" s="49">
        <v>7.3470957269586605E-3</v>
      </c>
      <c r="F405" s="49">
        <v>7.3470957269586605E-3</v>
      </c>
      <c r="G405" s="49">
        <v>4.7756122225231295E-3</v>
      </c>
      <c r="H405" s="49">
        <v>4.7756122225231295E-3</v>
      </c>
      <c r="I405" s="49">
        <v>1.2973180866774345E-8</v>
      </c>
      <c r="J405" s="49">
        <v>1.294853880524693E-8</v>
      </c>
      <c r="K405" s="49">
        <v>2.4642069560268215E-11</v>
      </c>
      <c r="L405" s="49">
        <v>6.864976178931921E-6</v>
      </c>
      <c r="M405" s="49">
        <v>7.3398463475213523E-6</v>
      </c>
      <c r="N405" s="49">
        <v>6.1556986147729799E-6</v>
      </c>
      <c r="O405" s="49">
        <v>4.2361572588253217E-6</v>
      </c>
      <c r="P405" s="49">
        <v>2.5016715878197835E-6</v>
      </c>
      <c r="Q405" s="49">
        <v>1.6362505672116323E-6</v>
      </c>
      <c r="R405" s="49">
        <v>1.1767639495521919E-6</v>
      </c>
      <c r="S405" s="49">
        <v>3.3873237724993035E-6</v>
      </c>
      <c r="T405" s="49">
        <v>3.3980770127413666E-6</v>
      </c>
      <c r="U405" s="49">
        <v>3.1704697726550648E-6</v>
      </c>
      <c r="V405" s="49">
        <v>2.7010851208419034E-6</v>
      </c>
      <c r="W405" s="49">
        <v>1.8952057483483207E-6</v>
      </c>
      <c r="X405" s="49">
        <v>1.3285795203855134E-6</v>
      </c>
      <c r="Y405" s="49">
        <v>1.0137951492378994E-6</v>
      </c>
      <c r="Z405" s="48">
        <v>4.5898598697953734E-7</v>
      </c>
    </row>
    <row r="406" spans="1:26" x14ac:dyDescent="0.55000000000000004">
      <c r="A406" s="209"/>
      <c r="B406" s="209" t="s">
        <v>348</v>
      </c>
      <c r="C406" s="209" t="s">
        <v>406</v>
      </c>
      <c r="D406" s="51" t="s">
        <v>407</v>
      </c>
      <c r="E406" s="49">
        <v>8.9051469688595954</v>
      </c>
      <c r="F406" s="49">
        <v>8.9051469688595954</v>
      </c>
      <c r="G406" s="49">
        <v>8.9051469688595954</v>
      </c>
      <c r="H406" s="49">
        <v>8.9051469688595954</v>
      </c>
      <c r="I406" s="49">
        <v>1.8018510035005582E-5</v>
      </c>
      <c r="J406" s="49">
        <v>1.8005696986881846E-5</v>
      </c>
      <c r="K406" s="49">
        <v>1.2251593965430479E-8</v>
      </c>
      <c r="L406" s="49">
        <v>1.2441437671557374E-2</v>
      </c>
      <c r="M406" s="49">
        <v>1.3498328037008227E-2</v>
      </c>
      <c r="N406" s="49">
        <v>1.1150792726224186E-2</v>
      </c>
      <c r="O406" s="49">
        <v>7.5837380638030128E-3</v>
      </c>
      <c r="P406" s="49">
        <v>4.4357713203376095E-3</v>
      </c>
      <c r="Q406" s="49">
        <v>2.934935761567811E-3</v>
      </c>
      <c r="R406" s="49">
        <v>1.992087533399872E-3</v>
      </c>
      <c r="S406" s="49">
        <v>6.1388672721500196E-3</v>
      </c>
      <c r="T406" s="49">
        <v>6.2492259430593656E-3</v>
      </c>
      <c r="U406" s="49">
        <v>5.7431744944094493E-3</v>
      </c>
      <c r="V406" s="49">
        <v>4.8355905583592432E-3</v>
      </c>
      <c r="W406" s="49">
        <v>3.3604328184375825E-3</v>
      </c>
      <c r="X406" s="49">
        <v>2.3830674987089053E-3</v>
      </c>
      <c r="Y406" s="49">
        <v>1.7162054284434981E-3</v>
      </c>
      <c r="Z406" s="48">
        <v>7.8561258638489874E-4</v>
      </c>
    </row>
    <row r="407" spans="1:26" x14ac:dyDescent="0.55000000000000004">
      <c r="A407" s="209"/>
      <c r="B407" s="209"/>
      <c r="C407" s="209"/>
      <c r="D407" s="51" t="s">
        <v>408</v>
      </c>
      <c r="E407" s="49">
        <v>0.18494788082875285</v>
      </c>
      <c r="F407" s="49">
        <v>0.18494788082875285</v>
      </c>
      <c r="G407" s="49">
        <v>0.18494788082875285</v>
      </c>
      <c r="H407" s="49">
        <v>0.18494788082875285</v>
      </c>
      <c r="I407" s="49">
        <v>2.9230904724664454E-7</v>
      </c>
      <c r="J407" s="49">
        <v>2.9130719232739984E-7</v>
      </c>
      <c r="K407" s="49">
        <v>1.1256944516982786E-9</v>
      </c>
      <c r="L407" s="49">
        <v>2.5839186482423887E-4</v>
      </c>
      <c r="M407" s="49">
        <v>2.8034205094042537E-4</v>
      </c>
      <c r="N407" s="49">
        <v>2.3158691164643834E-4</v>
      </c>
      <c r="O407" s="49">
        <v>1.575040017380347E-4</v>
      </c>
      <c r="P407" s="49">
        <v>9.2124982148661798E-5</v>
      </c>
      <c r="Q407" s="49">
        <v>6.0954653681588974E-5</v>
      </c>
      <c r="R407" s="49">
        <v>4.1372968802879367E-5</v>
      </c>
      <c r="S407" s="49">
        <v>1.274959859330126E-4</v>
      </c>
      <c r="T407" s="49">
        <v>1.2978798654649323E-4</v>
      </c>
      <c r="U407" s="49">
        <v>1.1927798111419567E-4</v>
      </c>
      <c r="V407" s="49">
        <v>1.0042868797690343E-4</v>
      </c>
      <c r="W407" s="49">
        <v>6.9791653142925605E-5</v>
      </c>
      <c r="X407" s="49">
        <v>4.9493094869666256E-5</v>
      </c>
      <c r="Y407" s="49">
        <v>3.5643269916529473E-5</v>
      </c>
      <c r="Z407" s="48">
        <v>1.6316112862861544E-5</v>
      </c>
    </row>
    <row r="408" spans="1:26" x14ac:dyDescent="0.55000000000000004">
      <c r="A408" s="209"/>
      <c r="B408" s="209"/>
      <c r="C408" s="209"/>
      <c r="D408" s="51" t="s">
        <v>409</v>
      </c>
      <c r="E408" s="49">
        <v>0.58984432726128044</v>
      </c>
      <c r="F408" s="49">
        <v>0.58984432726128044</v>
      </c>
      <c r="G408" s="49">
        <v>0.58984432726128044</v>
      </c>
      <c r="H408" s="49">
        <v>0.58984432726128044</v>
      </c>
      <c r="I408" s="49">
        <v>1.0167389583686451E-6</v>
      </c>
      <c r="J408" s="49">
        <v>1.0148890020610604E-6</v>
      </c>
      <c r="K408" s="49">
        <v>2.1845292166047122E-9</v>
      </c>
      <c r="L408" s="49">
        <v>8.2407527458052603E-4</v>
      </c>
      <c r="M408" s="49">
        <v>8.9407982237499361E-4</v>
      </c>
      <c r="N408" s="49">
        <v>7.3858767935325558E-4</v>
      </c>
      <c r="O408" s="49">
        <v>5.0231903999025176E-4</v>
      </c>
      <c r="P408" s="49">
        <v>2.9380924980561897E-4</v>
      </c>
      <c r="Q408" s="49">
        <v>1.9439939799878822E-4</v>
      </c>
      <c r="R408" s="49">
        <v>1.3194858379011188E-4</v>
      </c>
      <c r="S408" s="49">
        <v>4.0661608943118061E-4</v>
      </c>
      <c r="T408" s="49">
        <v>4.1392584369212662E-4</v>
      </c>
      <c r="U408" s="49">
        <v>3.8040684874097075E-4</v>
      </c>
      <c r="V408" s="49">
        <v>3.2029181211499635E-4</v>
      </c>
      <c r="W408" s="49">
        <v>2.2258276500425675E-4</v>
      </c>
      <c r="X408" s="49">
        <v>1.578456650417511E-4</v>
      </c>
      <c r="Y408" s="49">
        <v>1.1367516335466482E-4</v>
      </c>
      <c r="Z408" s="48">
        <v>5.2036101046352229E-5</v>
      </c>
    </row>
    <row r="409" spans="1:26" x14ac:dyDescent="0.55000000000000004">
      <c r="A409" s="209"/>
      <c r="B409" s="209"/>
      <c r="C409" s="209" t="s">
        <v>44</v>
      </c>
      <c r="D409" s="51" t="s">
        <v>407</v>
      </c>
      <c r="E409" s="49">
        <v>8.2879697098024714</v>
      </c>
      <c r="F409" s="49">
        <v>8.2879697098024714</v>
      </c>
      <c r="G409" s="49">
        <v>5.3871803113716066</v>
      </c>
      <c r="H409" s="49">
        <v>5.3871803113716066</v>
      </c>
      <c r="I409" s="49">
        <v>1.6911962401619303E-5</v>
      </c>
      <c r="J409" s="49">
        <v>1.6901666008278742E-5</v>
      </c>
      <c r="K409" s="49">
        <v>1.0296390797454762E-8</v>
      </c>
      <c r="L409" s="49">
        <v>7.7441096106496132E-3</v>
      </c>
      <c r="M409" s="49">
        <v>8.2797919699955942E-3</v>
      </c>
      <c r="N409" s="49">
        <v>6.944001488194922E-3</v>
      </c>
      <c r="O409" s="49">
        <v>4.7786423849465222E-3</v>
      </c>
      <c r="P409" s="49">
        <v>2.8220373211751506E-3</v>
      </c>
      <c r="Q409" s="49">
        <v>1.8457899070155159E-3</v>
      </c>
      <c r="R409" s="49">
        <v>1.3274611263998531E-3</v>
      </c>
      <c r="S409" s="49">
        <v>3.8211067157810589E-3</v>
      </c>
      <c r="T409" s="49">
        <v>3.8332370231461094E-3</v>
      </c>
      <c r="U409" s="49">
        <v>3.5764822479707648E-3</v>
      </c>
      <c r="V409" s="49">
        <v>3.046987884340901E-3</v>
      </c>
      <c r="W409" s="49">
        <v>2.1379070614963259E-3</v>
      </c>
      <c r="X409" s="49">
        <v>1.4987183005681539E-3</v>
      </c>
      <c r="Y409" s="49">
        <v>1.1436224327386749E-3</v>
      </c>
      <c r="Z409" s="48">
        <v>5.1776403883672993E-4</v>
      </c>
    </row>
    <row r="410" spans="1:26" x14ac:dyDescent="0.55000000000000004">
      <c r="A410" s="209"/>
      <c r="B410" s="209"/>
      <c r="C410" s="209"/>
      <c r="D410" s="51" t="s">
        <v>408</v>
      </c>
      <c r="E410" s="49">
        <v>0.16876896305197669</v>
      </c>
      <c r="F410" s="49">
        <v>0.16876896305197669</v>
      </c>
      <c r="G410" s="49">
        <v>0.10969982598378486</v>
      </c>
      <c r="H410" s="49">
        <v>0.10969982598378486</v>
      </c>
      <c r="I410" s="49">
        <v>2.7432645744024776E-7</v>
      </c>
      <c r="J410" s="49">
        <v>2.7338902571821935E-7</v>
      </c>
      <c r="K410" s="49">
        <v>9.3743224990349473E-10</v>
      </c>
      <c r="L410" s="49">
        <v>1.5769427187992601E-4</v>
      </c>
      <c r="M410" s="49">
        <v>1.6860243871421484E-4</v>
      </c>
      <c r="N410" s="49">
        <v>1.4140157018285854E-4</v>
      </c>
      <c r="O410" s="49">
        <v>9.7308092131392532E-5</v>
      </c>
      <c r="P410" s="49">
        <v>5.7465498676401347E-5</v>
      </c>
      <c r="Q410" s="49">
        <v>3.7586050568015103E-5</v>
      </c>
      <c r="R410" s="49">
        <v>2.7031256826305607E-5</v>
      </c>
      <c r="S410" s="49">
        <v>7.7809673624963481E-5</v>
      </c>
      <c r="T410" s="49">
        <v>7.8056684589914284E-5</v>
      </c>
      <c r="U410" s="49">
        <v>7.2828355013162112E-5</v>
      </c>
      <c r="V410" s="49">
        <v>6.2046195109031845E-5</v>
      </c>
      <c r="W410" s="49">
        <v>4.3534468694243444E-5</v>
      </c>
      <c r="X410" s="49">
        <v>3.0518588068046449E-5</v>
      </c>
      <c r="Y410" s="49">
        <v>2.3287726530661407E-5</v>
      </c>
      <c r="Z410" s="48">
        <v>1.0543293834282234E-5</v>
      </c>
    </row>
    <row r="411" spans="1:26" x14ac:dyDescent="0.55000000000000004">
      <c r="A411" s="209"/>
      <c r="B411" s="209"/>
      <c r="C411" s="209"/>
      <c r="D411" s="51" t="s">
        <v>409</v>
      </c>
      <c r="E411" s="49">
        <v>0.54240304024527031</v>
      </c>
      <c r="F411" s="49">
        <v>0.54240304024527031</v>
      </c>
      <c r="G411" s="49">
        <v>0.35256197615942569</v>
      </c>
      <c r="H411" s="49">
        <v>0.35256197615942569</v>
      </c>
      <c r="I411" s="49">
        <v>9.5775160761421331E-7</v>
      </c>
      <c r="J411" s="49">
        <v>9.5593239501822975E-7</v>
      </c>
      <c r="K411" s="49">
        <v>1.8192131890130899E-9</v>
      </c>
      <c r="L411" s="49">
        <v>5.0681032193457135E-4</v>
      </c>
      <c r="M411" s="49">
        <v>5.4186785115929465E-4</v>
      </c>
      <c r="N411" s="49">
        <v>4.5444754874162941E-4</v>
      </c>
      <c r="O411" s="49">
        <v>3.1273644192670165E-4</v>
      </c>
      <c r="P411" s="49">
        <v>1.8468716420146054E-4</v>
      </c>
      <c r="Q411" s="49">
        <v>1.2079702174045609E-4</v>
      </c>
      <c r="R411" s="49">
        <v>8.687519090653766E-5</v>
      </c>
      <c r="S411" s="49">
        <v>2.5007088253350555E-4</v>
      </c>
      <c r="T411" s="49">
        <v>2.5086474590708079E-4</v>
      </c>
      <c r="U411" s="49">
        <v>2.3406152684030682E-4</v>
      </c>
      <c r="V411" s="49">
        <v>1.9940896865275798E-4</v>
      </c>
      <c r="W411" s="49">
        <v>1.3991451833443978E-4</v>
      </c>
      <c r="X411" s="49">
        <v>9.8083051840541262E-5</v>
      </c>
      <c r="Y411" s="49">
        <v>7.4843937192059691E-5</v>
      </c>
      <c r="Z411" s="48">
        <v>3.3884871521979262E-5</v>
      </c>
    </row>
    <row r="412" spans="1:26" x14ac:dyDescent="0.55000000000000004">
      <c r="A412" s="209"/>
      <c r="B412" s="209" t="s">
        <v>349</v>
      </c>
      <c r="C412" s="209" t="s">
        <v>406</v>
      </c>
      <c r="D412" s="51" t="s">
        <v>407</v>
      </c>
      <c r="E412" s="49">
        <v>1.6191176307017443E-3</v>
      </c>
      <c r="F412" s="49">
        <v>1.6191176307017443E-3</v>
      </c>
      <c r="G412" s="49">
        <v>1.6191176307017443E-3</v>
      </c>
      <c r="H412" s="49">
        <v>1.6191176307017443E-3</v>
      </c>
      <c r="I412" s="49">
        <v>3.2760927336373778E-9</v>
      </c>
      <c r="J412" s="49">
        <v>3.2737630885239715E-9</v>
      </c>
      <c r="K412" s="49">
        <v>2.2275625391691775E-12</v>
      </c>
      <c r="L412" s="49">
        <v>2.2620795766467947E-6</v>
      </c>
      <c r="M412" s="49">
        <v>2.4542414612742228E-6</v>
      </c>
      <c r="N412" s="49">
        <v>2.0274168593134883E-6</v>
      </c>
      <c r="O412" s="49">
        <v>1.3788614661460014E-6</v>
      </c>
      <c r="P412" s="49">
        <v>8.0650387642501975E-7</v>
      </c>
      <c r="Q412" s="49">
        <v>5.3362468392141994E-7</v>
      </c>
      <c r="R412" s="49">
        <v>3.6219773334543124E-7</v>
      </c>
      <c r="S412" s="49">
        <v>1.116157685845458E-6</v>
      </c>
      <c r="T412" s="49">
        <v>1.136222898738066E-6</v>
      </c>
      <c r="U412" s="49">
        <v>1.0442135444380815E-6</v>
      </c>
      <c r="V412" s="49">
        <v>8.7919828333804386E-7</v>
      </c>
      <c r="W412" s="49">
        <v>6.1098778517046962E-7</v>
      </c>
      <c r="X412" s="49">
        <v>4.3328499976525557E-7</v>
      </c>
      <c r="Y412" s="49">
        <v>3.1203735062609049E-7</v>
      </c>
      <c r="Z412" s="48">
        <v>1.4283865206998155E-7</v>
      </c>
    </row>
    <row r="413" spans="1:26" x14ac:dyDescent="0.55000000000000004">
      <c r="A413" s="209"/>
      <c r="B413" s="209"/>
      <c r="C413" s="209"/>
      <c r="D413" s="51" t="s">
        <v>408</v>
      </c>
      <c r="E413" s="49">
        <v>3.3626887423409604E-5</v>
      </c>
      <c r="F413" s="49">
        <v>3.3626887423409604E-5</v>
      </c>
      <c r="G413" s="49">
        <v>3.3626887423409604E-5</v>
      </c>
      <c r="H413" s="49">
        <v>3.3626887423409604E-5</v>
      </c>
      <c r="I413" s="49">
        <v>5.314709949938991E-11</v>
      </c>
      <c r="J413" s="49">
        <v>5.2964944059527233E-11</v>
      </c>
      <c r="K413" s="49">
        <v>2.0467171849059606E-13</v>
      </c>
      <c r="L413" s="49">
        <v>4.6980339058952514E-8</v>
      </c>
      <c r="M413" s="49">
        <v>5.0971281989168246E-8</v>
      </c>
      <c r="N413" s="49">
        <v>4.2106711208443332E-8</v>
      </c>
      <c r="O413" s="49">
        <v>2.8637091225097212E-8</v>
      </c>
      <c r="P413" s="49">
        <v>1.6749996754302146E-8</v>
      </c>
      <c r="Q413" s="49">
        <v>1.1082664305743449E-8</v>
      </c>
      <c r="R413" s="49">
        <v>7.5223579641598848E-9</v>
      </c>
      <c r="S413" s="49">
        <v>2.3181088351456839E-8</v>
      </c>
      <c r="T413" s="49">
        <v>2.3597815735726036E-8</v>
      </c>
      <c r="U413" s="49">
        <v>2.1686905657126487E-8</v>
      </c>
      <c r="V413" s="49">
        <v>1.8259761450346073E-8</v>
      </c>
      <c r="W413" s="49">
        <v>1.2689391480531925E-8</v>
      </c>
      <c r="X413" s="49">
        <v>8.9987445217575001E-9</v>
      </c>
      <c r="Y413" s="49">
        <v>6.4805945302780844E-9</v>
      </c>
      <c r="Z413" s="48">
        <v>2.9665659750657352E-9</v>
      </c>
    </row>
    <row r="414" spans="1:26" x14ac:dyDescent="0.55000000000000004">
      <c r="A414" s="209"/>
      <c r="B414" s="209"/>
      <c r="C414" s="209"/>
      <c r="D414" s="51" t="s">
        <v>409</v>
      </c>
      <c r="E414" s="49">
        <v>1.0724442313841461E-4</v>
      </c>
      <c r="F414" s="49">
        <v>1.0724442313841461E-4</v>
      </c>
      <c r="G414" s="49">
        <v>1.0724442313841461E-4</v>
      </c>
      <c r="H414" s="49">
        <v>1.0724442313841461E-4</v>
      </c>
      <c r="I414" s="49">
        <v>1.8486162879429908E-10</v>
      </c>
      <c r="J414" s="49">
        <v>1.8452527310201098E-10</v>
      </c>
      <c r="K414" s="49">
        <v>3.9718713029176579E-13</v>
      </c>
      <c r="L414" s="49">
        <v>1.4983186810555016E-7</v>
      </c>
      <c r="M414" s="49">
        <v>1.6255996770454425E-7</v>
      </c>
      <c r="N414" s="49">
        <v>1.3428866897331916E-7</v>
      </c>
      <c r="O414" s="49">
        <v>9.1330734543682113E-8</v>
      </c>
      <c r="P414" s="49">
        <v>5.3419863601021615E-8</v>
      </c>
      <c r="Q414" s="49">
        <v>3.5345345090688771E-8</v>
      </c>
      <c r="R414" s="49">
        <v>2.3990651598202164E-8</v>
      </c>
      <c r="S414" s="49">
        <v>7.3930198078396451E-8</v>
      </c>
      <c r="T414" s="49">
        <v>7.5259244307659371E-8</v>
      </c>
      <c r="U414" s="49">
        <v>6.9164881589267404E-8</v>
      </c>
      <c r="V414" s="49">
        <v>5.8234874929999326E-8</v>
      </c>
      <c r="W414" s="49">
        <v>4.0469593637137591E-8</v>
      </c>
      <c r="X414" s="49">
        <v>2.8699211825772925E-8</v>
      </c>
      <c r="Y414" s="49">
        <v>2.0668211519029965E-8</v>
      </c>
      <c r="Z414" s="48">
        <v>9.4611092811549475E-9</v>
      </c>
    </row>
    <row r="415" spans="1:26" x14ac:dyDescent="0.55000000000000004">
      <c r="A415" s="209"/>
      <c r="B415" s="209"/>
      <c r="C415" s="209" t="s">
        <v>44</v>
      </c>
      <c r="D415" s="51" t="s">
        <v>407</v>
      </c>
      <c r="E415" s="49">
        <v>1.506903583600449E-3</v>
      </c>
      <c r="F415" s="49">
        <v>1.506903583600449E-3</v>
      </c>
      <c r="G415" s="49">
        <v>9.7948732934029182E-4</v>
      </c>
      <c r="H415" s="49">
        <v>9.7948732934029182E-4</v>
      </c>
      <c r="I415" s="49">
        <v>3.0749022548398727E-9</v>
      </c>
      <c r="J415" s="49">
        <v>3.073030183323407E-9</v>
      </c>
      <c r="K415" s="49">
        <v>1.8720710540826835E-12</v>
      </c>
      <c r="L415" s="49">
        <v>1.4080199292090203E-6</v>
      </c>
      <c r="M415" s="49">
        <v>1.5054167218173802E-6</v>
      </c>
      <c r="N415" s="49">
        <v>1.2625457251263489E-6</v>
      </c>
      <c r="O415" s="49">
        <v>8.6884406999027642E-7</v>
      </c>
      <c r="P415" s="49">
        <v>5.1309769475911824E-7</v>
      </c>
      <c r="Q415" s="49">
        <v>3.3559816491191199E-7</v>
      </c>
      <c r="R415" s="49">
        <v>2.4135656843633688E-7</v>
      </c>
      <c r="S415" s="49">
        <v>6.947466755965561E-7</v>
      </c>
      <c r="T415" s="49">
        <v>6.9695218602656512E-7</v>
      </c>
      <c r="U415" s="49">
        <v>6.5026949963104796E-7</v>
      </c>
      <c r="V415" s="49">
        <v>5.53997797152891E-7</v>
      </c>
      <c r="W415" s="49">
        <v>3.8871037481751377E-7</v>
      </c>
      <c r="X415" s="49">
        <v>2.7249423646693706E-7</v>
      </c>
      <c r="Y415" s="49">
        <v>2.0793135140703174E-7</v>
      </c>
      <c r="Z415" s="48">
        <v>9.4138916152132682E-8</v>
      </c>
    </row>
    <row r="416" spans="1:26" x14ac:dyDescent="0.55000000000000004">
      <c r="A416" s="209"/>
      <c r="B416" s="209"/>
      <c r="C416" s="209"/>
      <c r="D416" s="51" t="s">
        <v>408</v>
      </c>
      <c r="E416" s="49">
        <v>3.0685266009450302E-5</v>
      </c>
      <c r="F416" s="49">
        <v>3.0685266009450302E-5</v>
      </c>
      <c r="G416" s="49">
        <v>1.9945422906142698E-5</v>
      </c>
      <c r="H416" s="49">
        <v>1.9945422906142698E-5</v>
      </c>
      <c r="I416" s="49">
        <v>4.9877537716408675E-11</v>
      </c>
      <c r="J416" s="49">
        <v>4.9707095585130781E-11</v>
      </c>
      <c r="K416" s="49">
        <v>1.7044222725518084E-13</v>
      </c>
      <c r="L416" s="49">
        <v>2.8671685796350177E-8</v>
      </c>
      <c r="M416" s="49">
        <v>3.0654988857129965E-8</v>
      </c>
      <c r="N416" s="49">
        <v>2.5709376396883368E-8</v>
      </c>
      <c r="O416" s="49">
        <v>1.7692380387525911E-8</v>
      </c>
      <c r="P416" s="49">
        <v>1.0448272486618426E-8</v>
      </c>
      <c r="Q416" s="49">
        <v>6.8338273760027449E-9</v>
      </c>
      <c r="R416" s="49">
        <v>4.9147739684192E-9</v>
      </c>
      <c r="S416" s="49">
        <v>1.4147213386356997E-8</v>
      </c>
      <c r="T416" s="49">
        <v>1.4192124470893503E-8</v>
      </c>
      <c r="U416" s="49">
        <v>1.32415190933022E-8</v>
      </c>
      <c r="V416" s="49">
        <v>1.1281126383460333E-8</v>
      </c>
      <c r="W416" s="49">
        <v>7.9153579444078976E-9</v>
      </c>
      <c r="X416" s="49">
        <v>5.5488341941902621E-9</v>
      </c>
      <c r="Y416" s="49">
        <v>4.2341320964838918E-9</v>
      </c>
      <c r="Z416" s="48">
        <v>1.9169625153240423E-9</v>
      </c>
    </row>
    <row r="417" spans="1:26" x14ac:dyDescent="0.55000000000000004">
      <c r="A417" s="209"/>
      <c r="B417" s="209"/>
      <c r="C417" s="209"/>
      <c r="D417" s="51" t="s">
        <v>409</v>
      </c>
      <c r="E417" s="49">
        <v>9.8618734590049119E-5</v>
      </c>
      <c r="F417" s="49">
        <v>9.8618734590049119E-5</v>
      </c>
      <c r="G417" s="49">
        <v>6.4102177483531931E-5</v>
      </c>
      <c r="H417" s="49">
        <v>6.4102177483531931E-5</v>
      </c>
      <c r="I417" s="49">
        <v>1.7413665592985693E-10</v>
      </c>
      <c r="J417" s="49">
        <v>1.7380589000331447E-10</v>
      </c>
      <c r="K417" s="49">
        <v>3.3076603436601627E-13</v>
      </c>
      <c r="L417" s="49">
        <v>9.2147331260831151E-8</v>
      </c>
      <c r="M417" s="49">
        <v>9.8521427483508058E-8</v>
      </c>
      <c r="N417" s="49">
        <v>8.2626827043932618E-8</v>
      </c>
      <c r="O417" s="49">
        <v>5.686117125940028E-8</v>
      </c>
      <c r="P417" s="49">
        <v>3.3579484400265546E-8</v>
      </c>
      <c r="Q417" s="49">
        <v>2.1963094861901108E-8</v>
      </c>
      <c r="R417" s="49">
        <v>1.5795489255734117E-8</v>
      </c>
      <c r="S417" s="49">
        <v>4.5467433187910105E-8</v>
      </c>
      <c r="T417" s="49">
        <v>4.5611771983105589E-8</v>
      </c>
      <c r="U417" s="49">
        <v>4.255664124369215E-8</v>
      </c>
      <c r="V417" s="49">
        <v>3.6256176118683259E-8</v>
      </c>
      <c r="W417" s="49">
        <v>2.5439003333534501E-8</v>
      </c>
      <c r="X417" s="49">
        <v>1.7833282152825683E-8</v>
      </c>
      <c r="Y417" s="49">
        <v>1.3607988580374488E-8</v>
      </c>
      <c r="Z417" s="48">
        <v>6.1608857312689571E-9</v>
      </c>
    </row>
    <row r="418" spans="1:26" x14ac:dyDescent="0.55000000000000004">
      <c r="A418" s="209"/>
      <c r="B418" s="209" t="s">
        <v>350</v>
      </c>
      <c r="C418" s="209" t="s">
        <v>406</v>
      </c>
      <c r="D418" s="51" t="s">
        <v>407</v>
      </c>
      <c r="E418" s="49">
        <v>1.0767132244166599E-2</v>
      </c>
      <c r="F418" s="49">
        <v>1.0767132244166599E-2</v>
      </c>
      <c r="G418" s="49">
        <v>1.0767132244166599E-2</v>
      </c>
      <c r="H418" s="49">
        <v>1.0767132244166599E-2</v>
      </c>
      <c r="I418" s="49">
        <v>2.1786016678688563E-8</v>
      </c>
      <c r="J418" s="49">
        <v>2.1770524538684411E-8</v>
      </c>
      <c r="K418" s="49">
        <v>1.481329088547503E-11</v>
      </c>
      <c r="L418" s="49">
        <v>1.5042829184701183E-5</v>
      </c>
      <c r="M418" s="49">
        <v>1.6320705717473581E-5</v>
      </c>
      <c r="N418" s="49">
        <v>1.3482322114434696E-5</v>
      </c>
      <c r="O418" s="49">
        <v>9.1694287498709098E-6</v>
      </c>
      <c r="P418" s="49">
        <v>5.3632507782263813E-6</v>
      </c>
      <c r="Q418" s="49">
        <v>3.5486041480774425E-6</v>
      </c>
      <c r="R418" s="49">
        <v>2.4086149267471176E-6</v>
      </c>
      <c r="S418" s="49">
        <v>7.4224486108722951E-6</v>
      </c>
      <c r="T418" s="49">
        <v>7.5558822766081396E-6</v>
      </c>
      <c r="U418" s="49">
        <v>6.9440200705132411E-6</v>
      </c>
      <c r="V418" s="49">
        <v>5.8466685841979912E-6</v>
      </c>
      <c r="W418" s="49">
        <v>4.0630687713836217E-6</v>
      </c>
      <c r="X418" s="49">
        <v>2.8813452484389486E-6</v>
      </c>
      <c r="Y418" s="49">
        <v>2.0750483816635018E-6</v>
      </c>
      <c r="Z418" s="48">
        <v>9.4987703626537736E-7</v>
      </c>
    </row>
    <row r="419" spans="1:26" x14ac:dyDescent="0.55000000000000004">
      <c r="A419" s="209"/>
      <c r="B419" s="209"/>
      <c r="C419" s="209"/>
      <c r="D419" s="51" t="s">
        <v>408</v>
      </c>
      <c r="E419" s="49">
        <v>2.2361880136567388E-4</v>
      </c>
      <c r="F419" s="49">
        <v>2.2361880136567388E-4</v>
      </c>
      <c r="G419" s="49">
        <v>2.2361880136567388E-4</v>
      </c>
      <c r="H419" s="49">
        <v>2.2361880136567388E-4</v>
      </c>
      <c r="I419" s="49">
        <v>3.5342821167094292E-10</v>
      </c>
      <c r="J419" s="49">
        <v>3.522168779958561E-10</v>
      </c>
      <c r="K419" s="49">
        <v>1.361066927962464E-12</v>
      </c>
      <c r="L419" s="49">
        <v>3.1241925474203425E-7</v>
      </c>
      <c r="M419" s="49">
        <v>3.3895902522796878E-7</v>
      </c>
      <c r="N419" s="49">
        <v>2.8000962953614809E-7</v>
      </c>
      <c r="O419" s="49">
        <v>1.9043665664689645E-7</v>
      </c>
      <c r="P419" s="49">
        <v>1.1138747841610925E-7</v>
      </c>
      <c r="Q419" s="49">
        <v>7.3699717633193945E-8</v>
      </c>
      <c r="R419" s="49">
        <v>5.0023680461663233E-8</v>
      </c>
      <c r="S419" s="49">
        <v>1.5415423753718798E-7</v>
      </c>
      <c r="T419" s="49">
        <v>1.5692547464257816E-7</v>
      </c>
      <c r="U419" s="49">
        <v>1.4421792261989112E-7</v>
      </c>
      <c r="V419" s="49">
        <v>1.214274136448014E-7</v>
      </c>
      <c r="W419" s="49">
        <v>8.4384453345537309E-8</v>
      </c>
      <c r="X419" s="49">
        <v>5.9841651069687378E-8</v>
      </c>
      <c r="Y419" s="49">
        <v>4.3095953626349265E-8</v>
      </c>
      <c r="Z419" s="48">
        <v>1.972766373418714E-8</v>
      </c>
    </row>
    <row r="420" spans="1:26" x14ac:dyDescent="0.55000000000000004">
      <c r="A420" s="209"/>
      <c r="B420" s="209"/>
      <c r="C420" s="209"/>
      <c r="D420" s="51" t="s">
        <v>409</v>
      </c>
      <c r="E420" s="49">
        <v>7.1317541387045714E-4</v>
      </c>
      <c r="F420" s="49">
        <v>7.1317541387045714E-4</v>
      </c>
      <c r="G420" s="49">
        <v>7.1317541387045714E-4</v>
      </c>
      <c r="H420" s="49">
        <v>7.1317541387045714E-4</v>
      </c>
      <c r="I420" s="49">
        <v>1.2293298314820889E-9</v>
      </c>
      <c r="J420" s="49">
        <v>1.2270930661283731E-9</v>
      </c>
      <c r="K420" s="49">
        <v>2.6412944164402426E-12</v>
      </c>
      <c r="L420" s="49">
        <v>9.9638192290190858E-7</v>
      </c>
      <c r="M420" s="49">
        <v>1.0810237852352192E-6</v>
      </c>
      <c r="N420" s="49">
        <v>8.9301964867257241E-7</v>
      </c>
      <c r="O420" s="49">
        <v>6.0734938471548607E-7</v>
      </c>
      <c r="P420" s="49">
        <v>3.5524209294679375E-7</v>
      </c>
      <c r="Q420" s="49">
        <v>2.3504654485308025E-7</v>
      </c>
      <c r="R420" s="49">
        <v>1.5953783312804437E-7</v>
      </c>
      <c r="S420" s="49">
        <v>4.9163581722133648E-7</v>
      </c>
      <c r="T420" s="49">
        <v>5.0047397464593488E-7</v>
      </c>
      <c r="U420" s="49">
        <v>4.5994646256862822E-7</v>
      </c>
      <c r="V420" s="49">
        <v>3.8726191828449551E-7</v>
      </c>
      <c r="W420" s="49">
        <v>2.69122797686965E-7</v>
      </c>
      <c r="X420" s="49">
        <v>1.9084975864138996E-7</v>
      </c>
      <c r="Y420" s="49">
        <v>1.3744360660154927E-7</v>
      </c>
      <c r="Z420" s="48">
        <v>6.2916376719680399E-8</v>
      </c>
    </row>
    <row r="421" spans="1:26" x14ac:dyDescent="0.55000000000000004">
      <c r="A421" s="209"/>
      <c r="B421" s="209"/>
      <c r="C421" s="209" t="s">
        <v>44</v>
      </c>
      <c r="D421" s="51" t="s">
        <v>407</v>
      </c>
      <c r="E421" s="49">
        <v>1.0020908830942987E-2</v>
      </c>
      <c r="F421" s="49">
        <v>1.0020908830942987E-2</v>
      </c>
      <c r="G421" s="49">
        <v>6.5135907401129411E-3</v>
      </c>
      <c r="H421" s="49">
        <v>6.5135907401129411E-3</v>
      </c>
      <c r="I421" s="49">
        <v>2.0448099994685154E-8</v>
      </c>
      <c r="J421" s="49">
        <v>2.0435650719100657E-8</v>
      </c>
      <c r="K421" s="49">
        <v>1.2449272509649847E-11</v>
      </c>
      <c r="L421" s="49">
        <v>9.3633325292399834E-6</v>
      </c>
      <c r="M421" s="49">
        <v>1.0011021200085583E-5</v>
      </c>
      <c r="N421" s="49">
        <v>8.3959290720902217E-6</v>
      </c>
      <c r="O421" s="49">
        <v>5.7778130654353388E-6</v>
      </c>
      <c r="P421" s="49">
        <v>3.4120996701481361E-6</v>
      </c>
      <c r="Q421" s="49">
        <v>2.2317277966642146E-6</v>
      </c>
      <c r="R421" s="49">
        <v>1.6050211801016398E-6</v>
      </c>
      <c r="S421" s="49">
        <v>4.6200653927170963E-6</v>
      </c>
      <c r="T421" s="49">
        <v>4.6347320370766589E-6</v>
      </c>
      <c r="U421" s="49">
        <v>4.3242921725464686E-6</v>
      </c>
      <c r="V421" s="49">
        <v>3.6840853510667245E-6</v>
      </c>
      <c r="W421" s="49">
        <v>2.5849239925364664E-6</v>
      </c>
      <c r="X421" s="49">
        <v>1.8120866725051314E-6</v>
      </c>
      <c r="Y421" s="49">
        <v>1.3827434868567612E-6</v>
      </c>
      <c r="Z421" s="48">
        <v>6.2602379241168261E-7</v>
      </c>
    </row>
    <row r="422" spans="1:26" x14ac:dyDescent="0.55000000000000004">
      <c r="A422" s="209"/>
      <c r="B422" s="209"/>
      <c r="C422" s="209"/>
      <c r="D422" s="51" t="s">
        <v>408</v>
      </c>
      <c r="E422" s="49">
        <v>2.0405701896284451E-4</v>
      </c>
      <c r="F422" s="49">
        <v>2.0405701896284451E-4</v>
      </c>
      <c r="G422" s="49">
        <v>1.3263706232584895E-4</v>
      </c>
      <c r="H422" s="49">
        <v>1.3263706232584895E-4</v>
      </c>
      <c r="I422" s="49">
        <v>3.3168562581411769E-10</v>
      </c>
      <c r="J422" s="49">
        <v>3.305521856411197E-10</v>
      </c>
      <c r="K422" s="49">
        <v>1.1334408112469526E-12</v>
      </c>
      <c r="L422" s="49">
        <v>1.9066671054572867E-7</v>
      </c>
      <c r="M422" s="49">
        <v>2.0385567589991425E-7</v>
      </c>
      <c r="N422" s="49">
        <v>1.7096735303927441E-7</v>
      </c>
      <c r="O422" s="49">
        <v>1.1765432957704727E-7</v>
      </c>
      <c r="P422" s="49">
        <v>6.9481012036012535E-8</v>
      </c>
      <c r="Q422" s="49">
        <v>4.5444952050418252E-8</v>
      </c>
      <c r="R422" s="49">
        <v>3.2683246889987683E-8</v>
      </c>
      <c r="S422" s="49">
        <v>9.4078969019274008E-8</v>
      </c>
      <c r="T422" s="49">
        <v>9.4377627731441812E-8</v>
      </c>
      <c r="U422" s="49">
        <v>8.8056101970459624E-8</v>
      </c>
      <c r="V422" s="49">
        <v>7.5019490450011197E-8</v>
      </c>
      <c r="W422" s="49">
        <v>5.2637130330312514E-8</v>
      </c>
      <c r="X422" s="49">
        <v>3.6899747391365249E-8</v>
      </c>
      <c r="Y422" s="49">
        <v>2.8156978441617877E-8</v>
      </c>
      <c r="Z422" s="48">
        <v>1.274780072690488E-8</v>
      </c>
    </row>
    <row r="423" spans="1:26" x14ac:dyDescent="0.55000000000000004">
      <c r="A423" s="209"/>
      <c r="B423" s="209"/>
      <c r="C423" s="209"/>
      <c r="D423" s="51" t="s">
        <v>409</v>
      </c>
      <c r="E423" s="49">
        <v>6.558145850238267E-4</v>
      </c>
      <c r="F423" s="49">
        <v>6.558145850238267E-4</v>
      </c>
      <c r="G423" s="49">
        <v>4.2627948026548738E-4</v>
      </c>
      <c r="H423" s="49">
        <v>4.2627948026548738E-4</v>
      </c>
      <c r="I423" s="49">
        <v>1.1580087619335488E-9</v>
      </c>
      <c r="J423" s="49">
        <v>1.1558091685220412E-9</v>
      </c>
      <c r="K423" s="49">
        <v>2.1995941285340083E-12</v>
      </c>
      <c r="L423" s="49">
        <v>6.1277975288452708E-7</v>
      </c>
      <c r="M423" s="49">
        <v>6.5516749276532859E-7</v>
      </c>
      <c r="N423" s="49">
        <v>5.4946839984215184E-7</v>
      </c>
      <c r="O423" s="49">
        <v>3.7812678887501193E-7</v>
      </c>
      <c r="P423" s="49">
        <v>2.233035712617659E-7</v>
      </c>
      <c r="Q423" s="49">
        <v>1.4605458083164234E-7</v>
      </c>
      <c r="R423" s="49">
        <v>1.050400035506319E-7</v>
      </c>
      <c r="S423" s="49">
        <v>3.0235843069960219E-7</v>
      </c>
      <c r="T423" s="49">
        <v>3.0331828368765217E-7</v>
      </c>
      <c r="U423" s="49">
        <v>2.8300166427055273E-7</v>
      </c>
      <c r="V423" s="49">
        <v>2.4110357118924367E-7</v>
      </c>
      <c r="W423" s="49">
        <v>1.6916937216800446E-7</v>
      </c>
      <c r="X423" s="49">
        <v>1.185913263162908E-7</v>
      </c>
      <c r="Y423" s="49">
        <v>9.0493124059490342E-8</v>
      </c>
      <c r="Z423" s="48">
        <v>4.0969890112938563E-8</v>
      </c>
    </row>
    <row r="424" spans="1:26" x14ac:dyDescent="0.55000000000000004">
      <c r="A424" s="209"/>
      <c r="B424" s="209" t="s">
        <v>351</v>
      </c>
      <c r="C424" s="209" t="s">
        <v>406</v>
      </c>
      <c r="D424" s="51" t="s">
        <v>407</v>
      </c>
      <c r="E424" s="49">
        <v>8.095588153508721E-5</v>
      </c>
      <c r="F424" s="49">
        <v>8.095588153508721E-5</v>
      </c>
      <c r="G424" s="49">
        <v>8.095588153508721E-5</v>
      </c>
      <c r="H424" s="49">
        <v>8.095588153508721E-5</v>
      </c>
      <c r="I424" s="49">
        <v>1.638046366818689E-10</v>
      </c>
      <c r="J424" s="49">
        <v>1.6368815442619857E-10</v>
      </c>
      <c r="K424" s="49">
        <v>1.1137812695845887E-13</v>
      </c>
      <c r="L424" s="49">
        <v>1.1310397883233974E-7</v>
      </c>
      <c r="M424" s="49">
        <v>1.2271207306371111E-7</v>
      </c>
      <c r="N424" s="49">
        <v>1.013708429656744E-7</v>
      </c>
      <c r="O424" s="49">
        <v>6.894307330730007E-8</v>
      </c>
      <c r="P424" s="49">
        <v>4.0325193821250982E-8</v>
      </c>
      <c r="Q424" s="49">
        <v>2.6681234196070999E-8</v>
      </c>
      <c r="R424" s="49">
        <v>1.810988666727156E-8</v>
      </c>
      <c r="S424" s="49">
        <v>5.5807884292272896E-8</v>
      </c>
      <c r="T424" s="49">
        <v>5.68111449369033E-8</v>
      </c>
      <c r="U424" s="49">
        <v>5.2210677221904073E-8</v>
      </c>
      <c r="V424" s="49">
        <v>4.3959914166902188E-8</v>
      </c>
      <c r="W424" s="49">
        <v>3.0549389258523474E-8</v>
      </c>
      <c r="X424" s="49">
        <v>2.1664249988262772E-8</v>
      </c>
      <c r="Y424" s="49">
        <v>1.5601867531304527E-8</v>
      </c>
      <c r="Z424" s="48">
        <v>7.1419326034990778E-9</v>
      </c>
    </row>
    <row r="425" spans="1:26" x14ac:dyDescent="0.55000000000000004">
      <c r="A425" s="209"/>
      <c r="B425" s="209"/>
      <c r="C425" s="209"/>
      <c r="D425" s="51" t="s">
        <v>408</v>
      </c>
      <c r="E425" s="49">
        <v>1.6813443711704802E-6</v>
      </c>
      <c r="F425" s="49">
        <v>1.6813443711704802E-6</v>
      </c>
      <c r="G425" s="49">
        <v>1.6813443711704802E-6</v>
      </c>
      <c r="H425" s="49">
        <v>1.6813443711704802E-6</v>
      </c>
      <c r="I425" s="49">
        <v>2.6573549749694955E-12</v>
      </c>
      <c r="J425" s="49">
        <v>2.6482472029763616E-12</v>
      </c>
      <c r="K425" s="49">
        <v>1.0233585924529804E-14</v>
      </c>
      <c r="L425" s="49">
        <v>2.3490169529476259E-9</v>
      </c>
      <c r="M425" s="49">
        <v>2.5485640994584116E-9</v>
      </c>
      <c r="N425" s="49">
        <v>2.1053355604221663E-9</v>
      </c>
      <c r="O425" s="49">
        <v>1.4318545612548605E-9</v>
      </c>
      <c r="P425" s="49">
        <v>8.3749983771510718E-10</v>
      </c>
      <c r="Q425" s="49">
        <v>5.5413321528717238E-10</v>
      </c>
      <c r="R425" s="49">
        <v>3.7611789820799416E-10</v>
      </c>
      <c r="S425" s="49">
        <v>1.1590544175728419E-9</v>
      </c>
      <c r="T425" s="49">
        <v>1.1798907867863019E-9</v>
      </c>
      <c r="U425" s="49">
        <v>1.0843452828563243E-9</v>
      </c>
      <c r="V425" s="49">
        <v>9.129880725173037E-10</v>
      </c>
      <c r="W425" s="49">
        <v>6.3446957402659624E-10</v>
      </c>
      <c r="X425" s="49">
        <v>4.49937226087875E-10</v>
      </c>
      <c r="Y425" s="49">
        <v>3.2402972651390428E-10</v>
      </c>
      <c r="Z425" s="48">
        <v>1.4832829875328674E-10</v>
      </c>
    </row>
    <row r="426" spans="1:26" x14ac:dyDescent="0.55000000000000004">
      <c r="A426" s="209"/>
      <c r="B426" s="209"/>
      <c r="C426" s="209"/>
      <c r="D426" s="51" t="s">
        <v>409</v>
      </c>
      <c r="E426" s="49">
        <v>5.3622211569207301E-6</v>
      </c>
      <c r="F426" s="49">
        <v>5.3622211569207301E-6</v>
      </c>
      <c r="G426" s="49">
        <v>5.3622211569207301E-6</v>
      </c>
      <c r="H426" s="49">
        <v>5.3622211569207301E-6</v>
      </c>
      <c r="I426" s="49">
        <v>9.2430814397149528E-12</v>
      </c>
      <c r="J426" s="49">
        <v>9.2262636551005475E-12</v>
      </c>
      <c r="K426" s="49">
        <v>1.9859356514588287E-14</v>
      </c>
      <c r="L426" s="49">
        <v>7.4915934052775079E-9</v>
      </c>
      <c r="M426" s="49">
        <v>8.1279983852272106E-9</v>
      </c>
      <c r="N426" s="49">
        <v>6.7144334486659568E-9</v>
      </c>
      <c r="O426" s="49">
        <v>4.5665367271841055E-9</v>
      </c>
      <c r="P426" s="49">
        <v>2.6709931800510807E-9</v>
      </c>
      <c r="Q426" s="49">
        <v>1.7672672545344381E-9</v>
      </c>
      <c r="R426" s="49">
        <v>1.1995325799101078E-9</v>
      </c>
      <c r="S426" s="49">
        <v>3.6965099039198229E-9</v>
      </c>
      <c r="T426" s="49">
        <v>3.7629622153829685E-9</v>
      </c>
      <c r="U426" s="49">
        <v>3.4582440794633693E-9</v>
      </c>
      <c r="V426" s="49">
        <v>2.9117437464999661E-9</v>
      </c>
      <c r="W426" s="49">
        <v>2.0234796818568794E-9</v>
      </c>
      <c r="X426" s="49">
        <v>1.4349605912886462E-9</v>
      </c>
      <c r="Y426" s="49">
        <v>1.0334105759514982E-9</v>
      </c>
      <c r="Z426" s="48">
        <v>4.7305546405774738E-10</v>
      </c>
    </row>
    <row r="427" spans="1:26" x14ac:dyDescent="0.55000000000000004">
      <c r="A427" s="209"/>
      <c r="B427" s="209"/>
      <c r="C427" s="209" t="s">
        <v>44</v>
      </c>
      <c r="D427" s="51" t="s">
        <v>407</v>
      </c>
      <c r="E427" s="49">
        <v>7.5345179180022441E-5</v>
      </c>
      <c r="F427" s="49">
        <v>7.5345179180022441E-5</v>
      </c>
      <c r="G427" s="49">
        <v>4.8974366467014587E-5</v>
      </c>
      <c r="H427" s="49">
        <v>4.8974366467014587E-5</v>
      </c>
      <c r="I427" s="49">
        <v>1.5374511274199363E-10</v>
      </c>
      <c r="J427" s="49">
        <v>1.5365150916617034E-10</v>
      </c>
      <c r="K427" s="49">
        <v>9.3603552704134181E-14</v>
      </c>
      <c r="L427" s="49">
        <v>7.0400996460450996E-8</v>
      </c>
      <c r="M427" s="49">
        <v>7.5270836090869033E-8</v>
      </c>
      <c r="N427" s="49">
        <v>6.3127286256317449E-8</v>
      </c>
      <c r="O427" s="49">
        <v>4.3442203499513826E-8</v>
      </c>
      <c r="P427" s="49">
        <v>2.5654884737955912E-8</v>
      </c>
      <c r="Q427" s="49">
        <v>1.6779908245595597E-8</v>
      </c>
      <c r="R427" s="49">
        <v>1.2067828421816841E-8</v>
      </c>
      <c r="S427" s="49">
        <v>3.4737333779827797E-8</v>
      </c>
      <c r="T427" s="49">
        <v>3.4847609301328252E-8</v>
      </c>
      <c r="U427" s="49">
        <v>3.2513474981552394E-8</v>
      </c>
      <c r="V427" s="49">
        <v>2.7699889857644544E-8</v>
      </c>
      <c r="W427" s="49">
        <v>1.9435518740875686E-8</v>
      </c>
      <c r="X427" s="49">
        <v>1.3624711823346852E-8</v>
      </c>
      <c r="Y427" s="49">
        <v>1.0396567570351585E-8</v>
      </c>
      <c r="Z427" s="48">
        <v>4.7069458076066343E-9</v>
      </c>
    </row>
    <row r="428" spans="1:26" x14ac:dyDescent="0.55000000000000004">
      <c r="A428" s="209"/>
      <c r="B428" s="209"/>
      <c r="C428" s="209"/>
      <c r="D428" s="51" t="s">
        <v>408</v>
      </c>
      <c r="E428" s="49">
        <v>1.5342633004725149E-6</v>
      </c>
      <c r="F428" s="49">
        <v>1.5342633004725149E-6</v>
      </c>
      <c r="G428" s="49">
        <v>9.9727114530713479E-7</v>
      </c>
      <c r="H428" s="49">
        <v>9.9727114530713479E-7</v>
      </c>
      <c r="I428" s="49">
        <v>2.4938768858204337E-12</v>
      </c>
      <c r="J428" s="49">
        <v>2.485354779256539E-12</v>
      </c>
      <c r="K428" s="49">
        <v>8.5221113627590423E-15</v>
      </c>
      <c r="L428" s="49">
        <v>1.4335842898175087E-9</v>
      </c>
      <c r="M428" s="49">
        <v>1.5327494428564981E-9</v>
      </c>
      <c r="N428" s="49">
        <v>1.2854688198441681E-9</v>
      </c>
      <c r="O428" s="49">
        <v>8.8461901937629534E-10</v>
      </c>
      <c r="P428" s="49">
        <v>5.2241362433092118E-10</v>
      </c>
      <c r="Q428" s="49">
        <v>3.4169136880013718E-10</v>
      </c>
      <c r="R428" s="49">
        <v>2.4573869842095995E-10</v>
      </c>
      <c r="S428" s="49">
        <v>7.073606693178497E-10</v>
      </c>
      <c r="T428" s="49">
        <v>7.09606223544675E-10</v>
      </c>
      <c r="U428" s="49">
        <v>6.6207595466510986E-10</v>
      </c>
      <c r="V428" s="49">
        <v>5.6405631917301652E-10</v>
      </c>
      <c r="W428" s="49">
        <v>3.9576789722039477E-10</v>
      </c>
      <c r="X428" s="49">
        <v>2.7744170970951308E-10</v>
      </c>
      <c r="Y428" s="49">
        <v>2.1170660482419456E-10</v>
      </c>
      <c r="Z428" s="48">
        <v>9.5848125766202106E-11</v>
      </c>
    </row>
    <row r="429" spans="1:26" x14ac:dyDescent="0.55000000000000004">
      <c r="A429" s="209"/>
      <c r="B429" s="209"/>
      <c r="C429" s="209"/>
      <c r="D429" s="51" t="s">
        <v>409</v>
      </c>
      <c r="E429" s="49">
        <v>4.9309367295024559E-6</v>
      </c>
      <c r="F429" s="49">
        <v>4.9309367295024559E-6</v>
      </c>
      <c r="G429" s="49">
        <v>3.2051088741765964E-6</v>
      </c>
      <c r="H429" s="49">
        <v>3.2051088741765964E-6</v>
      </c>
      <c r="I429" s="49">
        <v>8.7068327964928467E-12</v>
      </c>
      <c r="J429" s="49">
        <v>8.6902945001657236E-12</v>
      </c>
      <c r="K429" s="49">
        <v>1.6538301718300814E-14</v>
      </c>
      <c r="L429" s="49">
        <v>4.6073665630415567E-9</v>
      </c>
      <c r="M429" s="49">
        <v>4.9260713741754024E-9</v>
      </c>
      <c r="N429" s="49">
        <v>4.1313413521966298E-9</v>
      </c>
      <c r="O429" s="49">
        <v>2.843058562970014E-9</v>
      </c>
      <c r="P429" s="49">
        <v>1.6789742200132771E-9</v>
      </c>
      <c r="Q429" s="49">
        <v>1.0981547430950551E-9</v>
      </c>
      <c r="R429" s="49">
        <v>7.897744627867059E-10</v>
      </c>
      <c r="S429" s="49">
        <v>2.273371659395505E-9</v>
      </c>
      <c r="T429" s="49">
        <v>2.2805885991552793E-9</v>
      </c>
      <c r="U429" s="49">
        <v>2.1278320621846069E-9</v>
      </c>
      <c r="V429" s="49">
        <v>1.8128088059341628E-9</v>
      </c>
      <c r="W429" s="49">
        <v>1.2719501666767248E-9</v>
      </c>
      <c r="X429" s="49">
        <v>8.9166410764128394E-10</v>
      </c>
      <c r="Y429" s="49">
        <v>6.8039942901872432E-10</v>
      </c>
      <c r="Z429" s="48">
        <v>3.0804428656344783E-10</v>
      </c>
    </row>
    <row r="430" spans="1:26" x14ac:dyDescent="0.55000000000000004">
      <c r="A430" s="209"/>
      <c r="B430" s="209" t="s">
        <v>352</v>
      </c>
      <c r="C430" s="209" t="s">
        <v>406</v>
      </c>
      <c r="D430" s="51" t="s">
        <v>407</v>
      </c>
      <c r="E430" s="49">
        <v>8.0955881535087212E-7</v>
      </c>
      <c r="F430" s="49">
        <v>8.0955881535087212E-7</v>
      </c>
      <c r="G430" s="49">
        <v>8.0955881535087212E-7</v>
      </c>
      <c r="H430" s="49">
        <v>8.0955881535087212E-7</v>
      </c>
      <c r="I430" s="49">
        <v>1.6380463668186892E-12</v>
      </c>
      <c r="J430" s="49">
        <v>1.6368815442619859E-12</v>
      </c>
      <c r="K430" s="49">
        <v>1.1137812695845887E-15</v>
      </c>
      <c r="L430" s="49">
        <v>1.1310397883233975E-9</v>
      </c>
      <c r="M430" s="49">
        <v>1.2271207306371114E-9</v>
      </c>
      <c r="N430" s="49">
        <v>1.0137084296567443E-9</v>
      </c>
      <c r="O430" s="49">
        <v>6.894307330730007E-10</v>
      </c>
      <c r="P430" s="49">
        <v>4.0325193821250983E-10</v>
      </c>
      <c r="Q430" s="49">
        <v>2.6681234196070996E-10</v>
      </c>
      <c r="R430" s="49">
        <v>1.8109886667271565E-10</v>
      </c>
      <c r="S430" s="49">
        <v>5.5807884292272906E-10</v>
      </c>
      <c r="T430" s="49">
        <v>5.681114493690331E-10</v>
      </c>
      <c r="U430" s="49">
        <v>5.2210677221904078E-10</v>
      </c>
      <c r="V430" s="49">
        <v>4.3959914166902197E-10</v>
      </c>
      <c r="W430" s="49">
        <v>3.0549389258523478E-10</v>
      </c>
      <c r="X430" s="49">
        <v>2.1664249988262776E-10</v>
      </c>
      <c r="Y430" s="49">
        <v>1.5601867531304527E-10</v>
      </c>
      <c r="Z430" s="48">
        <v>7.141932603499077E-11</v>
      </c>
    </row>
    <row r="431" spans="1:26" x14ac:dyDescent="0.55000000000000004">
      <c r="A431" s="209"/>
      <c r="B431" s="209"/>
      <c r="C431" s="209"/>
      <c r="D431" s="51" t="s">
        <v>408</v>
      </c>
      <c r="E431" s="49">
        <v>1.6813443711704805E-8</v>
      </c>
      <c r="F431" s="49">
        <v>1.6813443711704805E-8</v>
      </c>
      <c r="G431" s="49">
        <v>1.6813443711704805E-8</v>
      </c>
      <c r="H431" s="49">
        <v>1.6813443711704805E-8</v>
      </c>
      <c r="I431" s="49">
        <v>2.6573549749694957E-14</v>
      </c>
      <c r="J431" s="49">
        <v>2.6482472029763619E-14</v>
      </c>
      <c r="K431" s="49">
        <v>1.0233585924529805E-16</v>
      </c>
      <c r="L431" s="49">
        <v>2.3490169529476266E-11</v>
      </c>
      <c r="M431" s="49">
        <v>2.5485640994584124E-11</v>
      </c>
      <c r="N431" s="49">
        <v>2.1053355604221664E-11</v>
      </c>
      <c r="O431" s="49">
        <v>1.4318545612548607E-11</v>
      </c>
      <c r="P431" s="49">
        <v>8.3749983771510719E-12</v>
      </c>
      <c r="Q431" s="49">
        <v>5.5413321528717249E-12</v>
      </c>
      <c r="R431" s="49">
        <v>3.7611789820799428E-12</v>
      </c>
      <c r="S431" s="49">
        <v>1.1590544175728419E-11</v>
      </c>
      <c r="T431" s="49">
        <v>1.179890786786302E-11</v>
      </c>
      <c r="U431" s="49">
        <v>1.0843452828563242E-11</v>
      </c>
      <c r="V431" s="49">
        <v>9.129880725173039E-12</v>
      </c>
      <c r="W431" s="49">
        <v>6.3446957402659637E-12</v>
      </c>
      <c r="X431" s="49">
        <v>4.4993722608787508E-12</v>
      </c>
      <c r="Y431" s="49">
        <v>3.2402972651390433E-12</v>
      </c>
      <c r="Z431" s="48">
        <v>1.4832829875328677E-12</v>
      </c>
    </row>
    <row r="432" spans="1:26" x14ac:dyDescent="0.55000000000000004">
      <c r="A432" s="209"/>
      <c r="B432" s="209"/>
      <c r="C432" s="209"/>
      <c r="D432" s="51" t="s">
        <v>409</v>
      </c>
      <c r="E432" s="49">
        <v>5.3622211569207312E-8</v>
      </c>
      <c r="F432" s="49">
        <v>5.3622211569207312E-8</v>
      </c>
      <c r="G432" s="49">
        <v>5.3622211569207312E-8</v>
      </c>
      <c r="H432" s="49">
        <v>5.3622211569207312E-8</v>
      </c>
      <c r="I432" s="49">
        <v>9.2430814397149545E-14</v>
      </c>
      <c r="J432" s="49">
        <v>9.2262636551005491E-14</v>
      </c>
      <c r="K432" s="49">
        <v>1.985935651458829E-16</v>
      </c>
      <c r="L432" s="49">
        <v>7.4915934052775083E-11</v>
      </c>
      <c r="M432" s="49">
        <v>8.1279983852272141E-11</v>
      </c>
      <c r="N432" s="49">
        <v>6.7144334486659585E-11</v>
      </c>
      <c r="O432" s="49">
        <v>4.5665367271841073E-11</v>
      </c>
      <c r="P432" s="49">
        <v>2.6709931800510816E-11</v>
      </c>
      <c r="Q432" s="49">
        <v>1.7672672545344384E-11</v>
      </c>
      <c r="R432" s="49">
        <v>1.1995325799101081E-11</v>
      </c>
      <c r="S432" s="49">
        <v>3.6965099039198232E-11</v>
      </c>
      <c r="T432" s="49">
        <v>3.7629622153829691E-11</v>
      </c>
      <c r="U432" s="49">
        <v>3.4582440794633703E-11</v>
      </c>
      <c r="V432" s="49">
        <v>2.9117437464999664E-11</v>
      </c>
      <c r="W432" s="49">
        <v>2.0234796818568797E-11</v>
      </c>
      <c r="X432" s="49">
        <v>1.4349605912886464E-11</v>
      </c>
      <c r="Y432" s="49">
        <v>1.0334105759514983E-11</v>
      </c>
      <c r="Z432" s="48">
        <v>4.7305546405774755E-12</v>
      </c>
    </row>
    <row r="433" spans="1:26" x14ac:dyDescent="0.55000000000000004">
      <c r="A433" s="209"/>
      <c r="B433" s="209"/>
      <c r="C433" s="209" t="s">
        <v>44</v>
      </c>
      <c r="D433" s="51" t="s">
        <v>407</v>
      </c>
      <c r="E433" s="49">
        <v>7.5345179180022453E-7</v>
      </c>
      <c r="F433" s="49">
        <v>7.5345179180022453E-7</v>
      </c>
      <c r="G433" s="49">
        <v>4.8974366467014594E-7</v>
      </c>
      <c r="H433" s="49">
        <v>4.8974366467014594E-7</v>
      </c>
      <c r="I433" s="49">
        <v>1.5374511274199366E-12</v>
      </c>
      <c r="J433" s="49">
        <v>1.5365150916617036E-12</v>
      </c>
      <c r="K433" s="49">
        <v>9.3603552704134181E-16</v>
      </c>
      <c r="L433" s="49">
        <v>7.0400996460451014E-10</v>
      </c>
      <c r="M433" s="49">
        <v>7.5270836090869038E-10</v>
      </c>
      <c r="N433" s="49">
        <v>6.3127286256317469E-10</v>
      </c>
      <c r="O433" s="49">
        <v>4.3442203499513825E-10</v>
      </c>
      <c r="P433" s="49">
        <v>2.5654884737955908E-10</v>
      </c>
      <c r="Q433" s="49">
        <v>1.6779908245595599E-10</v>
      </c>
      <c r="R433" s="49">
        <v>1.2067828421816843E-10</v>
      </c>
      <c r="S433" s="49">
        <v>3.4737333779827806E-10</v>
      </c>
      <c r="T433" s="49">
        <v>3.4847609301328256E-10</v>
      </c>
      <c r="U433" s="49">
        <v>3.2513474981552395E-10</v>
      </c>
      <c r="V433" s="49">
        <v>2.7699889857644547E-10</v>
      </c>
      <c r="W433" s="49">
        <v>1.9435518740875689E-10</v>
      </c>
      <c r="X433" s="49">
        <v>1.3624711823346852E-10</v>
      </c>
      <c r="Y433" s="49">
        <v>1.0396567570351588E-10</v>
      </c>
      <c r="Z433" s="48">
        <v>4.7069458076066356E-11</v>
      </c>
    </row>
    <row r="434" spans="1:26" x14ac:dyDescent="0.55000000000000004">
      <c r="A434" s="209"/>
      <c r="B434" s="209"/>
      <c r="C434" s="209"/>
      <c r="D434" s="51" t="s">
        <v>408</v>
      </c>
      <c r="E434" s="49">
        <v>1.5342633004725153E-8</v>
      </c>
      <c r="F434" s="49">
        <v>1.5342633004725153E-8</v>
      </c>
      <c r="G434" s="49">
        <v>9.9727114530713489E-9</v>
      </c>
      <c r="H434" s="49">
        <v>9.9727114530713489E-9</v>
      </c>
      <c r="I434" s="49">
        <v>2.4938768858204341E-14</v>
      </c>
      <c r="J434" s="49">
        <v>2.4853547792565391E-14</v>
      </c>
      <c r="K434" s="49">
        <v>8.5221113627590436E-17</v>
      </c>
      <c r="L434" s="49">
        <v>1.4335842898175089E-11</v>
      </c>
      <c r="M434" s="49">
        <v>1.5327494428564981E-11</v>
      </c>
      <c r="N434" s="49">
        <v>1.2854688198441684E-11</v>
      </c>
      <c r="O434" s="49">
        <v>8.8461901937629548E-12</v>
      </c>
      <c r="P434" s="49">
        <v>5.2241362433092121E-12</v>
      </c>
      <c r="Q434" s="49">
        <v>3.4169136880013724E-12</v>
      </c>
      <c r="R434" s="49">
        <v>2.4573869842096001E-12</v>
      </c>
      <c r="S434" s="49">
        <v>7.0736066931784975E-12</v>
      </c>
      <c r="T434" s="49">
        <v>7.0960622354467524E-12</v>
      </c>
      <c r="U434" s="49">
        <v>6.6207595466511006E-12</v>
      </c>
      <c r="V434" s="49">
        <v>5.6405631917301655E-12</v>
      </c>
      <c r="W434" s="49">
        <v>3.9576789722039481E-12</v>
      </c>
      <c r="X434" s="49">
        <v>2.7744170970951309E-12</v>
      </c>
      <c r="Y434" s="49">
        <v>2.1170660482419453E-12</v>
      </c>
      <c r="Z434" s="48">
        <v>9.5848125766202123E-13</v>
      </c>
    </row>
    <row r="435" spans="1:26" x14ac:dyDescent="0.55000000000000004">
      <c r="A435" s="209"/>
      <c r="B435" s="209"/>
      <c r="C435" s="209"/>
      <c r="D435" s="51" t="s">
        <v>409</v>
      </c>
      <c r="E435" s="49">
        <v>4.9309367295024563E-8</v>
      </c>
      <c r="F435" s="49">
        <v>4.9309367295024563E-8</v>
      </c>
      <c r="G435" s="49">
        <v>3.2051088741765964E-8</v>
      </c>
      <c r="H435" s="49">
        <v>3.2051088741765964E-8</v>
      </c>
      <c r="I435" s="49">
        <v>8.7068327964928481E-14</v>
      </c>
      <c r="J435" s="49">
        <v>8.6902945001657246E-14</v>
      </c>
      <c r="K435" s="49">
        <v>1.6538301718300816E-16</v>
      </c>
      <c r="L435" s="49">
        <v>4.6073665630415565E-11</v>
      </c>
      <c r="M435" s="49">
        <v>4.926071374175403E-11</v>
      </c>
      <c r="N435" s="49">
        <v>4.1313413521966298E-11</v>
      </c>
      <c r="O435" s="49">
        <v>2.8430585629700144E-11</v>
      </c>
      <c r="P435" s="49">
        <v>1.6789742200132773E-11</v>
      </c>
      <c r="Q435" s="49">
        <v>1.0981547430950551E-11</v>
      </c>
      <c r="R435" s="49">
        <v>7.8977446278670574E-12</v>
      </c>
      <c r="S435" s="49">
        <v>2.2733716593955053E-11</v>
      </c>
      <c r="T435" s="49">
        <v>2.2805885991552793E-11</v>
      </c>
      <c r="U435" s="49">
        <v>2.1278320621846076E-11</v>
      </c>
      <c r="V435" s="49">
        <v>1.8128088059341628E-11</v>
      </c>
      <c r="W435" s="49">
        <v>1.2719501666767251E-11</v>
      </c>
      <c r="X435" s="49">
        <v>8.9166410764128379E-12</v>
      </c>
      <c r="Y435" s="49">
        <v>6.8039942901872433E-12</v>
      </c>
      <c r="Z435" s="48">
        <v>3.0804428656344779E-12</v>
      </c>
    </row>
    <row r="436" spans="1:26" x14ac:dyDescent="0.55000000000000004">
      <c r="A436" s="209"/>
      <c r="B436" s="209" t="s">
        <v>353</v>
      </c>
      <c r="C436" s="209" t="s">
        <v>406</v>
      </c>
      <c r="D436" s="51" t="s">
        <v>407</v>
      </c>
      <c r="E436" s="49">
        <v>4.2906617213596225E-4</v>
      </c>
      <c r="F436" s="49">
        <v>4.2906617213596225E-4</v>
      </c>
      <c r="G436" s="49">
        <v>4.2906617213596225E-4</v>
      </c>
      <c r="H436" s="49">
        <v>4.2906617213596225E-4</v>
      </c>
      <c r="I436" s="49">
        <v>8.6816457441390525E-10</v>
      </c>
      <c r="J436" s="49">
        <v>8.6754721845885249E-10</v>
      </c>
      <c r="K436" s="49">
        <v>5.9030407287983203E-13</v>
      </c>
      <c r="L436" s="49">
        <v>5.9945108781140066E-7</v>
      </c>
      <c r="M436" s="49">
        <v>6.5037398723766911E-7</v>
      </c>
      <c r="N436" s="49">
        <v>5.3726546771807442E-7</v>
      </c>
      <c r="O436" s="49">
        <v>3.6539828852869045E-7</v>
      </c>
      <c r="P436" s="49">
        <v>2.137235272526303E-7</v>
      </c>
      <c r="Q436" s="49">
        <v>1.4141054123917629E-7</v>
      </c>
      <c r="R436" s="49">
        <v>9.5982399336539276E-8</v>
      </c>
      <c r="S436" s="49">
        <v>2.9578178674904641E-7</v>
      </c>
      <c r="T436" s="49">
        <v>3.010990681655875E-7</v>
      </c>
      <c r="U436" s="49">
        <v>2.7671658927609157E-7</v>
      </c>
      <c r="V436" s="49">
        <v>2.329875450845816E-7</v>
      </c>
      <c r="W436" s="49">
        <v>1.6191176307017444E-7</v>
      </c>
      <c r="X436" s="49">
        <v>1.148205249377927E-7</v>
      </c>
      <c r="Y436" s="49">
        <v>8.2689897915913989E-8</v>
      </c>
      <c r="Z436" s="48">
        <v>3.7852242798545107E-8</v>
      </c>
    </row>
    <row r="437" spans="1:26" x14ac:dyDescent="0.55000000000000004">
      <c r="A437" s="209"/>
      <c r="B437" s="209"/>
      <c r="C437" s="209"/>
      <c r="D437" s="51" t="s">
        <v>408</v>
      </c>
      <c r="E437" s="49">
        <v>8.9111251672035467E-6</v>
      </c>
      <c r="F437" s="49">
        <v>8.9111251672035467E-6</v>
      </c>
      <c r="G437" s="49">
        <v>8.9111251672035467E-6</v>
      </c>
      <c r="H437" s="49">
        <v>8.9111251672035467E-6</v>
      </c>
      <c r="I437" s="49">
        <v>1.4083981367338327E-11</v>
      </c>
      <c r="J437" s="49">
        <v>1.4035710175774718E-11</v>
      </c>
      <c r="K437" s="49">
        <v>5.4238005400007962E-14</v>
      </c>
      <c r="L437" s="49">
        <v>1.2449789850622421E-8</v>
      </c>
      <c r="M437" s="49">
        <v>1.3507389727129587E-8</v>
      </c>
      <c r="N437" s="49">
        <v>1.1158278470237485E-8</v>
      </c>
      <c r="O437" s="49">
        <v>7.5888291746507634E-9</v>
      </c>
      <c r="P437" s="49">
        <v>4.438749139890069E-9</v>
      </c>
      <c r="Q437" s="49">
        <v>2.9369060410220144E-9</v>
      </c>
      <c r="R437" s="49">
        <v>1.99342486050237E-9</v>
      </c>
      <c r="S437" s="49">
        <v>6.1429884131360628E-9</v>
      </c>
      <c r="T437" s="49">
        <v>6.2534211699674014E-9</v>
      </c>
      <c r="U437" s="49">
        <v>5.7470299991385193E-9</v>
      </c>
      <c r="V437" s="49">
        <v>4.8388367843417105E-9</v>
      </c>
      <c r="W437" s="49">
        <v>3.3626887423409611E-9</v>
      </c>
      <c r="X437" s="49">
        <v>2.3846672982657378E-9</v>
      </c>
      <c r="Y437" s="49">
        <v>1.7173575505236926E-9</v>
      </c>
      <c r="Z437" s="48">
        <v>7.8613998339241995E-10</v>
      </c>
    </row>
    <row r="438" spans="1:26" x14ac:dyDescent="0.55000000000000004">
      <c r="A438" s="209"/>
      <c r="B438" s="209"/>
      <c r="C438" s="209"/>
      <c r="D438" s="51" t="s">
        <v>409</v>
      </c>
      <c r="E438" s="49">
        <v>2.8419772131679873E-5</v>
      </c>
      <c r="F438" s="49">
        <v>2.8419772131679873E-5</v>
      </c>
      <c r="G438" s="49">
        <v>2.8419772131679873E-5</v>
      </c>
      <c r="H438" s="49">
        <v>2.8419772131679873E-5</v>
      </c>
      <c r="I438" s="49">
        <v>4.898833163048926E-11</v>
      </c>
      <c r="J438" s="49">
        <v>4.889919737203291E-11</v>
      </c>
      <c r="K438" s="49">
        <v>1.0525458952731794E-13</v>
      </c>
      <c r="L438" s="49">
        <v>3.9705445047970795E-8</v>
      </c>
      <c r="M438" s="49">
        <v>4.3078391441704229E-8</v>
      </c>
      <c r="N438" s="49">
        <v>3.5586497277929577E-8</v>
      </c>
      <c r="O438" s="49">
        <v>2.4202644654075759E-8</v>
      </c>
      <c r="P438" s="49">
        <v>1.4156263854270729E-8</v>
      </c>
      <c r="Q438" s="49">
        <v>9.3665164490325223E-9</v>
      </c>
      <c r="R438" s="49">
        <v>6.357522673523573E-9</v>
      </c>
      <c r="S438" s="49">
        <v>1.9591502490775063E-8</v>
      </c>
      <c r="T438" s="49">
        <v>1.9943699741529736E-8</v>
      </c>
      <c r="U438" s="49">
        <v>1.8328693621155859E-8</v>
      </c>
      <c r="V438" s="49">
        <v>1.5432241856449819E-8</v>
      </c>
      <c r="W438" s="49">
        <v>1.0724442313841462E-8</v>
      </c>
      <c r="X438" s="49">
        <v>7.6052911338298253E-9</v>
      </c>
      <c r="Y438" s="49">
        <v>5.4770760525429412E-9</v>
      </c>
      <c r="Z438" s="48">
        <v>2.5071939595060613E-9</v>
      </c>
    </row>
    <row r="439" spans="1:26" x14ac:dyDescent="0.55000000000000004">
      <c r="A439" s="209"/>
      <c r="B439" s="209"/>
      <c r="C439" s="209" t="s">
        <v>44</v>
      </c>
      <c r="D439" s="51" t="s">
        <v>407</v>
      </c>
      <c r="E439" s="49">
        <v>3.9932944965411898E-4</v>
      </c>
      <c r="F439" s="49">
        <v>3.9932944965411898E-4</v>
      </c>
      <c r="G439" s="49">
        <v>2.5956414227517737E-4</v>
      </c>
      <c r="H439" s="49">
        <v>2.5956414227517737E-4</v>
      </c>
      <c r="I439" s="49">
        <v>8.1484909753256641E-10</v>
      </c>
      <c r="J439" s="49">
        <v>8.1435299858070284E-10</v>
      </c>
      <c r="K439" s="49">
        <v>4.9609882933191115E-13</v>
      </c>
      <c r="L439" s="49">
        <v>3.7312528124039037E-7</v>
      </c>
      <c r="M439" s="49">
        <v>3.9893543128160594E-7</v>
      </c>
      <c r="N439" s="49">
        <v>3.3457461715848265E-7</v>
      </c>
      <c r="O439" s="49">
        <v>2.3024367854742326E-7</v>
      </c>
      <c r="P439" s="49">
        <v>1.3597088911116637E-7</v>
      </c>
      <c r="Q439" s="49">
        <v>8.8933513701656684E-8</v>
      </c>
      <c r="R439" s="49">
        <v>6.3959490635629261E-8</v>
      </c>
      <c r="S439" s="49">
        <v>1.8410786903308738E-7</v>
      </c>
      <c r="T439" s="49">
        <v>1.8469232929703979E-7</v>
      </c>
      <c r="U439" s="49">
        <v>1.7232141740222776E-7</v>
      </c>
      <c r="V439" s="49">
        <v>1.468094162455161E-7</v>
      </c>
      <c r="W439" s="49">
        <v>1.0300824932664116E-7</v>
      </c>
      <c r="X439" s="49">
        <v>7.2210972663738341E-8</v>
      </c>
      <c r="Y439" s="49">
        <v>5.5101808122863424E-8</v>
      </c>
      <c r="Z439" s="48">
        <v>2.4946812780315168E-8</v>
      </c>
    </row>
    <row r="440" spans="1:26" x14ac:dyDescent="0.55000000000000004">
      <c r="A440" s="209"/>
      <c r="B440" s="209"/>
      <c r="C440" s="209"/>
      <c r="D440" s="51" t="s">
        <v>408</v>
      </c>
      <c r="E440" s="49">
        <v>8.1315954925043306E-6</v>
      </c>
      <c r="F440" s="49">
        <v>8.1315954925043306E-6</v>
      </c>
      <c r="G440" s="49">
        <v>5.2855370701278152E-6</v>
      </c>
      <c r="H440" s="49">
        <v>5.2855370701278152E-6</v>
      </c>
      <c r="I440" s="49">
        <v>1.32175474948483E-11</v>
      </c>
      <c r="J440" s="49">
        <v>1.3172380330059658E-11</v>
      </c>
      <c r="K440" s="49">
        <v>4.5167190222622927E-14</v>
      </c>
      <c r="L440" s="49">
        <v>7.5979967360327967E-9</v>
      </c>
      <c r="M440" s="49">
        <v>8.1235720471394412E-9</v>
      </c>
      <c r="N440" s="49">
        <v>6.8129847451740915E-9</v>
      </c>
      <c r="O440" s="49">
        <v>4.6884808026943661E-9</v>
      </c>
      <c r="P440" s="49">
        <v>2.7687922089538833E-9</v>
      </c>
      <c r="Q440" s="49">
        <v>1.8109642546407273E-9</v>
      </c>
      <c r="R440" s="49">
        <v>1.3024151016310881E-9</v>
      </c>
      <c r="S440" s="49">
        <v>3.7490115473846044E-9</v>
      </c>
      <c r="T440" s="49">
        <v>3.760912984786778E-9</v>
      </c>
      <c r="U440" s="49">
        <v>3.5090025597250832E-9</v>
      </c>
      <c r="V440" s="49">
        <v>2.9894984916169885E-9</v>
      </c>
      <c r="W440" s="49">
        <v>2.0975698552680931E-9</v>
      </c>
      <c r="X440" s="49">
        <v>1.4704410614604197E-9</v>
      </c>
      <c r="Y440" s="49">
        <v>1.1220450055682312E-9</v>
      </c>
      <c r="Z440" s="48">
        <v>5.0799506656087125E-10</v>
      </c>
    </row>
    <row r="441" spans="1:26" x14ac:dyDescent="0.55000000000000004">
      <c r="A441" s="209"/>
      <c r="B441" s="209"/>
      <c r="C441" s="209"/>
      <c r="D441" s="51" t="s">
        <v>409</v>
      </c>
      <c r="E441" s="49">
        <v>2.6133964666363021E-5</v>
      </c>
      <c r="F441" s="49">
        <v>2.6133964666363021E-5</v>
      </c>
      <c r="G441" s="49">
        <v>1.6987077033135965E-5</v>
      </c>
      <c r="H441" s="49">
        <v>1.6987077033135965E-5</v>
      </c>
      <c r="I441" s="49">
        <v>4.6146213821412096E-11</v>
      </c>
      <c r="J441" s="49">
        <v>4.6058560850878338E-11</v>
      </c>
      <c r="K441" s="49">
        <v>8.7652999106994322E-14</v>
      </c>
      <c r="L441" s="49">
        <v>2.4419042784120252E-8</v>
      </c>
      <c r="M441" s="49">
        <v>2.6108178283129645E-8</v>
      </c>
      <c r="N441" s="49">
        <v>2.189610916664214E-8</v>
      </c>
      <c r="O441" s="49">
        <v>1.5068210383741077E-8</v>
      </c>
      <c r="P441" s="49">
        <v>8.8985633660703721E-9</v>
      </c>
      <c r="Q441" s="49">
        <v>5.8202201384037939E-9</v>
      </c>
      <c r="R441" s="49">
        <v>4.1858046527695413E-9</v>
      </c>
      <c r="S441" s="49">
        <v>1.2048869794796178E-8</v>
      </c>
      <c r="T441" s="49">
        <v>1.2087119575522984E-8</v>
      </c>
      <c r="U441" s="49">
        <v>1.1277509929578421E-8</v>
      </c>
      <c r="V441" s="49">
        <v>9.6078866714510649E-9</v>
      </c>
      <c r="W441" s="49">
        <v>6.741335883386645E-9</v>
      </c>
      <c r="X441" s="49">
        <v>4.725819770498807E-9</v>
      </c>
      <c r="Y441" s="49">
        <v>3.6061169737992396E-9</v>
      </c>
      <c r="Z441" s="48">
        <v>1.6326347187862739E-9</v>
      </c>
    </row>
    <row r="442" spans="1:26" x14ac:dyDescent="0.55000000000000004">
      <c r="A442" s="209"/>
      <c r="B442" s="209" t="s">
        <v>354</v>
      </c>
      <c r="C442" s="209" t="s">
        <v>406</v>
      </c>
      <c r="D442" s="51" t="s">
        <v>407</v>
      </c>
      <c r="E442" s="49">
        <v>8.095588153508721E-5</v>
      </c>
      <c r="F442" s="49">
        <v>8.095588153508721E-5</v>
      </c>
      <c r="G442" s="49">
        <v>8.095588153508721E-5</v>
      </c>
      <c r="H442" s="49">
        <v>8.095588153508721E-5</v>
      </c>
      <c r="I442" s="49">
        <v>1.638046366818689E-10</v>
      </c>
      <c r="J442" s="49">
        <v>1.6368815442619857E-10</v>
      </c>
      <c r="K442" s="49">
        <v>1.1137812695845887E-13</v>
      </c>
      <c r="L442" s="49">
        <v>1.1310397883233974E-7</v>
      </c>
      <c r="M442" s="49">
        <v>1.2271207306371111E-7</v>
      </c>
      <c r="N442" s="49">
        <v>1.013708429656744E-7</v>
      </c>
      <c r="O442" s="49">
        <v>6.894307330730007E-8</v>
      </c>
      <c r="P442" s="49">
        <v>4.0325193821250982E-8</v>
      </c>
      <c r="Q442" s="49">
        <v>2.6681234196070999E-8</v>
      </c>
      <c r="R442" s="49">
        <v>1.810988666727156E-8</v>
      </c>
      <c r="S442" s="49">
        <v>5.5807884292272896E-8</v>
      </c>
      <c r="T442" s="49">
        <v>5.68111449369033E-8</v>
      </c>
      <c r="U442" s="49">
        <v>5.2210677221904073E-8</v>
      </c>
      <c r="V442" s="49">
        <v>4.3959914166902188E-8</v>
      </c>
      <c r="W442" s="49">
        <v>3.0549389258523474E-8</v>
      </c>
      <c r="X442" s="49">
        <v>2.1664249988262772E-8</v>
      </c>
      <c r="Y442" s="49">
        <v>1.5601867531304527E-8</v>
      </c>
      <c r="Z442" s="48">
        <v>7.1419326034990778E-9</v>
      </c>
    </row>
    <row r="443" spans="1:26" x14ac:dyDescent="0.55000000000000004">
      <c r="A443" s="209"/>
      <c r="B443" s="209"/>
      <c r="C443" s="209"/>
      <c r="D443" s="51" t="s">
        <v>408</v>
      </c>
      <c r="E443" s="49">
        <v>1.6813443711704802E-6</v>
      </c>
      <c r="F443" s="49">
        <v>1.6813443711704802E-6</v>
      </c>
      <c r="G443" s="49">
        <v>1.6813443711704802E-6</v>
      </c>
      <c r="H443" s="49">
        <v>1.6813443711704802E-6</v>
      </c>
      <c r="I443" s="49">
        <v>2.6573549749694955E-12</v>
      </c>
      <c r="J443" s="49">
        <v>2.6482472029763616E-12</v>
      </c>
      <c r="K443" s="49">
        <v>1.0233585924529804E-14</v>
      </c>
      <c r="L443" s="49">
        <v>2.3490169529476259E-9</v>
      </c>
      <c r="M443" s="49">
        <v>2.5485640994584116E-9</v>
      </c>
      <c r="N443" s="49">
        <v>2.1053355604221663E-9</v>
      </c>
      <c r="O443" s="49">
        <v>1.4318545612548605E-9</v>
      </c>
      <c r="P443" s="49">
        <v>8.3749983771510718E-10</v>
      </c>
      <c r="Q443" s="49">
        <v>5.5413321528717238E-10</v>
      </c>
      <c r="R443" s="49">
        <v>3.7611789820799416E-10</v>
      </c>
      <c r="S443" s="49">
        <v>1.1590544175728419E-9</v>
      </c>
      <c r="T443" s="49">
        <v>1.1798907867863019E-9</v>
      </c>
      <c r="U443" s="49">
        <v>1.0843452828563243E-9</v>
      </c>
      <c r="V443" s="49">
        <v>9.129880725173037E-10</v>
      </c>
      <c r="W443" s="49">
        <v>6.3446957402659624E-10</v>
      </c>
      <c r="X443" s="49">
        <v>4.49937226087875E-10</v>
      </c>
      <c r="Y443" s="49">
        <v>3.2402972651390428E-10</v>
      </c>
      <c r="Z443" s="48">
        <v>1.4832829875328674E-10</v>
      </c>
    </row>
    <row r="444" spans="1:26" x14ac:dyDescent="0.55000000000000004">
      <c r="A444" s="209"/>
      <c r="B444" s="209"/>
      <c r="C444" s="209"/>
      <c r="D444" s="51" t="s">
        <v>409</v>
      </c>
      <c r="E444" s="49">
        <v>5.3622211569207301E-6</v>
      </c>
      <c r="F444" s="49">
        <v>5.3622211569207301E-6</v>
      </c>
      <c r="G444" s="49">
        <v>5.3622211569207301E-6</v>
      </c>
      <c r="H444" s="49">
        <v>5.3622211569207301E-6</v>
      </c>
      <c r="I444" s="49">
        <v>9.2430814397149528E-12</v>
      </c>
      <c r="J444" s="49">
        <v>9.2262636551005475E-12</v>
      </c>
      <c r="K444" s="49">
        <v>1.9859356514588287E-14</v>
      </c>
      <c r="L444" s="49">
        <v>7.4915934052775079E-9</v>
      </c>
      <c r="M444" s="49">
        <v>8.1279983852272106E-9</v>
      </c>
      <c r="N444" s="49">
        <v>6.7144334486659568E-9</v>
      </c>
      <c r="O444" s="49">
        <v>4.5665367271841055E-9</v>
      </c>
      <c r="P444" s="49">
        <v>2.6709931800510807E-9</v>
      </c>
      <c r="Q444" s="49">
        <v>1.7672672545344381E-9</v>
      </c>
      <c r="R444" s="49">
        <v>1.1995325799101078E-9</v>
      </c>
      <c r="S444" s="49">
        <v>3.6965099039198229E-9</v>
      </c>
      <c r="T444" s="49">
        <v>3.7629622153829685E-9</v>
      </c>
      <c r="U444" s="49">
        <v>3.4582440794633693E-9</v>
      </c>
      <c r="V444" s="49">
        <v>2.9117437464999661E-9</v>
      </c>
      <c r="W444" s="49">
        <v>2.0234796818568794E-9</v>
      </c>
      <c r="X444" s="49">
        <v>1.4349605912886462E-9</v>
      </c>
      <c r="Y444" s="49">
        <v>1.0334105759514982E-9</v>
      </c>
      <c r="Z444" s="48">
        <v>4.7305546405774738E-10</v>
      </c>
    </row>
    <row r="445" spans="1:26" x14ac:dyDescent="0.55000000000000004">
      <c r="A445" s="209"/>
      <c r="B445" s="209"/>
      <c r="C445" s="209" t="s">
        <v>44</v>
      </c>
      <c r="D445" s="51" t="s">
        <v>407</v>
      </c>
      <c r="E445" s="49">
        <v>7.5345179180022441E-5</v>
      </c>
      <c r="F445" s="49">
        <v>7.5345179180022441E-5</v>
      </c>
      <c r="G445" s="49">
        <v>4.8974366467014587E-5</v>
      </c>
      <c r="H445" s="49">
        <v>4.8974366467014587E-5</v>
      </c>
      <c r="I445" s="49">
        <v>1.5374511274199363E-10</v>
      </c>
      <c r="J445" s="49">
        <v>1.5365150916617034E-10</v>
      </c>
      <c r="K445" s="49">
        <v>9.3603552704134181E-14</v>
      </c>
      <c r="L445" s="49">
        <v>7.0400996460450996E-8</v>
      </c>
      <c r="M445" s="49">
        <v>7.5270836090869033E-8</v>
      </c>
      <c r="N445" s="49">
        <v>6.3127286256317449E-8</v>
      </c>
      <c r="O445" s="49">
        <v>4.3442203499513826E-8</v>
      </c>
      <c r="P445" s="49">
        <v>2.5654884737955912E-8</v>
      </c>
      <c r="Q445" s="49">
        <v>1.6779908245595597E-8</v>
      </c>
      <c r="R445" s="49">
        <v>1.2067828421816841E-8</v>
      </c>
      <c r="S445" s="49">
        <v>3.4737333779827797E-8</v>
      </c>
      <c r="T445" s="49">
        <v>3.4847609301328252E-8</v>
      </c>
      <c r="U445" s="49">
        <v>3.2513474981552394E-8</v>
      </c>
      <c r="V445" s="49">
        <v>2.7699889857644544E-8</v>
      </c>
      <c r="W445" s="49">
        <v>1.9435518740875686E-8</v>
      </c>
      <c r="X445" s="49">
        <v>1.3624711823346852E-8</v>
      </c>
      <c r="Y445" s="49">
        <v>1.0396567570351585E-8</v>
      </c>
      <c r="Z445" s="48">
        <v>4.7069458076066343E-9</v>
      </c>
    </row>
    <row r="446" spans="1:26" x14ac:dyDescent="0.55000000000000004">
      <c r="A446" s="209"/>
      <c r="B446" s="209"/>
      <c r="C446" s="209"/>
      <c r="D446" s="51" t="s">
        <v>408</v>
      </c>
      <c r="E446" s="49">
        <v>1.5342633004725149E-6</v>
      </c>
      <c r="F446" s="49">
        <v>1.5342633004725149E-6</v>
      </c>
      <c r="G446" s="49">
        <v>9.9727114530713479E-7</v>
      </c>
      <c r="H446" s="49">
        <v>9.9727114530713479E-7</v>
      </c>
      <c r="I446" s="49">
        <v>2.4938768858204337E-12</v>
      </c>
      <c r="J446" s="49">
        <v>2.485354779256539E-12</v>
      </c>
      <c r="K446" s="49">
        <v>8.5221113627590423E-15</v>
      </c>
      <c r="L446" s="49">
        <v>1.4335842898175087E-9</v>
      </c>
      <c r="M446" s="49">
        <v>1.5327494428564981E-9</v>
      </c>
      <c r="N446" s="49">
        <v>1.2854688198441681E-9</v>
      </c>
      <c r="O446" s="49">
        <v>8.8461901937629534E-10</v>
      </c>
      <c r="P446" s="49">
        <v>5.2241362433092118E-10</v>
      </c>
      <c r="Q446" s="49">
        <v>3.4169136880013718E-10</v>
      </c>
      <c r="R446" s="49">
        <v>2.4573869842095995E-10</v>
      </c>
      <c r="S446" s="49">
        <v>7.073606693178497E-10</v>
      </c>
      <c r="T446" s="49">
        <v>7.09606223544675E-10</v>
      </c>
      <c r="U446" s="49">
        <v>6.6207595466510986E-10</v>
      </c>
      <c r="V446" s="49">
        <v>5.6405631917301652E-10</v>
      </c>
      <c r="W446" s="49">
        <v>3.9576789722039477E-10</v>
      </c>
      <c r="X446" s="49">
        <v>2.7744170970951308E-10</v>
      </c>
      <c r="Y446" s="49">
        <v>2.1170660482419456E-10</v>
      </c>
      <c r="Z446" s="48">
        <v>9.5848125766202106E-11</v>
      </c>
    </row>
    <row r="447" spans="1:26" x14ac:dyDescent="0.55000000000000004">
      <c r="A447" s="209"/>
      <c r="B447" s="209"/>
      <c r="C447" s="209"/>
      <c r="D447" s="51" t="s">
        <v>409</v>
      </c>
      <c r="E447" s="49">
        <v>4.9309367295024559E-6</v>
      </c>
      <c r="F447" s="49">
        <v>4.9309367295024559E-6</v>
      </c>
      <c r="G447" s="49">
        <v>3.2051088741765964E-6</v>
      </c>
      <c r="H447" s="49">
        <v>3.2051088741765964E-6</v>
      </c>
      <c r="I447" s="49">
        <v>8.7068327964928467E-12</v>
      </c>
      <c r="J447" s="49">
        <v>8.6902945001657236E-12</v>
      </c>
      <c r="K447" s="49">
        <v>1.6538301718300814E-14</v>
      </c>
      <c r="L447" s="49">
        <v>4.6073665630415567E-9</v>
      </c>
      <c r="M447" s="49">
        <v>4.9260713741754024E-9</v>
      </c>
      <c r="N447" s="49">
        <v>4.1313413521966298E-9</v>
      </c>
      <c r="O447" s="49">
        <v>2.843058562970014E-9</v>
      </c>
      <c r="P447" s="49">
        <v>1.6789742200132771E-9</v>
      </c>
      <c r="Q447" s="49">
        <v>1.0981547430950551E-9</v>
      </c>
      <c r="R447" s="49">
        <v>7.897744627867059E-10</v>
      </c>
      <c r="S447" s="49">
        <v>2.273371659395505E-9</v>
      </c>
      <c r="T447" s="49">
        <v>2.2805885991552793E-9</v>
      </c>
      <c r="U447" s="49">
        <v>2.1278320621846069E-9</v>
      </c>
      <c r="V447" s="49">
        <v>1.8128088059341628E-9</v>
      </c>
      <c r="W447" s="49">
        <v>1.2719501666767248E-9</v>
      </c>
      <c r="X447" s="49">
        <v>8.9166410764128394E-10</v>
      </c>
      <c r="Y447" s="49">
        <v>6.8039942901872432E-10</v>
      </c>
      <c r="Z447" s="48">
        <v>3.0804428656344783E-10</v>
      </c>
    </row>
    <row r="448" spans="1:26" x14ac:dyDescent="0.55000000000000004">
      <c r="A448" s="209"/>
      <c r="B448" s="209" t="s">
        <v>355</v>
      </c>
      <c r="C448" s="209" t="s">
        <v>406</v>
      </c>
      <c r="D448" s="51" t="s">
        <v>407</v>
      </c>
      <c r="E448" s="49">
        <v>0</v>
      </c>
      <c r="F448" s="49">
        <v>0</v>
      </c>
      <c r="G448" s="49">
        <v>0</v>
      </c>
      <c r="H448" s="49">
        <v>0</v>
      </c>
      <c r="I448" s="49">
        <v>0</v>
      </c>
      <c r="J448" s="49">
        <v>0</v>
      </c>
      <c r="K448" s="49">
        <v>0</v>
      </c>
      <c r="L448" s="49">
        <v>0</v>
      </c>
      <c r="M448" s="49">
        <v>0</v>
      </c>
      <c r="N448" s="49">
        <v>0</v>
      </c>
      <c r="O448" s="49">
        <v>0</v>
      </c>
      <c r="P448" s="49">
        <v>0</v>
      </c>
      <c r="Q448" s="49">
        <v>0</v>
      </c>
      <c r="R448" s="49">
        <v>0</v>
      </c>
      <c r="S448" s="49">
        <v>0</v>
      </c>
      <c r="T448" s="49">
        <v>0</v>
      </c>
      <c r="U448" s="49">
        <v>0</v>
      </c>
      <c r="V448" s="49">
        <v>0</v>
      </c>
      <c r="W448" s="49">
        <v>0</v>
      </c>
      <c r="X448" s="49">
        <v>0</v>
      </c>
      <c r="Y448" s="49">
        <v>0</v>
      </c>
      <c r="Z448" s="48">
        <v>0</v>
      </c>
    </row>
    <row r="449" spans="1:26" x14ac:dyDescent="0.55000000000000004">
      <c r="A449" s="209"/>
      <c r="B449" s="209"/>
      <c r="C449" s="209"/>
      <c r="D449" s="51" t="s">
        <v>408</v>
      </c>
      <c r="E449" s="49">
        <v>0</v>
      </c>
      <c r="F449" s="49">
        <v>0</v>
      </c>
      <c r="G449" s="49">
        <v>0</v>
      </c>
      <c r="H449" s="49">
        <v>0</v>
      </c>
      <c r="I449" s="49">
        <v>0</v>
      </c>
      <c r="J449" s="49">
        <v>0</v>
      </c>
      <c r="K449" s="49">
        <v>0</v>
      </c>
      <c r="L449" s="49">
        <v>0</v>
      </c>
      <c r="M449" s="49">
        <v>0</v>
      </c>
      <c r="N449" s="49">
        <v>0</v>
      </c>
      <c r="O449" s="49">
        <v>0</v>
      </c>
      <c r="P449" s="49">
        <v>0</v>
      </c>
      <c r="Q449" s="49">
        <v>0</v>
      </c>
      <c r="R449" s="49">
        <v>0</v>
      </c>
      <c r="S449" s="49">
        <v>0</v>
      </c>
      <c r="T449" s="49">
        <v>0</v>
      </c>
      <c r="U449" s="49">
        <v>0</v>
      </c>
      <c r="V449" s="49">
        <v>0</v>
      </c>
      <c r="W449" s="49">
        <v>0</v>
      </c>
      <c r="X449" s="49">
        <v>0</v>
      </c>
      <c r="Y449" s="49">
        <v>0</v>
      </c>
      <c r="Z449" s="48">
        <v>0</v>
      </c>
    </row>
    <row r="450" spans="1:26" x14ac:dyDescent="0.55000000000000004">
      <c r="A450" s="209"/>
      <c r="B450" s="209"/>
      <c r="C450" s="209"/>
      <c r="D450" s="51" t="s">
        <v>409</v>
      </c>
      <c r="E450" s="49">
        <v>0</v>
      </c>
      <c r="F450" s="49">
        <v>0</v>
      </c>
      <c r="G450" s="49">
        <v>0</v>
      </c>
      <c r="H450" s="49">
        <v>0</v>
      </c>
      <c r="I450" s="49">
        <v>0</v>
      </c>
      <c r="J450" s="49">
        <v>0</v>
      </c>
      <c r="K450" s="49">
        <v>0</v>
      </c>
      <c r="L450" s="49">
        <v>0</v>
      </c>
      <c r="M450" s="49">
        <v>0</v>
      </c>
      <c r="N450" s="49">
        <v>0</v>
      </c>
      <c r="O450" s="49">
        <v>0</v>
      </c>
      <c r="P450" s="49">
        <v>0</v>
      </c>
      <c r="Q450" s="49">
        <v>0</v>
      </c>
      <c r="R450" s="49">
        <v>0</v>
      </c>
      <c r="S450" s="49">
        <v>0</v>
      </c>
      <c r="T450" s="49">
        <v>0</v>
      </c>
      <c r="U450" s="49">
        <v>0</v>
      </c>
      <c r="V450" s="49">
        <v>0</v>
      </c>
      <c r="W450" s="49">
        <v>0</v>
      </c>
      <c r="X450" s="49">
        <v>0</v>
      </c>
      <c r="Y450" s="49">
        <v>0</v>
      </c>
      <c r="Z450" s="48">
        <v>0</v>
      </c>
    </row>
    <row r="451" spans="1:26" x14ac:dyDescent="0.55000000000000004">
      <c r="A451" s="209"/>
      <c r="B451" s="209"/>
      <c r="C451" s="209" t="s">
        <v>44</v>
      </c>
      <c r="D451" s="51" t="s">
        <v>407</v>
      </c>
      <c r="E451" s="49">
        <v>0</v>
      </c>
      <c r="F451" s="49">
        <v>0</v>
      </c>
      <c r="G451" s="49">
        <v>0</v>
      </c>
      <c r="H451" s="49">
        <v>0</v>
      </c>
      <c r="I451" s="49">
        <v>0</v>
      </c>
      <c r="J451" s="49">
        <v>0</v>
      </c>
      <c r="K451" s="49">
        <v>0</v>
      </c>
      <c r="L451" s="49">
        <v>0</v>
      </c>
      <c r="M451" s="49">
        <v>0</v>
      </c>
      <c r="N451" s="49">
        <v>0</v>
      </c>
      <c r="O451" s="49">
        <v>0</v>
      </c>
      <c r="P451" s="49">
        <v>0</v>
      </c>
      <c r="Q451" s="49">
        <v>0</v>
      </c>
      <c r="R451" s="49">
        <v>0</v>
      </c>
      <c r="S451" s="49">
        <v>0</v>
      </c>
      <c r="T451" s="49">
        <v>0</v>
      </c>
      <c r="U451" s="49">
        <v>0</v>
      </c>
      <c r="V451" s="49">
        <v>0</v>
      </c>
      <c r="W451" s="49">
        <v>0</v>
      </c>
      <c r="X451" s="49">
        <v>0</v>
      </c>
      <c r="Y451" s="49">
        <v>0</v>
      </c>
      <c r="Z451" s="48">
        <v>0</v>
      </c>
    </row>
    <row r="452" spans="1:26" x14ac:dyDescent="0.55000000000000004">
      <c r="A452" s="209"/>
      <c r="B452" s="209"/>
      <c r="C452" s="209"/>
      <c r="D452" s="51" t="s">
        <v>408</v>
      </c>
      <c r="E452" s="49">
        <v>0</v>
      </c>
      <c r="F452" s="49">
        <v>0</v>
      </c>
      <c r="G452" s="49">
        <v>0</v>
      </c>
      <c r="H452" s="49">
        <v>0</v>
      </c>
      <c r="I452" s="49">
        <v>0</v>
      </c>
      <c r="J452" s="49">
        <v>0</v>
      </c>
      <c r="K452" s="49">
        <v>0</v>
      </c>
      <c r="L452" s="49">
        <v>0</v>
      </c>
      <c r="M452" s="49">
        <v>0</v>
      </c>
      <c r="N452" s="49">
        <v>0</v>
      </c>
      <c r="O452" s="49">
        <v>0</v>
      </c>
      <c r="P452" s="49">
        <v>0</v>
      </c>
      <c r="Q452" s="49">
        <v>0</v>
      </c>
      <c r="R452" s="49">
        <v>0</v>
      </c>
      <c r="S452" s="49">
        <v>0</v>
      </c>
      <c r="T452" s="49">
        <v>0</v>
      </c>
      <c r="U452" s="49">
        <v>0</v>
      </c>
      <c r="V452" s="49">
        <v>0</v>
      </c>
      <c r="W452" s="49">
        <v>0</v>
      </c>
      <c r="X452" s="49">
        <v>0</v>
      </c>
      <c r="Y452" s="49">
        <v>0</v>
      </c>
      <c r="Z452" s="48">
        <v>0</v>
      </c>
    </row>
    <row r="453" spans="1:26" x14ac:dyDescent="0.55000000000000004">
      <c r="A453" s="209"/>
      <c r="B453" s="209"/>
      <c r="C453" s="209"/>
      <c r="D453" s="51" t="s">
        <v>409</v>
      </c>
      <c r="E453" s="49">
        <v>0</v>
      </c>
      <c r="F453" s="49">
        <v>0</v>
      </c>
      <c r="G453" s="49">
        <v>0</v>
      </c>
      <c r="H453" s="49">
        <v>0</v>
      </c>
      <c r="I453" s="49">
        <v>0</v>
      </c>
      <c r="J453" s="49">
        <v>0</v>
      </c>
      <c r="K453" s="49">
        <v>0</v>
      </c>
      <c r="L453" s="49">
        <v>0</v>
      </c>
      <c r="M453" s="49">
        <v>0</v>
      </c>
      <c r="N453" s="49">
        <v>0</v>
      </c>
      <c r="O453" s="49">
        <v>0</v>
      </c>
      <c r="P453" s="49">
        <v>0</v>
      </c>
      <c r="Q453" s="49">
        <v>0</v>
      </c>
      <c r="R453" s="49">
        <v>0</v>
      </c>
      <c r="S453" s="49">
        <v>0</v>
      </c>
      <c r="T453" s="49">
        <v>0</v>
      </c>
      <c r="U453" s="49">
        <v>0</v>
      </c>
      <c r="V453" s="49">
        <v>0</v>
      </c>
      <c r="W453" s="49">
        <v>0</v>
      </c>
      <c r="X453" s="49">
        <v>0</v>
      </c>
      <c r="Y453" s="49">
        <v>0</v>
      </c>
      <c r="Z453" s="48">
        <v>0</v>
      </c>
    </row>
    <row r="454" spans="1:26" x14ac:dyDescent="0.55000000000000004">
      <c r="A454" s="209"/>
      <c r="B454" s="209" t="s">
        <v>356</v>
      </c>
      <c r="C454" s="209" t="s">
        <v>406</v>
      </c>
      <c r="D454" s="51" t="s">
        <v>407</v>
      </c>
      <c r="E454" s="49">
        <v>0</v>
      </c>
      <c r="F454" s="49">
        <v>0</v>
      </c>
      <c r="G454" s="49">
        <v>0</v>
      </c>
      <c r="H454" s="49">
        <v>0</v>
      </c>
      <c r="I454" s="49">
        <v>0</v>
      </c>
      <c r="J454" s="49">
        <v>0</v>
      </c>
      <c r="K454" s="49">
        <v>0</v>
      </c>
      <c r="L454" s="49">
        <v>0</v>
      </c>
      <c r="M454" s="49">
        <v>0</v>
      </c>
      <c r="N454" s="49">
        <v>0</v>
      </c>
      <c r="O454" s="49">
        <v>0</v>
      </c>
      <c r="P454" s="49">
        <v>0</v>
      </c>
      <c r="Q454" s="49">
        <v>0</v>
      </c>
      <c r="R454" s="49">
        <v>0</v>
      </c>
      <c r="S454" s="49">
        <v>0</v>
      </c>
      <c r="T454" s="49">
        <v>0</v>
      </c>
      <c r="U454" s="49">
        <v>0</v>
      </c>
      <c r="V454" s="49">
        <v>0</v>
      </c>
      <c r="W454" s="49">
        <v>0</v>
      </c>
      <c r="X454" s="49">
        <v>0</v>
      </c>
      <c r="Y454" s="49">
        <v>0</v>
      </c>
      <c r="Z454" s="48">
        <v>0</v>
      </c>
    </row>
    <row r="455" spans="1:26" x14ac:dyDescent="0.55000000000000004">
      <c r="A455" s="209"/>
      <c r="B455" s="209"/>
      <c r="C455" s="209"/>
      <c r="D455" s="51" t="s">
        <v>408</v>
      </c>
      <c r="E455" s="49">
        <v>0</v>
      </c>
      <c r="F455" s="49">
        <v>0</v>
      </c>
      <c r="G455" s="49">
        <v>0</v>
      </c>
      <c r="H455" s="49">
        <v>0</v>
      </c>
      <c r="I455" s="49">
        <v>0</v>
      </c>
      <c r="J455" s="49">
        <v>0</v>
      </c>
      <c r="K455" s="49">
        <v>0</v>
      </c>
      <c r="L455" s="49">
        <v>0</v>
      </c>
      <c r="M455" s="49">
        <v>0</v>
      </c>
      <c r="N455" s="49">
        <v>0</v>
      </c>
      <c r="O455" s="49">
        <v>0</v>
      </c>
      <c r="P455" s="49">
        <v>0</v>
      </c>
      <c r="Q455" s="49">
        <v>0</v>
      </c>
      <c r="R455" s="49">
        <v>0</v>
      </c>
      <c r="S455" s="49">
        <v>0</v>
      </c>
      <c r="T455" s="49">
        <v>0</v>
      </c>
      <c r="U455" s="49">
        <v>0</v>
      </c>
      <c r="V455" s="49">
        <v>0</v>
      </c>
      <c r="W455" s="49">
        <v>0</v>
      </c>
      <c r="X455" s="49">
        <v>0</v>
      </c>
      <c r="Y455" s="49">
        <v>0</v>
      </c>
      <c r="Z455" s="48">
        <v>0</v>
      </c>
    </row>
    <row r="456" spans="1:26" x14ac:dyDescent="0.55000000000000004">
      <c r="A456" s="209"/>
      <c r="B456" s="209"/>
      <c r="C456" s="209"/>
      <c r="D456" s="51" t="s">
        <v>409</v>
      </c>
      <c r="E456" s="49">
        <v>0</v>
      </c>
      <c r="F456" s="49">
        <v>0</v>
      </c>
      <c r="G456" s="49">
        <v>0</v>
      </c>
      <c r="H456" s="49">
        <v>0</v>
      </c>
      <c r="I456" s="49">
        <v>0</v>
      </c>
      <c r="J456" s="49">
        <v>0</v>
      </c>
      <c r="K456" s="49">
        <v>0</v>
      </c>
      <c r="L456" s="49">
        <v>0</v>
      </c>
      <c r="M456" s="49">
        <v>0</v>
      </c>
      <c r="N456" s="49">
        <v>0</v>
      </c>
      <c r="O456" s="49">
        <v>0</v>
      </c>
      <c r="P456" s="49">
        <v>0</v>
      </c>
      <c r="Q456" s="49">
        <v>0</v>
      </c>
      <c r="R456" s="49">
        <v>0</v>
      </c>
      <c r="S456" s="49">
        <v>0</v>
      </c>
      <c r="T456" s="49">
        <v>0</v>
      </c>
      <c r="U456" s="49">
        <v>0</v>
      </c>
      <c r="V456" s="49">
        <v>0</v>
      </c>
      <c r="W456" s="49">
        <v>0</v>
      </c>
      <c r="X456" s="49">
        <v>0</v>
      </c>
      <c r="Y456" s="49">
        <v>0</v>
      </c>
      <c r="Z456" s="48">
        <v>0</v>
      </c>
    </row>
    <row r="457" spans="1:26" x14ac:dyDescent="0.55000000000000004">
      <c r="A457" s="209"/>
      <c r="B457" s="209"/>
      <c r="C457" s="209" t="s">
        <v>44</v>
      </c>
      <c r="D457" s="51" t="s">
        <v>407</v>
      </c>
      <c r="E457" s="49">
        <v>0</v>
      </c>
      <c r="F457" s="49">
        <v>0</v>
      </c>
      <c r="G457" s="49">
        <v>0</v>
      </c>
      <c r="H457" s="49">
        <v>0</v>
      </c>
      <c r="I457" s="49">
        <v>0</v>
      </c>
      <c r="J457" s="49">
        <v>0</v>
      </c>
      <c r="K457" s="49">
        <v>0</v>
      </c>
      <c r="L457" s="49">
        <v>0</v>
      </c>
      <c r="M457" s="49">
        <v>0</v>
      </c>
      <c r="N457" s="49">
        <v>0</v>
      </c>
      <c r="O457" s="49">
        <v>0</v>
      </c>
      <c r="P457" s="49">
        <v>0</v>
      </c>
      <c r="Q457" s="49">
        <v>0</v>
      </c>
      <c r="R457" s="49">
        <v>0</v>
      </c>
      <c r="S457" s="49">
        <v>0</v>
      </c>
      <c r="T457" s="49">
        <v>0</v>
      </c>
      <c r="U457" s="49">
        <v>0</v>
      </c>
      <c r="V457" s="49">
        <v>0</v>
      </c>
      <c r="W457" s="49">
        <v>0</v>
      </c>
      <c r="X457" s="49">
        <v>0</v>
      </c>
      <c r="Y457" s="49">
        <v>0</v>
      </c>
      <c r="Z457" s="48">
        <v>0</v>
      </c>
    </row>
    <row r="458" spans="1:26" x14ac:dyDescent="0.55000000000000004">
      <c r="A458" s="209"/>
      <c r="B458" s="209"/>
      <c r="C458" s="209"/>
      <c r="D458" s="51" t="s">
        <v>408</v>
      </c>
      <c r="E458" s="49">
        <v>0</v>
      </c>
      <c r="F458" s="49">
        <v>0</v>
      </c>
      <c r="G458" s="49">
        <v>0</v>
      </c>
      <c r="H458" s="49">
        <v>0</v>
      </c>
      <c r="I458" s="49">
        <v>0</v>
      </c>
      <c r="J458" s="49">
        <v>0</v>
      </c>
      <c r="K458" s="49">
        <v>0</v>
      </c>
      <c r="L458" s="49">
        <v>0</v>
      </c>
      <c r="M458" s="49">
        <v>0</v>
      </c>
      <c r="N458" s="49">
        <v>0</v>
      </c>
      <c r="O458" s="49">
        <v>0</v>
      </c>
      <c r="P458" s="49">
        <v>0</v>
      </c>
      <c r="Q458" s="49">
        <v>0</v>
      </c>
      <c r="R458" s="49">
        <v>0</v>
      </c>
      <c r="S458" s="49">
        <v>0</v>
      </c>
      <c r="T458" s="49">
        <v>0</v>
      </c>
      <c r="U458" s="49">
        <v>0</v>
      </c>
      <c r="V458" s="49">
        <v>0</v>
      </c>
      <c r="W458" s="49">
        <v>0</v>
      </c>
      <c r="X458" s="49">
        <v>0</v>
      </c>
      <c r="Y458" s="49">
        <v>0</v>
      </c>
      <c r="Z458" s="48">
        <v>0</v>
      </c>
    </row>
    <row r="459" spans="1:26" x14ac:dyDescent="0.55000000000000004">
      <c r="A459" s="209"/>
      <c r="B459" s="209"/>
      <c r="C459" s="209"/>
      <c r="D459" s="51" t="s">
        <v>409</v>
      </c>
      <c r="E459" s="49">
        <v>0</v>
      </c>
      <c r="F459" s="49">
        <v>0</v>
      </c>
      <c r="G459" s="49">
        <v>0</v>
      </c>
      <c r="H459" s="49">
        <v>0</v>
      </c>
      <c r="I459" s="49">
        <v>0</v>
      </c>
      <c r="J459" s="49">
        <v>0</v>
      </c>
      <c r="K459" s="49">
        <v>0</v>
      </c>
      <c r="L459" s="49">
        <v>0</v>
      </c>
      <c r="M459" s="49">
        <v>0</v>
      </c>
      <c r="N459" s="49">
        <v>0</v>
      </c>
      <c r="O459" s="49">
        <v>0</v>
      </c>
      <c r="P459" s="49">
        <v>0</v>
      </c>
      <c r="Q459" s="49">
        <v>0</v>
      </c>
      <c r="R459" s="49">
        <v>0</v>
      </c>
      <c r="S459" s="49">
        <v>0</v>
      </c>
      <c r="T459" s="49">
        <v>0</v>
      </c>
      <c r="U459" s="49">
        <v>0</v>
      </c>
      <c r="V459" s="49">
        <v>0</v>
      </c>
      <c r="W459" s="49">
        <v>0</v>
      </c>
      <c r="X459" s="49">
        <v>0</v>
      </c>
      <c r="Y459" s="49">
        <v>0</v>
      </c>
      <c r="Z459" s="48">
        <v>0</v>
      </c>
    </row>
    <row r="460" spans="1:26" x14ac:dyDescent="0.55000000000000004">
      <c r="A460" s="209"/>
      <c r="B460" s="209" t="s">
        <v>357</v>
      </c>
      <c r="C460" s="209" t="s">
        <v>406</v>
      </c>
      <c r="D460" s="51" t="s">
        <v>407</v>
      </c>
      <c r="E460" s="49">
        <v>8.095588153508721E-5</v>
      </c>
      <c r="F460" s="49">
        <v>8.095588153508721E-5</v>
      </c>
      <c r="G460" s="49">
        <v>8.095588153508721E-5</v>
      </c>
      <c r="H460" s="49">
        <v>8.095588153508721E-5</v>
      </c>
      <c r="I460" s="49">
        <v>1.638046366818689E-10</v>
      </c>
      <c r="J460" s="49">
        <v>1.6368815442619857E-10</v>
      </c>
      <c r="K460" s="49">
        <v>1.1137812695845887E-13</v>
      </c>
      <c r="L460" s="49">
        <v>1.1310397883233974E-7</v>
      </c>
      <c r="M460" s="49">
        <v>1.2271207306371111E-7</v>
      </c>
      <c r="N460" s="49">
        <v>1.013708429656744E-7</v>
      </c>
      <c r="O460" s="49">
        <v>6.894307330730007E-8</v>
      </c>
      <c r="P460" s="49">
        <v>4.0325193821250982E-8</v>
      </c>
      <c r="Q460" s="49">
        <v>2.6681234196070999E-8</v>
      </c>
      <c r="R460" s="49">
        <v>1.810988666727156E-8</v>
      </c>
      <c r="S460" s="49">
        <v>5.5807884292272896E-8</v>
      </c>
      <c r="T460" s="49">
        <v>5.68111449369033E-8</v>
      </c>
      <c r="U460" s="49">
        <v>5.2210677221904073E-8</v>
      </c>
      <c r="V460" s="49">
        <v>4.3959914166902188E-8</v>
      </c>
      <c r="W460" s="49">
        <v>3.0549389258523474E-8</v>
      </c>
      <c r="X460" s="49">
        <v>2.1664249988262772E-8</v>
      </c>
      <c r="Y460" s="49">
        <v>1.5601867531304527E-8</v>
      </c>
      <c r="Z460" s="48">
        <v>7.1419326034990778E-9</v>
      </c>
    </row>
    <row r="461" spans="1:26" x14ac:dyDescent="0.55000000000000004">
      <c r="A461" s="209"/>
      <c r="B461" s="209"/>
      <c r="C461" s="209"/>
      <c r="D461" s="51" t="s">
        <v>408</v>
      </c>
      <c r="E461" s="49">
        <v>1.6813443711704802E-6</v>
      </c>
      <c r="F461" s="49">
        <v>1.6813443711704802E-6</v>
      </c>
      <c r="G461" s="49">
        <v>1.6813443711704802E-6</v>
      </c>
      <c r="H461" s="49">
        <v>1.6813443711704802E-6</v>
      </c>
      <c r="I461" s="49">
        <v>2.6573549749694955E-12</v>
      </c>
      <c r="J461" s="49">
        <v>2.6482472029763616E-12</v>
      </c>
      <c r="K461" s="49">
        <v>1.0233585924529804E-14</v>
      </c>
      <c r="L461" s="49">
        <v>2.3490169529476259E-9</v>
      </c>
      <c r="M461" s="49">
        <v>2.5485640994584116E-9</v>
      </c>
      <c r="N461" s="49">
        <v>2.1053355604221663E-9</v>
      </c>
      <c r="O461" s="49">
        <v>1.4318545612548605E-9</v>
      </c>
      <c r="P461" s="49">
        <v>8.3749983771510718E-10</v>
      </c>
      <c r="Q461" s="49">
        <v>5.5413321528717238E-10</v>
      </c>
      <c r="R461" s="49">
        <v>3.7611789820799416E-10</v>
      </c>
      <c r="S461" s="49">
        <v>1.1590544175728419E-9</v>
      </c>
      <c r="T461" s="49">
        <v>1.1798907867863019E-9</v>
      </c>
      <c r="U461" s="49">
        <v>1.0843452828563243E-9</v>
      </c>
      <c r="V461" s="49">
        <v>9.129880725173037E-10</v>
      </c>
      <c r="W461" s="49">
        <v>6.3446957402659624E-10</v>
      </c>
      <c r="X461" s="49">
        <v>4.49937226087875E-10</v>
      </c>
      <c r="Y461" s="49">
        <v>3.2402972651390428E-10</v>
      </c>
      <c r="Z461" s="48">
        <v>1.4832829875328674E-10</v>
      </c>
    </row>
    <row r="462" spans="1:26" x14ac:dyDescent="0.55000000000000004">
      <c r="A462" s="209"/>
      <c r="B462" s="209"/>
      <c r="C462" s="209"/>
      <c r="D462" s="51" t="s">
        <v>409</v>
      </c>
      <c r="E462" s="49">
        <v>5.3622211569207301E-6</v>
      </c>
      <c r="F462" s="49">
        <v>5.3622211569207301E-6</v>
      </c>
      <c r="G462" s="49">
        <v>5.3622211569207301E-6</v>
      </c>
      <c r="H462" s="49">
        <v>5.3622211569207301E-6</v>
      </c>
      <c r="I462" s="49">
        <v>9.2430814397149528E-12</v>
      </c>
      <c r="J462" s="49">
        <v>9.2262636551005475E-12</v>
      </c>
      <c r="K462" s="49">
        <v>1.9859356514588287E-14</v>
      </c>
      <c r="L462" s="49">
        <v>7.4915934052775079E-9</v>
      </c>
      <c r="M462" s="49">
        <v>8.1279983852272106E-9</v>
      </c>
      <c r="N462" s="49">
        <v>6.7144334486659568E-9</v>
      </c>
      <c r="O462" s="49">
        <v>4.5665367271841055E-9</v>
      </c>
      <c r="P462" s="49">
        <v>2.6709931800510807E-9</v>
      </c>
      <c r="Q462" s="49">
        <v>1.7672672545344381E-9</v>
      </c>
      <c r="R462" s="49">
        <v>1.1995325799101078E-9</v>
      </c>
      <c r="S462" s="49">
        <v>3.6965099039198229E-9</v>
      </c>
      <c r="T462" s="49">
        <v>3.7629622153829685E-9</v>
      </c>
      <c r="U462" s="49">
        <v>3.4582440794633693E-9</v>
      </c>
      <c r="V462" s="49">
        <v>2.9117437464999661E-9</v>
      </c>
      <c r="W462" s="49">
        <v>2.0234796818568794E-9</v>
      </c>
      <c r="X462" s="49">
        <v>1.4349605912886462E-9</v>
      </c>
      <c r="Y462" s="49">
        <v>1.0334105759514982E-9</v>
      </c>
      <c r="Z462" s="48">
        <v>4.7305546405774738E-10</v>
      </c>
    </row>
    <row r="463" spans="1:26" x14ac:dyDescent="0.55000000000000004">
      <c r="A463" s="209"/>
      <c r="B463" s="209"/>
      <c r="C463" s="209" t="s">
        <v>44</v>
      </c>
      <c r="D463" s="51" t="s">
        <v>407</v>
      </c>
      <c r="E463" s="49">
        <v>7.5345179180022441E-5</v>
      </c>
      <c r="F463" s="49">
        <v>7.5345179180022441E-5</v>
      </c>
      <c r="G463" s="49">
        <v>4.8974366467014587E-5</v>
      </c>
      <c r="H463" s="49">
        <v>4.8974366467014587E-5</v>
      </c>
      <c r="I463" s="49">
        <v>1.5374511274199363E-10</v>
      </c>
      <c r="J463" s="49">
        <v>1.5365150916617034E-10</v>
      </c>
      <c r="K463" s="49">
        <v>9.3603552704134181E-14</v>
      </c>
      <c r="L463" s="49">
        <v>7.0400996460450996E-8</v>
      </c>
      <c r="M463" s="49">
        <v>7.5270836090869033E-8</v>
      </c>
      <c r="N463" s="49">
        <v>6.3127286256317449E-8</v>
      </c>
      <c r="O463" s="49">
        <v>4.3442203499513826E-8</v>
      </c>
      <c r="P463" s="49">
        <v>2.5654884737955912E-8</v>
      </c>
      <c r="Q463" s="49">
        <v>1.6779908245595597E-8</v>
      </c>
      <c r="R463" s="49">
        <v>1.2067828421816841E-8</v>
      </c>
      <c r="S463" s="49">
        <v>3.4737333779827797E-8</v>
      </c>
      <c r="T463" s="49">
        <v>3.4847609301328252E-8</v>
      </c>
      <c r="U463" s="49">
        <v>3.2513474981552394E-8</v>
      </c>
      <c r="V463" s="49">
        <v>2.7699889857644544E-8</v>
      </c>
      <c r="W463" s="49">
        <v>1.9435518740875686E-8</v>
      </c>
      <c r="X463" s="49">
        <v>1.3624711823346852E-8</v>
      </c>
      <c r="Y463" s="49">
        <v>1.0396567570351585E-8</v>
      </c>
      <c r="Z463" s="48">
        <v>4.7069458076066343E-9</v>
      </c>
    </row>
    <row r="464" spans="1:26" x14ac:dyDescent="0.55000000000000004">
      <c r="A464" s="209"/>
      <c r="B464" s="209"/>
      <c r="C464" s="209"/>
      <c r="D464" s="51" t="s">
        <v>408</v>
      </c>
      <c r="E464" s="49">
        <v>1.5342633004725149E-6</v>
      </c>
      <c r="F464" s="49">
        <v>1.5342633004725149E-6</v>
      </c>
      <c r="G464" s="49">
        <v>9.9727114530713479E-7</v>
      </c>
      <c r="H464" s="49">
        <v>9.9727114530713479E-7</v>
      </c>
      <c r="I464" s="49">
        <v>2.4938768858204337E-12</v>
      </c>
      <c r="J464" s="49">
        <v>2.485354779256539E-12</v>
      </c>
      <c r="K464" s="49">
        <v>8.5221113627590423E-15</v>
      </c>
      <c r="L464" s="49">
        <v>1.4335842898175087E-9</v>
      </c>
      <c r="M464" s="49">
        <v>1.5327494428564981E-9</v>
      </c>
      <c r="N464" s="49">
        <v>1.2854688198441681E-9</v>
      </c>
      <c r="O464" s="49">
        <v>8.8461901937629534E-10</v>
      </c>
      <c r="P464" s="49">
        <v>5.2241362433092118E-10</v>
      </c>
      <c r="Q464" s="49">
        <v>3.4169136880013718E-10</v>
      </c>
      <c r="R464" s="49">
        <v>2.4573869842095995E-10</v>
      </c>
      <c r="S464" s="49">
        <v>7.073606693178497E-10</v>
      </c>
      <c r="T464" s="49">
        <v>7.09606223544675E-10</v>
      </c>
      <c r="U464" s="49">
        <v>6.6207595466510986E-10</v>
      </c>
      <c r="V464" s="49">
        <v>5.6405631917301652E-10</v>
      </c>
      <c r="W464" s="49">
        <v>3.9576789722039477E-10</v>
      </c>
      <c r="X464" s="49">
        <v>2.7744170970951308E-10</v>
      </c>
      <c r="Y464" s="49">
        <v>2.1170660482419456E-10</v>
      </c>
      <c r="Z464" s="48">
        <v>9.5848125766202106E-11</v>
      </c>
    </row>
    <row r="465" spans="1:26" x14ac:dyDescent="0.55000000000000004">
      <c r="A465" s="209"/>
      <c r="B465" s="209"/>
      <c r="C465" s="209"/>
      <c r="D465" s="51" t="s">
        <v>409</v>
      </c>
      <c r="E465" s="49">
        <v>4.9309367295024559E-6</v>
      </c>
      <c r="F465" s="49">
        <v>4.9309367295024559E-6</v>
      </c>
      <c r="G465" s="49">
        <v>3.2051088741765964E-6</v>
      </c>
      <c r="H465" s="49">
        <v>3.2051088741765964E-6</v>
      </c>
      <c r="I465" s="49">
        <v>8.7068327964928467E-12</v>
      </c>
      <c r="J465" s="49">
        <v>8.6902945001657236E-12</v>
      </c>
      <c r="K465" s="49">
        <v>1.6538301718300814E-14</v>
      </c>
      <c r="L465" s="49">
        <v>4.6073665630415567E-9</v>
      </c>
      <c r="M465" s="49">
        <v>4.9260713741754024E-9</v>
      </c>
      <c r="N465" s="49">
        <v>4.1313413521966298E-9</v>
      </c>
      <c r="O465" s="49">
        <v>2.843058562970014E-9</v>
      </c>
      <c r="P465" s="49">
        <v>1.6789742200132771E-9</v>
      </c>
      <c r="Q465" s="49">
        <v>1.0981547430950551E-9</v>
      </c>
      <c r="R465" s="49">
        <v>7.897744627867059E-10</v>
      </c>
      <c r="S465" s="49">
        <v>2.273371659395505E-9</v>
      </c>
      <c r="T465" s="49">
        <v>2.2805885991552793E-9</v>
      </c>
      <c r="U465" s="49">
        <v>2.1278320621846069E-9</v>
      </c>
      <c r="V465" s="49">
        <v>1.8128088059341628E-9</v>
      </c>
      <c r="W465" s="49">
        <v>1.2719501666767248E-9</v>
      </c>
      <c r="X465" s="49">
        <v>8.9166410764128394E-10</v>
      </c>
      <c r="Y465" s="49">
        <v>6.8039942901872432E-10</v>
      </c>
      <c r="Z465" s="48">
        <v>3.0804428656344783E-10</v>
      </c>
    </row>
    <row r="466" spans="1:26" x14ac:dyDescent="0.55000000000000004">
      <c r="A466" s="209"/>
      <c r="B466" s="209" t="s">
        <v>358</v>
      </c>
      <c r="C466" s="209" t="s">
        <v>406</v>
      </c>
      <c r="D466" s="51" t="s">
        <v>407</v>
      </c>
      <c r="E466" s="49">
        <v>4.0477940767543602E-3</v>
      </c>
      <c r="F466" s="49">
        <v>4.0477940767543602E-3</v>
      </c>
      <c r="G466" s="49">
        <v>4.0477940767543602E-3</v>
      </c>
      <c r="H466" s="49">
        <v>4.0477940767543602E-3</v>
      </c>
      <c r="I466" s="49">
        <v>8.1902318340934454E-9</v>
      </c>
      <c r="J466" s="49">
        <v>8.1844077213099295E-9</v>
      </c>
      <c r="K466" s="49">
        <v>5.5689063479229433E-12</v>
      </c>
      <c r="L466" s="49">
        <v>5.6551989416169864E-6</v>
      </c>
      <c r="M466" s="49">
        <v>6.1356036531855576E-6</v>
      </c>
      <c r="N466" s="49">
        <v>5.0685421482837211E-6</v>
      </c>
      <c r="O466" s="49">
        <v>3.4471536653650032E-6</v>
      </c>
      <c r="P466" s="49">
        <v>2.0162596910625492E-6</v>
      </c>
      <c r="Q466" s="49">
        <v>1.3340617098035496E-6</v>
      </c>
      <c r="R466" s="49">
        <v>9.0549433336357803E-7</v>
      </c>
      <c r="S466" s="49">
        <v>2.7903942146136444E-6</v>
      </c>
      <c r="T466" s="49">
        <v>2.8405572468451653E-6</v>
      </c>
      <c r="U466" s="49">
        <v>2.6105338610952033E-6</v>
      </c>
      <c r="V466" s="49">
        <v>2.1979957083451097E-6</v>
      </c>
      <c r="W466" s="49">
        <v>1.5274694629261737E-6</v>
      </c>
      <c r="X466" s="49">
        <v>1.0832124994131386E-6</v>
      </c>
      <c r="Y466" s="49">
        <v>7.8009337656522631E-7</v>
      </c>
      <c r="Z466" s="48">
        <v>3.570966301749538E-7</v>
      </c>
    </row>
    <row r="467" spans="1:26" x14ac:dyDescent="0.55000000000000004">
      <c r="A467" s="209"/>
      <c r="B467" s="209"/>
      <c r="C467" s="209"/>
      <c r="D467" s="51" t="s">
        <v>408</v>
      </c>
      <c r="E467" s="49">
        <v>8.4067218558524015E-5</v>
      </c>
      <c r="F467" s="49">
        <v>8.4067218558524015E-5</v>
      </c>
      <c r="G467" s="49">
        <v>8.4067218558524015E-5</v>
      </c>
      <c r="H467" s="49">
        <v>8.4067218558524015E-5</v>
      </c>
      <c r="I467" s="49">
        <v>1.3286774874847479E-10</v>
      </c>
      <c r="J467" s="49">
        <v>1.3241236014881809E-10</v>
      </c>
      <c r="K467" s="49">
        <v>5.1167929622649019E-13</v>
      </c>
      <c r="L467" s="49">
        <v>1.1745084764738131E-7</v>
      </c>
      <c r="M467" s="49">
        <v>1.2742820497292062E-7</v>
      </c>
      <c r="N467" s="49">
        <v>1.0526677802110833E-7</v>
      </c>
      <c r="O467" s="49">
        <v>7.159272806274303E-8</v>
      </c>
      <c r="P467" s="49">
        <v>4.1874991885755359E-8</v>
      </c>
      <c r="Q467" s="49">
        <v>2.7706660764358616E-8</v>
      </c>
      <c r="R467" s="49">
        <v>1.8805894910399709E-8</v>
      </c>
      <c r="S467" s="49">
        <v>5.7952720878642092E-8</v>
      </c>
      <c r="T467" s="49">
        <v>5.8994539339315094E-8</v>
      </c>
      <c r="U467" s="49">
        <v>5.4217264142816213E-8</v>
      </c>
      <c r="V467" s="49">
        <v>4.5649403625865187E-8</v>
      </c>
      <c r="W467" s="49">
        <v>3.172347870132982E-8</v>
      </c>
      <c r="X467" s="49">
        <v>2.2496861304393748E-8</v>
      </c>
      <c r="Y467" s="49">
        <v>1.6201486325695213E-8</v>
      </c>
      <c r="Z467" s="48">
        <v>7.4164149376643382E-9</v>
      </c>
    </row>
    <row r="468" spans="1:26" x14ac:dyDescent="0.55000000000000004">
      <c r="A468" s="209"/>
      <c r="B468" s="209"/>
      <c r="C468" s="209"/>
      <c r="D468" s="51" t="s">
        <v>409</v>
      </c>
      <c r="E468" s="49">
        <v>2.6811105784603652E-4</v>
      </c>
      <c r="F468" s="49">
        <v>2.6811105784603652E-4</v>
      </c>
      <c r="G468" s="49">
        <v>2.6811105784603652E-4</v>
      </c>
      <c r="H468" s="49">
        <v>2.6811105784603652E-4</v>
      </c>
      <c r="I468" s="49">
        <v>4.621540719857477E-10</v>
      </c>
      <c r="J468" s="49">
        <v>4.6131318275502743E-10</v>
      </c>
      <c r="K468" s="49">
        <v>9.9296782572941448E-13</v>
      </c>
      <c r="L468" s="49">
        <v>3.7457967026387546E-7</v>
      </c>
      <c r="M468" s="49">
        <v>4.063999192613606E-7</v>
      </c>
      <c r="N468" s="49">
        <v>3.3572167243329787E-7</v>
      </c>
      <c r="O468" s="49">
        <v>2.2832683635920533E-7</v>
      </c>
      <c r="P468" s="49">
        <v>1.3354965900255405E-7</v>
      </c>
      <c r="Q468" s="49">
        <v>8.8363362726721894E-8</v>
      </c>
      <c r="R468" s="49">
        <v>5.9976628995505391E-8</v>
      </c>
      <c r="S468" s="49">
        <v>1.8482549519599118E-7</v>
      </c>
      <c r="T468" s="49">
        <v>1.8814811076914843E-7</v>
      </c>
      <c r="U468" s="49">
        <v>1.7291220397316849E-7</v>
      </c>
      <c r="V468" s="49">
        <v>1.4558718732499832E-7</v>
      </c>
      <c r="W468" s="49">
        <v>1.0117398409284398E-7</v>
      </c>
      <c r="X468" s="49">
        <v>7.1748029564432304E-8</v>
      </c>
      <c r="Y468" s="49">
        <v>5.1670528797574914E-8</v>
      </c>
      <c r="Z468" s="48">
        <v>2.365277320288737E-8</v>
      </c>
    </row>
    <row r="469" spans="1:26" x14ac:dyDescent="0.55000000000000004">
      <c r="A469" s="209"/>
      <c r="B469" s="209"/>
      <c r="C469" s="209" t="s">
        <v>44</v>
      </c>
      <c r="D469" s="51" t="s">
        <v>407</v>
      </c>
      <c r="E469" s="49">
        <v>3.7672589590011223E-3</v>
      </c>
      <c r="F469" s="49">
        <v>3.7672589590011223E-3</v>
      </c>
      <c r="G469" s="49">
        <v>2.4487183233507298E-3</v>
      </c>
      <c r="H469" s="49">
        <v>2.4487183233507298E-3</v>
      </c>
      <c r="I469" s="49">
        <v>7.6872556370996825E-9</v>
      </c>
      <c r="J469" s="49">
        <v>7.6825754583085176E-9</v>
      </c>
      <c r="K469" s="49">
        <v>4.6801776352067094E-12</v>
      </c>
      <c r="L469" s="49">
        <v>3.5200498230225507E-6</v>
      </c>
      <c r="M469" s="49">
        <v>3.7635418045434522E-6</v>
      </c>
      <c r="N469" s="49">
        <v>3.1563643128158728E-6</v>
      </c>
      <c r="O469" s="49">
        <v>2.1721101749756915E-6</v>
      </c>
      <c r="P469" s="49">
        <v>1.2827442368977956E-6</v>
      </c>
      <c r="Q469" s="49">
        <v>8.3899541227977976E-7</v>
      </c>
      <c r="R469" s="49">
        <v>6.0339142109084208E-7</v>
      </c>
      <c r="S469" s="49">
        <v>1.7368666889913901E-6</v>
      </c>
      <c r="T469" s="49">
        <v>1.7423804650664129E-6</v>
      </c>
      <c r="U469" s="49">
        <v>1.6256737490776199E-6</v>
      </c>
      <c r="V469" s="49">
        <v>1.3849944928822274E-6</v>
      </c>
      <c r="W469" s="49">
        <v>9.7177593704378442E-7</v>
      </c>
      <c r="X469" s="49">
        <v>6.8123559116734255E-7</v>
      </c>
      <c r="Y469" s="49">
        <v>5.1982837851757928E-7</v>
      </c>
      <c r="Z469" s="48">
        <v>2.3534729038033179E-7</v>
      </c>
    </row>
    <row r="470" spans="1:26" x14ac:dyDescent="0.55000000000000004">
      <c r="A470" s="209"/>
      <c r="B470" s="209"/>
      <c r="C470" s="209"/>
      <c r="D470" s="51" t="s">
        <v>408</v>
      </c>
      <c r="E470" s="49">
        <v>7.6713165023625755E-5</v>
      </c>
      <c r="F470" s="49">
        <v>7.6713165023625755E-5</v>
      </c>
      <c r="G470" s="49">
        <v>4.9863557265356744E-5</v>
      </c>
      <c r="H470" s="49">
        <v>4.9863557265356744E-5</v>
      </c>
      <c r="I470" s="49">
        <v>1.2469384429102169E-10</v>
      </c>
      <c r="J470" s="49">
        <v>1.2426773896282696E-10</v>
      </c>
      <c r="K470" s="49">
        <v>4.2610556813795214E-13</v>
      </c>
      <c r="L470" s="49">
        <v>7.167921449087543E-8</v>
      </c>
      <c r="M470" s="49">
        <v>7.6637472142824914E-8</v>
      </c>
      <c r="N470" s="49">
        <v>6.4273440992208416E-8</v>
      </c>
      <c r="O470" s="49">
        <v>4.423095096881477E-8</v>
      </c>
      <c r="P470" s="49">
        <v>2.6120681216546064E-8</v>
      </c>
      <c r="Q470" s="49">
        <v>1.708456844000686E-8</v>
      </c>
      <c r="R470" s="49">
        <v>1.2286934921048E-8</v>
      </c>
      <c r="S470" s="49">
        <v>3.5368033465892483E-8</v>
      </c>
      <c r="T470" s="49">
        <v>3.548031117723375E-8</v>
      </c>
      <c r="U470" s="49">
        <v>3.3103797733255499E-8</v>
      </c>
      <c r="V470" s="49">
        <v>2.8202815958650831E-8</v>
      </c>
      <c r="W470" s="49">
        <v>1.9788394861019746E-8</v>
      </c>
      <c r="X470" s="49">
        <v>1.3872085485475656E-8</v>
      </c>
      <c r="Y470" s="49">
        <v>1.0585330241209727E-8</v>
      </c>
      <c r="Z470" s="48">
        <v>4.7924062883101054E-9</v>
      </c>
    </row>
    <row r="471" spans="1:26" x14ac:dyDescent="0.55000000000000004">
      <c r="A471" s="209"/>
      <c r="B471" s="209"/>
      <c r="C471" s="209"/>
      <c r="D471" s="51" t="s">
        <v>409</v>
      </c>
      <c r="E471" s="49">
        <v>2.4654683647512283E-4</v>
      </c>
      <c r="F471" s="49">
        <v>2.4654683647512283E-4</v>
      </c>
      <c r="G471" s="49">
        <v>1.6025544370882984E-4</v>
      </c>
      <c r="H471" s="49">
        <v>1.6025544370882984E-4</v>
      </c>
      <c r="I471" s="49">
        <v>4.353416398246424E-10</v>
      </c>
      <c r="J471" s="49">
        <v>4.3451472500828622E-10</v>
      </c>
      <c r="K471" s="49">
        <v>8.2691508591504073E-13</v>
      </c>
      <c r="L471" s="49">
        <v>2.3036832815207782E-7</v>
      </c>
      <c r="M471" s="49">
        <v>2.4630356870877017E-7</v>
      </c>
      <c r="N471" s="49">
        <v>2.0656706760983154E-7</v>
      </c>
      <c r="O471" s="49">
        <v>1.4215292814850075E-7</v>
      </c>
      <c r="P471" s="49">
        <v>8.3948711000663865E-8</v>
      </c>
      <c r="Q471" s="49">
        <v>5.4907737154752777E-8</v>
      </c>
      <c r="R471" s="49">
        <v>3.9488723139335297E-8</v>
      </c>
      <c r="S471" s="49">
        <v>1.1366858296977526E-7</v>
      </c>
      <c r="T471" s="49">
        <v>1.1402942995776397E-7</v>
      </c>
      <c r="U471" s="49">
        <v>1.0639160310923037E-7</v>
      </c>
      <c r="V471" s="49">
        <v>9.0640440296708168E-8</v>
      </c>
      <c r="W471" s="49">
        <v>6.3597508333836252E-8</v>
      </c>
      <c r="X471" s="49">
        <v>4.4583205382064209E-8</v>
      </c>
      <c r="Y471" s="49">
        <v>3.4019971450936217E-8</v>
      </c>
      <c r="Z471" s="48">
        <v>1.5402214328172394E-8</v>
      </c>
    </row>
    <row r="472" spans="1:26" x14ac:dyDescent="0.55000000000000004">
      <c r="A472" s="209"/>
      <c r="B472" s="209" t="s">
        <v>359</v>
      </c>
      <c r="C472" s="209" t="s">
        <v>406</v>
      </c>
      <c r="D472" s="51" t="s">
        <v>407</v>
      </c>
      <c r="E472" s="49">
        <v>8.0955881535087226E-6</v>
      </c>
      <c r="F472" s="49">
        <v>8.0955881535087226E-6</v>
      </c>
      <c r="G472" s="49">
        <v>8.0955881535087226E-6</v>
      </c>
      <c r="H472" s="49">
        <v>8.0955881535087226E-6</v>
      </c>
      <c r="I472" s="49">
        <v>1.6380463668186894E-11</v>
      </c>
      <c r="J472" s="49">
        <v>1.6368815442619859E-11</v>
      </c>
      <c r="K472" s="49">
        <v>1.113781269584589E-14</v>
      </c>
      <c r="L472" s="49">
        <v>1.1310397883233973E-8</v>
      </c>
      <c r="M472" s="49">
        <v>1.2271207306371117E-8</v>
      </c>
      <c r="N472" s="49">
        <v>1.0137084296567444E-8</v>
      </c>
      <c r="O472" s="49">
        <v>6.8943073307300078E-9</v>
      </c>
      <c r="P472" s="49">
        <v>4.0325193821250996E-9</v>
      </c>
      <c r="Q472" s="49">
        <v>2.6681234196071004E-9</v>
      </c>
      <c r="R472" s="49">
        <v>1.8109886667271568E-9</v>
      </c>
      <c r="S472" s="49">
        <v>5.5807884292272904E-9</v>
      </c>
      <c r="T472" s="49">
        <v>5.6811144936903323E-9</v>
      </c>
      <c r="U472" s="49">
        <v>5.221067722190408E-9</v>
      </c>
      <c r="V472" s="49">
        <v>4.39599141669022E-9</v>
      </c>
      <c r="W472" s="49">
        <v>3.0549389258523483E-9</v>
      </c>
      <c r="X472" s="49">
        <v>2.1664249988262779E-9</v>
      </c>
      <c r="Y472" s="49">
        <v>1.560186753130453E-9</v>
      </c>
      <c r="Z472" s="48">
        <v>7.1419326034990788E-10</v>
      </c>
    </row>
    <row r="473" spans="1:26" x14ac:dyDescent="0.55000000000000004">
      <c r="A473" s="209"/>
      <c r="B473" s="209"/>
      <c r="C473" s="209"/>
      <c r="D473" s="51" t="s">
        <v>408</v>
      </c>
      <c r="E473" s="49">
        <v>1.6813443711704805E-7</v>
      </c>
      <c r="F473" s="49">
        <v>1.6813443711704805E-7</v>
      </c>
      <c r="G473" s="49">
        <v>1.6813443711704805E-7</v>
      </c>
      <c r="H473" s="49">
        <v>1.6813443711704805E-7</v>
      </c>
      <c r="I473" s="49">
        <v>2.6573549749694961E-13</v>
      </c>
      <c r="J473" s="49">
        <v>2.6482472029763622E-13</v>
      </c>
      <c r="K473" s="49">
        <v>1.0233585924529805E-15</v>
      </c>
      <c r="L473" s="49">
        <v>2.3490169529476265E-10</v>
      </c>
      <c r="M473" s="49">
        <v>2.5485640994584125E-10</v>
      </c>
      <c r="N473" s="49">
        <v>2.1053355604221667E-10</v>
      </c>
      <c r="O473" s="49">
        <v>1.4318545612548608E-10</v>
      </c>
      <c r="P473" s="49">
        <v>8.3749983771510729E-11</v>
      </c>
      <c r="Q473" s="49">
        <v>5.5413321528717243E-11</v>
      </c>
      <c r="R473" s="49">
        <v>3.761178982079943E-11</v>
      </c>
      <c r="S473" s="49">
        <v>1.1590544175728419E-10</v>
      </c>
      <c r="T473" s="49">
        <v>1.1798907867863021E-10</v>
      </c>
      <c r="U473" s="49">
        <v>1.0843452828563244E-10</v>
      </c>
      <c r="V473" s="49">
        <v>9.1298807251730383E-11</v>
      </c>
      <c r="W473" s="49">
        <v>6.3446957402659637E-11</v>
      </c>
      <c r="X473" s="49">
        <v>4.4993722608787509E-11</v>
      </c>
      <c r="Y473" s="49">
        <v>3.2402972651390427E-11</v>
      </c>
      <c r="Z473" s="48">
        <v>1.4832829875328677E-11</v>
      </c>
    </row>
    <row r="474" spans="1:26" x14ac:dyDescent="0.55000000000000004">
      <c r="A474" s="209"/>
      <c r="B474" s="209"/>
      <c r="C474" s="209"/>
      <c r="D474" s="51" t="s">
        <v>409</v>
      </c>
      <c r="E474" s="49">
        <v>5.3622211569207316E-7</v>
      </c>
      <c r="F474" s="49">
        <v>5.3622211569207316E-7</v>
      </c>
      <c r="G474" s="49">
        <v>5.3622211569207316E-7</v>
      </c>
      <c r="H474" s="49">
        <v>5.3622211569207316E-7</v>
      </c>
      <c r="I474" s="49">
        <v>9.2430814397149565E-13</v>
      </c>
      <c r="J474" s="49">
        <v>9.2262636551005491E-13</v>
      </c>
      <c r="K474" s="49">
        <v>1.9859356514588291E-15</v>
      </c>
      <c r="L474" s="49">
        <v>7.4915934052775104E-10</v>
      </c>
      <c r="M474" s="49">
        <v>8.1279983852272133E-10</v>
      </c>
      <c r="N474" s="49">
        <v>6.7144334486659585E-10</v>
      </c>
      <c r="O474" s="49">
        <v>4.5665367271841057E-10</v>
      </c>
      <c r="P474" s="49">
        <v>2.6709931800510812E-10</v>
      </c>
      <c r="Q474" s="49">
        <v>1.7672672545344388E-10</v>
      </c>
      <c r="R474" s="49">
        <v>1.1995325799101081E-10</v>
      </c>
      <c r="S474" s="49">
        <v>3.6965099039198241E-10</v>
      </c>
      <c r="T474" s="49">
        <v>3.7629622153829693E-10</v>
      </c>
      <c r="U474" s="49">
        <v>3.4582440794633703E-10</v>
      </c>
      <c r="V474" s="49">
        <v>2.9117437464999661E-10</v>
      </c>
      <c r="W474" s="49">
        <v>2.0234796818568795E-10</v>
      </c>
      <c r="X474" s="49">
        <v>1.4349605912886469E-10</v>
      </c>
      <c r="Y474" s="49">
        <v>1.0334105759514984E-10</v>
      </c>
      <c r="Z474" s="48">
        <v>4.7305546405774758E-11</v>
      </c>
    </row>
    <row r="475" spans="1:26" x14ac:dyDescent="0.55000000000000004">
      <c r="A475" s="209"/>
      <c r="B475" s="209"/>
      <c r="C475" s="209" t="s">
        <v>44</v>
      </c>
      <c r="D475" s="51" t="s">
        <v>407</v>
      </c>
      <c r="E475" s="49">
        <v>7.5345179180022459E-6</v>
      </c>
      <c r="F475" s="49">
        <v>7.5345179180022459E-6</v>
      </c>
      <c r="G475" s="49">
        <v>4.8974366467014602E-6</v>
      </c>
      <c r="H475" s="49">
        <v>4.8974366467014602E-6</v>
      </c>
      <c r="I475" s="49">
        <v>1.5374511274199368E-11</v>
      </c>
      <c r="J475" s="49">
        <v>1.5365150916617037E-11</v>
      </c>
      <c r="K475" s="49">
        <v>9.3603552704134197E-15</v>
      </c>
      <c r="L475" s="49">
        <v>7.0400996460451006E-9</v>
      </c>
      <c r="M475" s="49">
        <v>7.5270836090869053E-9</v>
      </c>
      <c r="N475" s="49">
        <v>6.3127286256317467E-9</v>
      </c>
      <c r="O475" s="49">
        <v>4.3442203499513823E-9</v>
      </c>
      <c r="P475" s="49">
        <v>2.565488473795591E-9</v>
      </c>
      <c r="Q475" s="49">
        <v>1.6779908245595598E-9</v>
      </c>
      <c r="R475" s="49">
        <v>1.2067828421816844E-9</v>
      </c>
      <c r="S475" s="49">
        <v>3.4737333779827806E-9</v>
      </c>
      <c r="T475" s="49">
        <v>3.4847609301328267E-9</v>
      </c>
      <c r="U475" s="49">
        <v>3.2513474981552404E-9</v>
      </c>
      <c r="V475" s="49">
        <v>2.7699889857644553E-9</v>
      </c>
      <c r="W475" s="49">
        <v>1.9435518740875691E-9</v>
      </c>
      <c r="X475" s="49">
        <v>1.3624711823346853E-9</v>
      </c>
      <c r="Y475" s="49">
        <v>1.039656757035159E-9</v>
      </c>
      <c r="Z475" s="48">
        <v>4.7069458076066349E-10</v>
      </c>
    </row>
    <row r="476" spans="1:26" x14ac:dyDescent="0.55000000000000004">
      <c r="A476" s="209"/>
      <c r="B476" s="209"/>
      <c r="C476" s="209"/>
      <c r="D476" s="51" t="s">
        <v>408</v>
      </c>
      <c r="E476" s="49">
        <v>1.5342633004725154E-7</v>
      </c>
      <c r="F476" s="49">
        <v>1.5342633004725154E-7</v>
      </c>
      <c r="G476" s="49">
        <v>9.9727114530713503E-8</v>
      </c>
      <c r="H476" s="49">
        <v>9.9727114530713503E-8</v>
      </c>
      <c r="I476" s="49">
        <v>2.4938768858204341E-13</v>
      </c>
      <c r="J476" s="49">
        <v>2.4853547792565395E-13</v>
      </c>
      <c r="K476" s="49">
        <v>8.5221113627590441E-16</v>
      </c>
      <c r="L476" s="49">
        <v>1.433584289817509E-10</v>
      </c>
      <c r="M476" s="49">
        <v>1.532749442856498E-10</v>
      </c>
      <c r="N476" s="49">
        <v>1.2854688198441686E-10</v>
      </c>
      <c r="O476" s="49">
        <v>8.8461901937629571E-11</v>
      </c>
      <c r="P476" s="49">
        <v>5.2241362433092126E-11</v>
      </c>
      <c r="Q476" s="49">
        <v>3.4169136880013726E-11</v>
      </c>
      <c r="R476" s="49">
        <v>2.4573869842096E-11</v>
      </c>
      <c r="S476" s="49">
        <v>7.0736066931784978E-11</v>
      </c>
      <c r="T476" s="49">
        <v>7.0960622354467524E-11</v>
      </c>
      <c r="U476" s="49">
        <v>6.6207595466511006E-11</v>
      </c>
      <c r="V476" s="49">
        <v>5.6405631917301682E-11</v>
      </c>
      <c r="W476" s="49">
        <v>3.957678972203949E-11</v>
      </c>
      <c r="X476" s="49">
        <v>2.7744170970951313E-11</v>
      </c>
      <c r="Y476" s="49">
        <v>2.1170660482419455E-11</v>
      </c>
      <c r="Z476" s="48">
        <v>9.5848125766202151E-12</v>
      </c>
    </row>
    <row r="477" spans="1:26" x14ac:dyDescent="0.55000000000000004">
      <c r="A477" s="209"/>
      <c r="B477" s="209"/>
      <c r="C477" s="209"/>
      <c r="D477" s="51" t="s">
        <v>409</v>
      </c>
      <c r="E477" s="49">
        <v>4.9309367295024572E-7</v>
      </c>
      <c r="F477" s="49">
        <v>4.9309367295024572E-7</v>
      </c>
      <c r="G477" s="49">
        <v>3.2051088741765971E-7</v>
      </c>
      <c r="H477" s="49">
        <v>3.2051088741765971E-7</v>
      </c>
      <c r="I477" s="49">
        <v>8.7068327964928491E-13</v>
      </c>
      <c r="J477" s="49">
        <v>8.6902945001657256E-13</v>
      </c>
      <c r="K477" s="49">
        <v>1.6538301718300818E-15</v>
      </c>
      <c r="L477" s="49">
        <v>4.6073665630415574E-10</v>
      </c>
      <c r="M477" s="49">
        <v>4.9260713741754047E-10</v>
      </c>
      <c r="N477" s="49">
        <v>4.131341352196631E-10</v>
      </c>
      <c r="O477" s="49">
        <v>2.8430585629700148E-10</v>
      </c>
      <c r="P477" s="49">
        <v>1.6789742200132779E-10</v>
      </c>
      <c r="Q477" s="49">
        <v>1.0981547430950555E-10</v>
      </c>
      <c r="R477" s="49">
        <v>7.8977446278670603E-11</v>
      </c>
      <c r="S477" s="49">
        <v>2.2733716593955054E-10</v>
      </c>
      <c r="T477" s="49">
        <v>2.2805885991552803E-10</v>
      </c>
      <c r="U477" s="49">
        <v>2.1278320621846074E-10</v>
      </c>
      <c r="V477" s="49">
        <v>1.8128088059341633E-10</v>
      </c>
      <c r="W477" s="49">
        <v>1.2719501666767253E-10</v>
      </c>
      <c r="X477" s="49">
        <v>8.9166410764128431E-11</v>
      </c>
      <c r="Y477" s="49">
        <v>6.8039942901872447E-11</v>
      </c>
      <c r="Z477" s="48">
        <v>3.0804428656344781E-11</v>
      </c>
    </row>
    <row r="478" spans="1:26" x14ac:dyDescent="0.55000000000000004">
      <c r="A478" s="209"/>
      <c r="B478" s="209" t="s">
        <v>360</v>
      </c>
      <c r="C478" s="209" t="s">
        <v>406</v>
      </c>
      <c r="D478" s="51" t="s">
        <v>407</v>
      </c>
      <c r="E478" s="49">
        <v>1.3762499860964827E-4</v>
      </c>
      <c r="F478" s="49">
        <v>1.3762499860964827E-4</v>
      </c>
      <c r="G478" s="49">
        <v>1.3762499860964827E-4</v>
      </c>
      <c r="H478" s="49">
        <v>1.3762499860964827E-4</v>
      </c>
      <c r="I478" s="49">
        <v>2.7846788235917715E-10</v>
      </c>
      <c r="J478" s="49">
        <v>2.7826986252453761E-10</v>
      </c>
      <c r="K478" s="49">
        <v>1.8934281582938009E-13</v>
      </c>
      <c r="L478" s="49">
        <v>1.9227676401497757E-7</v>
      </c>
      <c r="M478" s="49">
        <v>2.0861052420830894E-7</v>
      </c>
      <c r="N478" s="49">
        <v>1.7233043304164651E-7</v>
      </c>
      <c r="O478" s="49">
        <v>1.1720322462241015E-7</v>
      </c>
      <c r="P478" s="49">
        <v>6.8552829496126699E-8</v>
      </c>
      <c r="Q478" s="49">
        <v>4.5358098133320703E-8</v>
      </c>
      <c r="R478" s="49">
        <v>3.0786807334361661E-8</v>
      </c>
      <c r="S478" s="49">
        <v>9.4873403296863936E-8</v>
      </c>
      <c r="T478" s="49">
        <v>9.6578946392735624E-8</v>
      </c>
      <c r="U478" s="49">
        <v>8.8758151277236926E-8</v>
      </c>
      <c r="V478" s="49">
        <v>7.473185408373373E-8</v>
      </c>
      <c r="W478" s="49">
        <v>5.1933961739489917E-8</v>
      </c>
      <c r="X478" s="49">
        <v>3.6829224980046717E-8</v>
      </c>
      <c r="Y478" s="49">
        <v>2.6523174803217694E-8</v>
      </c>
      <c r="Z478" s="48">
        <v>1.2141285425948435E-8</v>
      </c>
    </row>
    <row r="479" spans="1:26" x14ac:dyDescent="0.55000000000000004">
      <c r="A479" s="209"/>
      <c r="B479" s="209"/>
      <c r="C479" s="209"/>
      <c r="D479" s="51" t="s">
        <v>408</v>
      </c>
      <c r="E479" s="49">
        <v>2.8582854309898165E-6</v>
      </c>
      <c r="F479" s="49">
        <v>2.8582854309898165E-6</v>
      </c>
      <c r="G479" s="49">
        <v>2.8582854309898165E-6</v>
      </c>
      <c r="H479" s="49">
        <v>2.8582854309898165E-6</v>
      </c>
      <c r="I479" s="49">
        <v>4.5175034574481427E-12</v>
      </c>
      <c r="J479" s="49">
        <v>4.5020202450598152E-12</v>
      </c>
      <c r="K479" s="49">
        <v>1.7397096071700668E-14</v>
      </c>
      <c r="L479" s="49">
        <v>3.9933288200109643E-9</v>
      </c>
      <c r="M479" s="49">
        <v>4.3325589690793012E-9</v>
      </c>
      <c r="N479" s="49">
        <v>3.5790704527176832E-9</v>
      </c>
      <c r="O479" s="49">
        <v>2.4341527541332635E-9</v>
      </c>
      <c r="P479" s="49">
        <v>1.4237497241156824E-9</v>
      </c>
      <c r="Q479" s="49">
        <v>9.4202646598819315E-10</v>
      </c>
      <c r="R479" s="49">
        <v>6.3940042695359021E-10</v>
      </c>
      <c r="S479" s="49">
        <v>1.970392509873831E-9</v>
      </c>
      <c r="T479" s="49">
        <v>2.0058143375367132E-9</v>
      </c>
      <c r="U479" s="49">
        <v>1.8433869808557512E-9</v>
      </c>
      <c r="V479" s="49">
        <v>1.5520797232794163E-9</v>
      </c>
      <c r="W479" s="49">
        <v>1.0785982758452136E-9</v>
      </c>
      <c r="X479" s="49">
        <v>7.6489328434938759E-10</v>
      </c>
      <c r="Y479" s="49">
        <v>5.5085053507363719E-10</v>
      </c>
      <c r="Z479" s="48">
        <v>2.5215810788058749E-10</v>
      </c>
    </row>
    <row r="480" spans="1:26" x14ac:dyDescent="0.55000000000000004">
      <c r="A480" s="209"/>
      <c r="B480" s="209"/>
      <c r="C480" s="209"/>
      <c r="D480" s="51" t="s">
        <v>409</v>
      </c>
      <c r="E480" s="49">
        <v>9.1157759667652421E-6</v>
      </c>
      <c r="F480" s="49">
        <v>9.1157759667652421E-6</v>
      </c>
      <c r="G480" s="49">
        <v>9.1157759667652421E-6</v>
      </c>
      <c r="H480" s="49">
        <v>9.1157759667652421E-6</v>
      </c>
      <c r="I480" s="49">
        <v>1.5713238447515424E-11</v>
      </c>
      <c r="J480" s="49">
        <v>1.5684648213670933E-11</v>
      </c>
      <c r="K480" s="49">
        <v>3.3760906074800094E-14</v>
      </c>
      <c r="L480" s="49">
        <v>1.2735708788971766E-8</v>
      </c>
      <c r="M480" s="49">
        <v>1.3817597254886262E-8</v>
      </c>
      <c r="N480" s="49">
        <v>1.1414536862732128E-8</v>
      </c>
      <c r="O480" s="49">
        <v>7.7631124362129804E-9</v>
      </c>
      <c r="P480" s="49">
        <v>4.5406884060868382E-9</v>
      </c>
      <c r="Q480" s="49">
        <v>3.0043543327085445E-9</v>
      </c>
      <c r="R480" s="49">
        <v>2.0392053858471835E-9</v>
      </c>
      <c r="S480" s="49">
        <v>6.2840668366636987E-9</v>
      </c>
      <c r="T480" s="49">
        <v>6.3970357661510472E-9</v>
      </c>
      <c r="U480" s="49">
        <v>5.8790149350877292E-9</v>
      </c>
      <c r="V480" s="49">
        <v>4.9499643690499429E-9</v>
      </c>
      <c r="W480" s="49">
        <v>3.439915459156695E-9</v>
      </c>
      <c r="X480" s="49">
        <v>2.4394330051906984E-9</v>
      </c>
      <c r="Y480" s="49">
        <v>1.756797979117547E-9</v>
      </c>
      <c r="Z480" s="48">
        <v>8.0419428889817068E-10</v>
      </c>
    </row>
    <row r="481" spans="1:26" x14ac:dyDescent="0.55000000000000004">
      <c r="A481" s="209"/>
      <c r="B481" s="209"/>
      <c r="C481" s="209" t="s">
        <v>44</v>
      </c>
      <c r="D481" s="51" t="s">
        <v>407</v>
      </c>
      <c r="E481" s="49">
        <v>1.2808680460603817E-4</v>
      </c>
      <c r="F481" s="49">
        <v>1.2808680460603817E-4</v>
      </c>
      <c r="G481" s="49">
        <v>8.3256422993924816E-5</v>
      </c>
      <c r="H481" s="49">
        <v>8.3256422993924816E-5</v>
      </c>
      <c r="I481" s="49">
        <v>2.613666916613892E-10</v>
      </c>
      <c r="J481" s="49">
        <v>2.6120756558248961E-10</v>
      </c>
      <c r="K481" s="49">
        <v>1.5912603959702812E-13</v>
      </c>
      <c r="L481" s="49">
        <v>1.1968169398276675E-7</v>
      </c>
      <c r="M481" s="49">
        <v>1.2796042135447737E-7</v>
      </c>
      <c r="N481" s="49">
        <v>1.0731638663573968E-7</v>
      </c>
      <c r="O481" s="49">
        <v>7.3851745949173507E-8</v>
      </c>
      <c r="P481" s="49">
        <v>4.3613304054525058E-8</v>
      </c>
      <c r="Q481" s="49">
        <v>2.8525844017512515E-8</v>
      </c>
      <c r="R481" s="49">
        <v>2.0515308317088628E-8</v>
      </c>
      <c r="S481" s="49">
        <v>5.9053467425707271E-8</v>
      </c>
      <c r="T481" s="49">
        <v>5.9240935812258039E-8</v>
      </c>
      <c r="U481" s="49">
        <v>5.5272907468639078E-8</v>
      </c>
      <c r="V481" s="49">
        <v>4.7089812757995729E-8</v>
      </c>
      <c r="W481" s="49">
        <v>3.3040381859488682E-8</v>
      </c>
      <c r="X481" s="49">
        <v>2.3162010099689653E-8</v>
      </c>
      <c r="Y481" s="49">
        <v>1.7674164869597699E-8</v>
      </c>
      <c r="Z481" s="48">
        <v>8.0018078729312815E-9</v>
      </c>
    </row>
    <row r="482" spans="1:26" x14ac:dyDescent="0.55000000000000004">
      <c r="A482" s="209"/>
      <c r="B482" s="209"/>
      <c r="C482" s="209"/>
      <c r="D482" s="51" t="s">
        <v>408</v>
      </c>
      <c r="E482" s="49">
        <v>2.6082476108032756E-6</v>
      </c>
      <c r="F482" s="49">
        <v>2.6082476108032756E-6</v>
      </c>
      <c r="G482" s="49">
        <v>1.6953609470221292E-6</v>
      </c>
      <c r="H482" s="49">
        <v>1.6953609470221292E-6</v>
      </c>
      <c r="I482" s="49">
        <v>4.239590705894738E-12</v>
      </c>
      <c r="J482" s="49">
        <v>4.2251031247361165E-12</v>
      </c>
      <c r="K482" s="49">
        <v>1.4487589316690374E-14</v>
      </c>
      <c r="L482" s="49">
        <v>2.4370932926897646E-9</v>
      </c>
      <c r="M482" s="49">
        <v>2.6056740528560468E-9</v>
      </c>
      <c r="N482" s="49">
        <v>2.185296993735086E-9</v>
      </c>
      <c r="O482" s="49">
        <v>1.5038523329397023E-9</v>
      </c>
      <c r="P482" s="49">
        <v>8.8810316136256611E-10</v>
      </c>
      <c r="Q482" s="49">
        <v>5.808753269602333E-10</v>
      </c>
      <c r="R482" s="49">
        <v>4.17755787315632E-10</v>
      </c>
      <c r="S482" s="49">
        <v>1.2025131378403445E-9</v>
      </c>
      <c r="T482" s="49">
        <v>1.2063305800259474E-9</v>
      </c>
      <c r="U482" s="49">
        <v>1.1255291229306868E-9</v>
      </c>
      <c r="V482" s="49">
        <v>9.5889574259412806E-10</v>
      </c>
      <c r="W482" s="49">
        <v>6.7280542527467108E-10</v>
      </c>
      <c r="X482" s="49">
        <v>4.7165090650617235E-10</v>
      </c>
      <c r="Y482" s="49">
        <v>3.599012282011307E-10</v>
      </c>
      <c r="Z482" s="48">
        <v>1.6294181380254357E-10</v>
      </c>
    </row>
    <row r="483" spans="1:26" x14ac:dyDescent="0.55000000000000004">
      <c r="A483" s="209"/>
      <c r="B483" s="209"/>
      <c r="C483" s="209"/>
      <c r="D483" s="51" t="s">
        <v>409</v>
      </c>
      <c r="E483" s="49">
        <v>8.3825924401541758E-6</v>
      </c>
      <c r="F483" s="49">
        <v>8.3825924401541758E-6</v>
      </c>
      <c r="G483" s="49">
        <v>5.4486850861002145E-6</v>
      </c>
      <c r="H483" s="49">
        <v>5.4486850861002145E-6</v>
      </c>
      <c r="I483" s="49">
        <v>1.4801615754037841E-11</v>
      </c>
      <c r="J483" s="49">
        <v>1.4773500650281733E-11</v>
      </c>
      <c r="K483" s="49">
        <v>2.8115112921111386E-14</v>
      </c>
      <c r="L483" s="49">
        <v>7.8325231571706458E-9</v>
      </c>
      <c r="M483" s="49">
        <v>8.3743213360981877E-9</v>
      </c>
      <c r="N483" s="49">
        <v>7.0232802987342708E-9</v>
      </c>
      <c r="O483" s="49">
        <v>4.8331995570490248E-9</v>
      </c>
      <c r="P483" s="49">
        <v>2.8542561740225712E-9</v>
      </c>
      <c r="Q483" s="49">
        <v>1.8668630632615937E-9</v>
      </c>
      <c r="R483" s="49">
        <v>1.3426165867373999E-9</v>
      </c>
      <c r="S483" s="49">
        <v>3.8647318209723587E-9</v>
      </c>
      <c r="T483" s="49">
        <v>3.877000618563976E-9</v>
      </c>
      <c r="U483" s="49">
        <v>3.6173145057138324E-9</v>
      </c>
      <c r="V483" s="49">
        <v>3.0817749700880772E-9</v>
      </c>
      <c r="W483" s="49">
        <v>2.1623152833504331E-9</v>
      </c>
      <c r="X483" s="49">
        <v>1.515828982990183E-9</v>
      </c>
      <c r="Y483" s="49">
        <v>1.1566790293318312E-9</v>
      </c>
      <c r="Z483" s="48">
        <v>5.2367528715786139E-10</v>
      </c>
    </row>
    <row r="484" spans="1:26" x14ac:dyDescent="0.55000000000000004">
      <c r="A484" s="209"/>
      <c r="B484" s="209" t="s">
        <v>361</v>
      </c>
      <c r="C484" s="209" t="s">
        <v>406</v>
      </c>
      <c r="D484" s="51" t="s">
        <v>407</v>
      </c>
      <c r="E484" s="49">
        <v>0.50354558314824238</v>
      </c>
      <c r="F484" s="49">
        <v>0.50354558314824238</v>
      </c>
      <c r="G484" s="49">
        <v>0.50354558314824238</v>
      </c>
      <c r="H484" s="49">
        <v>0.50354558314824238</v>
      </c>
      <c r="I484" s="49">
        <v>1.0188648401612245E-6</v>
      </c>
      <c r="J484" s="49">
        <v>1.018140320530955E-6</v>
      </c>
      <c r="K484" s="49">
        <v>6.9277194968161413E-10</v>
      </c>
      <c r="L484" s="49">
        <v>7.03506748337153E-4</v>
      </c>
      <c r="M484" s="49">
        <v>7.6326909445628309E-4</v>
      </c>
      <c r="N484" s="49">
        <v>6.3052664324649466E-4</v>
      </c>
      <c r="O484" s="49">
        <v>4.288259159714065E-4</v>
      </c>
      <c r="P484" s="49">
        <v>2.5082270556818118E-4</v>
      </c>
      <c r="Q484" s="49">
        <v>1.6595727669956159E-4</v>
      </c>
      <c r="R484" s="49">
        <v>1.1264349507042911E-4</v>
      </c>
      <c r="S484" s="49">
        <v>3.4712504029793734E-4</v>
      </c>
      <c r="T484" s="49">
        <v>3.5336532150753849E-4</v>
      </c>
      <c r="U484" s="49">
        <v>3.2475041232024328E-4</v>
      </c>
      <c r="V484" s="49">
        <v>2.7343066611813159E-4</v>
      </c>
      <c r="W484" s="49">
        <v>1.9001720118801599E-4</v>
      </c>
      <c r="X484" s="49">
        <v>1.3475163492699443E-4</v>
      </c>
      <c r="Y484" s="49">
        <v>9.7043616044714128E-5</v>
      </c>
      <c r="Z484" s="48">
        <v>4.4422820793764257E-5</v>
      </c>
    </row>
    <row r="485" spans="1:26" x14ac:dyDescent="0.55000000000000004">
      <c r="A485" s="209"/>
      <c r="B485" s="209"/>
      <c r="C485" s="209"/>
      <c r="D485" s="51" t="s">
        <v>408</v>
      </c>
      <c r="E485" s="49">
        <v>1.0457961988680386E-2</v>
      </c>
      <c r="F485" s="49">
        <v>1.0457961988680386E-2</v>
      </c>
      <c r="G485" s="49">
        <v>1.0457961988680386E-2</v>
      </c>
      <c r="H485" s="49">
        <v>1.0457961988680386E-2</v>
      </c>
      <c r="I485" s="49">
        <v>1.6528747944310262E-8</v>
      </c>
      <c r="J485" s="49">
        <v>1.647209760251297E-8</v>
      </c>
      <c r="K485" s="49">
        <v>6.3652904450575378E-11</v>
      </c>
      <c r="L485" s="49">
        <v>1.4610885447334234E-5</v>
      </c>
      <c r="M485" s="49">
        <v>1.5852068698631321E-5</v>
      </c>
      <c r="N485" s="49">
        <v>1.3095187185825875E-5</v>
      </c>
      <c r="O485" s="49">
        <v>8.9061353710052319E-6</v>
      </c>
      <c r="P485" s="49">
        <v>5.2092489905879655E-6</v>
      </c>
      <c r="Q485" s="49">
        <v>3.4467085990862122E-6</v>
      </c>
      <c r="R485" s="49">
        <v>2.3394533268537238E-6</v>
      </c>
      <c r="S485" s="49">
        <v>7.2093184773030749E-6</v>
      </c>
      <c r="T485" s="49">
        <v>7.3389206938107966E-6</v>
      </c>
      <c r="U485" s="49">
        <v>6.7446276593663361E-6</v>
      </c>
      <c r="V485" s="49">
        <v>5.6787858110576288E-6</v>
      </c>
      <c r="W485" s="49">
        <v>3.9464007504454288E-6</v>
      </c>
      <c r="X485" s="49">
        <v>2.7986095462665823E-6</v>
      </c>
      <c r="Y485" s="49">
        <v>2.0154648989164841E-6</v>
      </c>
      <c r="Z485" s="48">
        <v>9.2260201824544355E-7</v>
      </c>
    </row>
    <row r="486" spans="1:26" x14ac:dyDescent="0.55000000000000004">
      <c r="A486" s="209"/>
      <c r="B486" s="209"/>
      <c r="C486" s="209"/>
      <c r="D486" s="51" t="s">
        <v>409</v>
      </c>
      <c r="E486" s="49">
        <v>3.3353015596046941E-2</v>
      </c>
      <c r="F486" s="49">
        <v>3.3353015596046941E-2</v>
      </c>
      <c r="G486" s="49">
        <v>3.3353015596046941E-2</v>
      </c>
      <c r="H486" s="49">
        <v>3.3353015596046941E-2</v>
      </c>
      <c r="I486" s="49">
        <v>5.7491966555027006E-8</v>
      </c>
      <c r="J486" s="49">
        <v>5.7387359934725403E-8</v>
      </c>
      <c r="K486" s="49">
        <v>1.2352519752073915E-10</v>
      </c>
      <c r="L486" s="49">
        <v>4.6597710980826101E-5</v>
      </c>
      <c r="M486" s="49">
        <v>5.0556149956113257E-5</v>
      </c>
      <c r="N486" s="49">
        <v>4.1763776050702256E-5</v>
      </c>
      <c r="O486" s="49">
        <v>2.8403858443085133E-5</v>
      </c>
      <c r="P486" s="49">
        <v>1.6613577579917719E-5</v>
      </c>
      <c r="Q486" s="49">
        <v>1.0992402323204204E-5</v>
      </c>
      <c r="R486" s="49">
        <v>7.4610926470408707E-6</v>
      </c>
      <c r="S486" s="49">
        <v>2.2992291602381299E-5</v>
      </c>
      <c r="T486" s="49">
        <v>2.3405624979682062E-5</v>
      </c>
      <c r="U486" s="49">
        <v>2.1510278174262158E-5</v>
      </c>
      <c r="V486" s="49">
        <v>1.8111046103229788E-5</v>
      </c>
      <c r="W486" s="49">
        <v>1.2586043621149788E-5</v>
      </c>
      <c r="X486" s="49">
        <v>8.9254548778153802E-6</v>
      </c>
      <c r="Y486" s="49">
        <v>6.4278137824183173E-6</v>
      </c>
      <c r="Z486" s="48">
        <v>2.9424049864391892E-6</v>
      </c>
    </row>
    <row r="487" spans="1:26" x14ac:dyDescent="0.55000000000000004">
      <c r="A487" s="209"/>
      <c r="B487" s="209"/>
      <c r="C487" s="209" t="s">
        <v>44</v>
      </c>
      <c r="D487" s="51" t="s">
        <v>407</v>
      </c>
      <c r="E487" s="49">
        <v>0.46864701449973956</v>
      </c>
      <c r="F487" s="49">
        <v>0.46864701449973956</v>
      </c>
      <c r="G487" s="49">
        <v>0.30462055942483074</v>
      </c>
      <c r="H487" s="49">
        <v>0.30462055942483074</v>
      </c>
      <c r="I487" s="49">
        <v>9.5629460125520029E-7</v>
      </c>
      <c r="J487" s="49">
        <v>9.5571238701357937E-7</v>
      </c>
      <c r="K487" s="49">
        <v>5.8221409781971451E-10</v>
      </c>
      <c r="L487" s="49">
        <v>4.378941979840052E-4</v>
      </c>
      <c r="M487" s="49">
        <v>4.6818460048520536E-4</v>
      </c>
      <c r="N487" s="49">
        <v>3.926517205142946E-4</v>
      </c>
      <c r="O487" s="49">
        <v>2.7021050576697594E-4</v>
      </c>
      <c r="P487" s="49">
        <v>1.5957338307008573E-4</v>
      </c>
      <c r="Q487" s="49">
        <v>1.043710292876046E-4</v>
      </c>
      <c r="R487" s="49">
        <v>7.5061892783700733E-5</v>
      </c>
      <c r="S487" s="49">
        <v>2.1606621611052894E-4</v>
      </c>
      <c r="T487" s="49">
        <v>2.1675212985426174E-4</v>
      </c>
      <c r="U487" s="49">
        <v>2.0223381438525591E-4</v>
      </c>
      <c r="V487" s="49">
        <v>1.7229331491454904E-4</v>
      </c>
      <c r="W487" s="49">
        <v>1.2088892656824676E-4</v>
      </c>
      <c r="X487" s="49">
        <v>8.4745707541217404E-5</v>
      </c>
      <c r="Y487" s="49">
        <v>6.4666650287586861E-5</v>
      </c>
      <c r="Z487" s="48">
        <v>2.9277202923313265E-5</v>
      </c>
    </row>
    <row r="488" spans="1:26" x14ac:dyDescent="0.55000000000000004">
      <c r="A488" s="209"/>
      <c r="B488" s="209"/>
      <c r="C488" s="209"/>
      <c r="D488" s="51" t="s">
        <v>408</v>
      </c>
      <c r="E488" s="49">
        <v>9.5431177289390431E-3</v>
      </c>
      <c r="F488" s="49">
        <v>9.5431177289390431E-3</v>
      </c>
      <c r="G488" s="49">
        <v>6.2030265238103783E-3</v>
      </c>
      <c r="H488" s="49">
        <v>6.2030265238103783E-3</v>
      </c>
      <c r="I488" s="49">
        <v>1.5511914229803098E-8</v>
      </c>
      <c r="J488" s="49">
        <v>1.5458906726975671E-8</v>
      </c>
      <c r="K488" s="49">
        <v>5.300753267636124E-11</v>
      </c>
      <c r="L488" s="49">
        <v>8.9168942826649026E-6</v>
      </c>
      <c r="M488" s="49">
        <v>9.5337015345674186E-6</v>
      </c>
      <c r="N488" s="49">
        <v>7.9956160594307273E-6</v>
      </c>
      <c r="O488" s="49">
        <v>5.5023303005205568E-6</v>
      </c>
      <c r="P488" s="49">
        <v>3.2494127433383299E-6</v>
      </c>
      <c r="Q488" s="49">
        <v>2.1253203139368533E-6</v>
      </c>
      <c r="R488" s="49">
        <v>1.5284947041783713E-6</v>
      </c>
      <c r="S488" s="49">
        <v>4.3997833631570252E-6</v>
      </c>
      <c r="T488" s="49">
        <v>4.413750710447879E-6</v>
      </c>
      <c r="U488" s="49">
        <v>4.1181124380169839E-6</v>
      </c>
      <c r="V488" s="49">
        <v>3.5084303052561621E-6</v>
      </c>
      <c r="W488" s="49">
        <v>2.4616763207108556E-6</v>
      </c>
      <c r="X488" s="49">
        <v>1.7256874343931715E-6</v>
      </c>
      <c r="Y488" s="49">
        <v>1.3168150820064901E-6</v>
      </c>
      <c r="Z488" s="48">
        <v>5.9617534226577705E-7</v>
      </c>
    </row>
    <row r="489" spans="1:26" x14ac:dyDescent="0.55000000000000004">
      <c r="A489" s="209"/>
      <c r="B489" s="209"/>
      <c r="C489" s="209"/>
      <c r="D489" s="51" t="s">
        <v>409</v>
      </c>
      <c r="E489" s="49">
        <v>3.0670426457505274E-2</v>
      </c>
      <c r="F489" s="49">
        <v>3.0670426457505274E-2</v>
      </c>
      <c r="G489" s="49">
        <v>1.9935777197378428E-2</v>
      </c>
      <c r="H489" s="49">
        <v>1.9935777197378428E-2</v>
      </c>
      <c r="I489" s="49">
        <v>5.4156499994185509E-8</v>
      </c>
      <c r="J489" s="49">
        <v>5.4053631791030802E-8</v>
      </c>
      <c r="K489" s="49">
        <v>1.0286823668783106E-10</v>
      </c>
      <c r="L489" s="49">
        <v>2.865782002211848E-5</v>
      </c>
      <c r="M489" s="49">
        <v>3.0640163947371011E-5</v>
      </c>
      <c r="N489" s="49">
        <v>2.5696943210663039E-5</v>
      </c>
      <c r="O489" s="49">
        <v>1.7683824261673486E-5</v>
      </c>
      <c r="P489" s="49">
        <v>1.0443219648482584E-5</v>
      </c>
      <c r="Q489" s="49">
        <v>6.8305225020512427E-6</v>
      </c>
      <c r="R489" s="49">
        <v>4.9123971585333104E-6</v>
      </c>
      <c r="S489" s="49">
        <v>1.414037172144004E-5</v>
      </c>
      <c r="T489" s="49">
        <v>1.4185261086745836E-5</v>
      </c>
      <c r="U489" s="49">
        <v>1.3235115426788256E-5</v>
      </c>
      <c r="V489" s="49">
        <v>1.1275670772910492E-5</v>
      </c>
      <c r="W489" s="49">
        <v>7.9115300367292281E-6</v>
      </c>
      <c r="X489" s="49">
        <v>5.5461507495287861E-6</v>
      </c>
      <c r="Y489" s="49">
        <v>4.2320844484964655E-6</v>
      </c>
      <c r="Z489" s="48">
        <v>1.9160354624246452E-6</v>
      </c>
    </row>
    <row r="490" spans="1:26" x14ac:dyDescent="0.55000000000000004">
      <c r="A490" s="209"/>
      <c r="B490" s="209" t="s">
        <v>362</v>
      </c>
      <c r="C490" s="209" t="s">
        <v>406</v>
      </c>
      <c r="D490" s="51" t="s">
        <v>407</v>
      </c>
      <c r="E490" s="49">
        <v>0</v>
      </c>
      <c r="F490" s="49">
        <v>0</v>
      </c>
      <c r="G490" s="49">
        <v>0</v>
      </c>
      <c r="H490" s="49">
        <v>0</v>
      </c>
      <c r="I490" s="49">
        <v>0</v>
      </c>
      <c r="J490" s="49">
        <v>0</v>
      </c>
      <c r="K490" s="49">
        <v>0</v>
      </c>
      <c r="L490" s="49">
        <v>0</v>
      </c>
      <c r="M490" s="49">
        <v>0</v>
      </c>
      <c r="N490" s="49">
        <v>0</v>
      </c>
      <c r="O490" s="49">
        <v>0</v>
      </c>
      <c r="P490" s="49">
        <v>0</v>
      </c>
      <c r="Q490" s="49">
        <v>0</v>
      </c>
      <c r="R490" s="49">
        <v>0</v>
      </c>
      <c r="S490" s="49">
        <v>0</v>
      </c>
      <c r="T490" s="49">
        <v>0</v>
      </c>
      <c r="U490" s="49">
        <v>0</v>
      </c>
      <c r="V490" s="49">
        <v>0</v>
      </c>
      <c r="W490" s="49">
        <v>0</v>
      </c>
      <c r="X490" s="49">
        <v>0</v>
      </c>
      <c r="Y490" s="49">
        <v>0</v>
      </c>
      <c r="Z490" s="48">
        <v>0</v>
      </c>
    </row>
    <row r="491" spans="1:26" x14ac:dyDescent="0.55000000000000004">
      <c r="A491" s="209"/>
      <c r="B491" s="209"/>
      <c r="C491" s="209"/>
      <c r="D491" s="51" t="s">
        <v>408</v>
      </c>
      <c r="E491" s="49">
        <v>0</v>
      </c>
      <c r="F491" s="49">
        <v>0</v>
      </c>
      <c r="G491" s="49">
        <v>0</v>
      </c>
      <c r="H491" s="49">
        <v>0</v>
      </c>
      <c r="I491" s="49">
        <v>0</v>
      </c>
      <c r="J491" s="49">
        <v>0</v>
      </c>
      <c r="K491" s="49">
        <v>0</v>
      </c>
      <c r="L491" s="49">
        <v>0</v>
      </c>
      <c r="M491" s="49">
        <v>0</v>
      </c>
      <c r="N491" s="49">
        <v>0</v>
      </c>
      <c r="O491" s="49">
        <v>0</v>
      </c>
      <c r="P491" s="49">
        <v>0</v>
      </c>
      <c r="Q491" s="49">
        <v>0</v>
      </c>
      <c r="R491" s="49">
        <v>0</v>
      </c>
      <c r="S491" s="49">
        <v>0</v>
      </c>
      <c r="T491" s="49">
        <v>0</v>
      </c>
      <c r="U491" s="49">
        <v>0</v>
      </c>
      <c r="V491" s="49">
        <v>0</v>
      </c>
      <c r="W491" s="49">
        <v>0</v>
      </c>
      <c r="X491" s="49">
        <v>0</v>
      </c>
      <c r="Y491" s="49">
        <v>0</v>
      </c>
      <c r="Z491" s="48">
        <v>0</v>
      </c>
    </row>
    <row r="492" spans="1:26" x14ac:dyDescent="0.55000000000000004">
      <c r="A492" s="209"/>
      <c r="B492" s="209"/>
      <c r="C492" s="209"/>
      <c r="D492" s="51" t="s">
        <v>409</v>
      </c>
      <c r="E492" s="49">
        <v>0</v>
      </c>
      <c r="F492" s="49">
        <v>0</v>
      </c>
      <c r="G492" s="49">
        <v>0</v>
      </c>
      <c r="H492" s="49">
        <v>0</v>
      </c>
      <c r="I492" s="49">
        <v>0</v>
      </c>
      <c r="J492" s="49">
        <v>0</v>
      </c>
      <c r="K492" s="49">
        <v>0</v>
      </c>
      <c r="L492" s="49">
        <v>0</v>
      </c>
      <c r="M492" s="49">
        <v>0</v>
      </c>
      <c r="N492" s="49">
        <v>0</v>
      </c>
      <c r="O492" s="49">
        <v>0</v>
      </c>
      <c r="P492" s="49">
        <v>0</v>
      </c>
      <c r="Q492" s="49">
        <v>0</v>
      </c>
      <c r="R492" s="49">
        <v>0</v>
      </c>
      <c r="S492" s="49">
        <v>0</v>
      </c>
      <c r="T492" s="49">
        <v>0</v>
      </c>
      <c r="U492" s="49">
        <v>0</v>
      </c>
      <c r="V492" s="49">
        <v>0</v>
      </c>
      <c r="W492" s="49">
        <v>0</v>
      </c>
      <c r="X492" s="49">
        <v>0</v>
      </c>
      <c r="Y492" s="49">
        <v>0</v>
      </c>
      <c r="Z492" s="48">
        <v>0</v>
      </c>
    </row>
    <row r="493" spans="1:26" x14ac:dyDescent="0.55000000000000004">
      <c r="A493" s="209"/>
      <c r="B493" s="209"/>
      <c r="C493" s="209" t="s">
        <v>44</v>
      </c>
      <c r="D493" s="51" t="s">
        <v>407</v>
      </c>
      <c r="E493" s="49">
        <v>0</v>
      </c>
      <c r="F493" s="49">
        <v>0</v>
      </c>
      <c r="G493" s="49">
        <v>0</v>
      </c>
      <c r="H493" s="49">
        <v>0</v>
      </c>
      <c r="I493" s="49">
        <v>0</v>
      </c>
      <c r="J493" s="49">
        <v>0</v>
      </c>
      <c r="K493" s="49">
        <v>0</v>
      </c>
      <c r="L493" s="49">
        <v>0</v>
      </c>
      <c r="M493" s="49">
        <v>0</v>
      </c>
      <c r="N493" s="49">
        <v>0</v>
      </c>
      <c r="O493" s="49">
        <v>0</v>
      </c>
      <c r="P493" s="49">
        <v>0</v>
      </c>
      <c r="Q493" s="49">
        <v>0</v>
      </c>
      <c r="R493" s="49">
        <v>0</v>
      </c>
      <c r="S493" s="49">
        <v>0</v>
      </c>
      <c r="T493" s="49">
        <v>0</v>
      </c>
      <c r="U493" s="49">
        <v>0</v>
      </c>
      <c r="V493" s="49">
        <v>0</v>
      </c>
      <c r="W493" s="49">
        <v>0</v>
      </c>
      <c r="X493" s="49">
        <v>0</v>
      </c>
      <c r="Y493" s="49">
        <v>0</v>
      </c>
      <c r="Z493" s="48">
        <v>0</v>
      </c>
    </row>
    <row r="494" spans="1:26" x14ac:dyDescent="0.55000000000000004">
      <c r="A494" s="209"/>
      <c r="B494" s="209"/>
      <c r="C494" s="209"/>
      <c r="D494" s="51" t="s">
        <v>408</v>
      </c>
      <c r="E494" s="49">
        <v>0</v>
      </c>
      <c r="F494" s="49">
        <v>0</v>
      </c>
      <c r="G494" s="49">
        <v>0</v>
      </c>
      <c r="H494" s="49">
        <v>0</v>
      </c>
      <c r="I494" s="49">
        <v>0</v>
      </c>
      <c r="J494" s="49">
        <v>0</v>
      </c>
      <c r="K494" s="49">
        <v>0</v>
      </c>
      <c r="L494" s="49">
        <v>0</v>
      </c>
      <c r="M494" s="49">
        <v>0</v>
      </c>
      <c r="N494" s="49">
        <v>0</v>
      </c>
      <c r="O494" s="49">
        <v>0</v>
      </c>
      <c r="P494" s="49">
        <v>0</v>
      </c>
      <c r="Q494" s="49">
        <v>0</v>
      </c>
      <c r="R494" s="49">
        <v>0</v>
      </c>
      <c r="S494" s="49">
        <v>0</v>
      </c>
      <c r="T494" s="49">
        <v>0</v>
      </c>
      <c r="U494" s="49">
        <v>0</v>
      </c>
      <c r="V494" s="49">
        <v>0</v>
      </c>
      <c r="W494" s="49">
        <v>0</v>
      </c>
      <c r="X494" s="49">
        <v>0</v>
      </c>
      <c r="Y494" s="49">
        <v>0</v>
      </c>
      <c r="Z494" s="48">
        <v>0</v>
      </c>
    </row>
    <row r="495" spans="1:26" x14ac:dyDescent="0.55000000000000004">
      <c r="A495" s="209"/>
      <c r="B495" s="209"/>
      <c r="C495" s="209"/>
      <c r="D495" s="51" t="s">
        <v>409</v>
      </c>
      <c r="E495" s="49">
        <v>0</v>
      </c>
      <c r="F495" s="49">
        <v>0</v>
      </c>
      <c r="G495" s="49">
        <v>0</v>
      </c>
      <c r="H495" s="49">
        <v>0</v>
      </c>
      <c r="I495" s="49">
        <v>0</v>
      </c>
      <c r="J495" s="49">
        <v>0</v>
      </c>
      <c r="K495" s="49">
        <v>0</v>
      </c>
      <c r="L495" s="49">
        <v>0</v>
      </c>
      <c r="M495" s="49">
        <v>0</v>
      </c>
      <c r="N495" s="49">
        <v>0</v>
      </c>
      <c r="O495" s="49">
        <v>0</v>
      </c>
      <c r="P495" s="49">
        <v>0</v>
      </c>
      <c r="Q495" s="49">
        <v>0</v>
      </c>
      <c r="R495" s="49">
        <v>0</v>
      </c>
      <c r="S495" s="49">
        <v>0</v>
      </c>
      <c r="T495" s="49">
        <v>0</v>
      </c>
      <c r="U495" s="49">
        <v>0</v>
      </c>
      <c r="V495" s="49">
        <v>0</v>
      </c>
      <c r="W495" s="49">
        <v>0</v>
      </c>
      <c r="X495" s="49">
        <v>0</v>
      </c>
      <c r="Y495" s="49">
        <v>0</v>
      </c>
      <c r="Z495" s="48">
        <v>0</v>
      </c>
    </row>
    <row r="496" spans="1:26" x14ac:dyDescent="0.55000000000000004">
      <c r="D496" s="50" t="s">
        <v>410</v>
      </c>
      <c r="E496" s="49">
        <f t="shared" ref="E496:Z496" si="0">MAX(E4:E495)</f>
        <v>9.714705784210464</v>
      </c>
      <c r="F496" s="49">
        <f t="shared" si="0"/>
        <v>9.714705784210464</v>
      </c>
      <c r="G496" s="49">
        <f t="shared" si="0"/>
        <v>9.714705784210464</v>
      </c>
      <c r="H496" s="49">
        <f t="shared" si="0"/>
        <v>9.714705784210464</v>
      </c>
      <c r="I496" s="49">
        <f t="shared" si="0"/>
        <v>1.9656556401824265E-5</v>
      </c>
      <c r="J496" s="49">
        <f t="shared" si="0"/>
        <v>1.9642578531143828E-5</v>
      </c>
      <c r="K496" s="49">
        <f t="shared" si="0"/>
        <v>1.3365375235015063E-8</v>
      </c>
      <c r="L496" s="49">
        <f t="shared" si="0"/>
        <v>1.3572477459880765E-2</v>
      </c>
      <c r="M496" s="49">
        <f t="shared" si="0"/>
        <v>1.4725448767645333E-2</v>
      </c>
      <c r="N496" s="49">
        <f t="shared" si="0"/>
        <v>1.2164501155880927E-2</v>
      </c>
      <c r="O496" s="49">
        <f t="shared" si="0"/>
        <v>8.273168796876007E-3</v>
      </c>
      <c r="P496" s="49">
        <f t="shared" si="0"/>
        <v>4.8390232585501175E-3</v>
      </c>
      <c r="Q496" s="49">
        <f t="shared" si="0"/>
        <v>3.2017481035285199E-3</v>
      </c>
      <c r="R496" s="49">
        <f t="shared" si="0"/>
        <v>2.1731864000725872E-3</v>
      </c>
      <c r="S496" s="49">
        <f t="shared" si="0"/>
        <v>6.6969461150727452E-3</v>
      </c>
      <c r="T496" s="49">
        <f t="shared" si="0"/>
        <v>6.8173373924283959E-3</v>
      </c>
      <c r="U496" s="49">
        <f t="shared" si="0"/>
        <v>6.2652812666284877E-3</v>
      </c>
      <c r="V496" s="49">
        <f t="shared" si="0"/>
        <v>5.2751897000282624E-3</v>
      </c>
      <c r="W496" s="49">
        <f t="shared" si="0"/>
        <v>3.6659267110228165E-3</v>
      </c>
      <c r="X496" s="49">
        <f t="shared" si="0"/>
        <v>2.5997099985915323E-3</v>
      </c>
      <c r="Y496" s="49">
        <f t="shared" si="0"/>
        <v>1.8722241037565429E-3</v>
      </c>
      <c r="Z496" s="48">
        <f t="shared" si="0"/>
        <v>8.5703191241988928E-4</v>
      </c>
    </row>
  </sheetData>
  <mergeCells count="258">
    <mergeCell ref="B490:B495"/>
    <mergeCell ref="C490:C492"/>
    <mergeCell ref="C493:C495"/>
    <mergeCell ref="B478:B483"/>
    <mergeCell ref="C478:C480"/>
    <mergeCell ref="C481:C483"/>
    <mergeCell ref="B484:B489"/>
    <mergeCell ref="C484:C486"/>
    <mergeCell ref="C487:C489"/>
    <mergeCell ref="B472:B477"/>
    <mergeCell ref="C472:C474"/>
    <mergeCell ref="C475:C477"/>
    <mergeCell ref="B430:B435"/>
    <mergeCell ref="C430:C432"/>
    <mergeCell ref="C433:C435"/>
    <mergeCell ref="B436:B441"/>
    <mergeCell ref="C436:C438"/>
    <mergeCell ref="C439:C441"/>
    <mergeCell ref="B442:B447"/>
    <mergeCell ref="C442:C444"/>
    <mergeCell ref="C445:C447"/>
    <mergeCell ref="B448:B453"/>
    <mergeCell ref="C448:C450"/>
    <mergeCell ref="C451:C453"/>
    <mergeCell ref="B454:B459"/>
    <mergeCell ref="C454:C456"/>
    <mergeCell ref="C457:C459"/>
    <mergeCell ref="B460:B465"/>
    <mergeCell ref="C460:C462"/>
    <mergeCell ref="C463:C465"/>
    <mergeCell ref="B466:B471"/>
    <mergeCell ref="C466:C468"/>
    <mergeCell ref="C469:C471"/>
    <mergeCell ref="B424:B429"/>
    <mergeCell ref="C424:C426"/>
    <mergeCell ref="C427:C429"/>
    <mergeCell ref="B382:B387"/>
    <mergeCell ref="C382:C384"/>
    <mergeCell ref="C385:C387"/>
    <mergeCell ref="B388:B393"/>
    <mergeCell ref="C388:C390"/>
    <mergeCell ref="C391:C393"/>
    <mergeCell ref="B394:B399"/>
    <mergeCell ref="C394:C396"/>
    <mergeCell ref="C397:C399"/>
    <mergeCell ref="B400:B405"/>
    <mergeCell ref="C400:C402"/>
    <mergeCell ref="C403:C405"/>
    <mergeCell ref="B406:B411"/>
    <mergeCell ref="C406:C408"/>
    <mergeCell ref="C409:C411"/>
    <mergeCell ref="B412:B417"/>
    <mergeCell ref="C412:C414"/>
    <mergeCell ref="C415:C417"/>
    <mergeCell ref="B418:B423"/>
    <mergeCell ref="C418:C420"/>
    <mergeCell ref="C421:C423"/>
    <mergeCell ref="B376:B381"/>
    <mergeCell ref="C376:C378"/>
    <mergeCell ref="C379:C381"/>
    <mergeCell ref="B334:B339"/>
    <mergeCell ref="C334:C336"/>
    <mergeCell ref="C337:C339"/>
    <mergeCell ref="B340:B345"/>
    <mergeCell ref="C340:C342"/>
    <mergeCell ref="C343:C345"/>
    <mergeCell ref="B346:B351"/>
    <mergeCell ref="C346:C348"/>
    <mergeCell ref="C349:C351"/>
    <mergeCell ref="B352:B357"/>
    <mergeCell ref="C352:C354"/>
    <mergeCell ref="C355:C357"/>
    <mergeCell ref="B358:B363"/>
    <mergeCell ref="C358:C360"/>
    <mergeCell ref="C361:C363"/>
    <mergeCell ref="B364:B369"/>
    <mergeCell ref="C364:C366"/>
    <mergeCell ref="C367:C369"/>
    <mergeCell ref="B370:B375"/>
    <mergeCell ref="C370:C372"/>
    <mergeCell ref="C373:C375"/>
    <mergeCell ref="B328:B333"/>
    <mergeCell ref="C328:C330"/>
    <mergeCell ref="C331:C333"/>
    <mergeCell ref="B286:B291"/>
    <mergeCell ref="C286:C288"/>
    <mergeCell ref="C289:C291"/>
    <mergeCell ref="B292:B297"/>
    <mergeCell ref="C292:C294"/>
    <mergeCell ref="C295:C297"/>
    <mergeCell ref="B298:B303"/>
    <mergeCell ref="C298:C300"/>
    <mergeCell ref="C301:C303"/>
    <mergeCell ref="B304:B309"/>
    <mergeCell ref="C304:C306"/>
    <mergeCell ref="C307:C309"/>
    <mergeCell ref="B310:B315"/>
    <mergeCell ref="C310:C312"/>
    <mergeCell ref="C313:C315"/>
    <mergeCell ref="B316:B321"/>
    <mergeCell ref="C316:C318"/>
    <mergeCell ref="C319:C321"/>
    <mergeCell ref="B322:B327"/>
    <mergeCell ref="C322:C324"/>
    <mergeCell ref="C325:C327"/>
    <mergeCell ref="B280:B285"/>
    <mergeCell ref="C280:C282"/>
    <mergeCell ref="C283:C285"/>
    <mergeCell ref="B238:B243"/>
    <mergeCell ref="C238:C240"/>
    <mergeCell ref="C241:C243"/>
    <mergeCell ref="B244:B249"/>
    <mergeCell ref="C244:C246"/>
    <mergeCell ref="C247:C249"/>
    <mergeCell ref="B250:B255"/>
    <mergeCell ref="C250:C252"/>
    <mergeCell ref="C253:C255"/>
    <mergeCell ref="B256:B261"/>
    <mergeCell ref="C256:C258"/>
    <mergeCell ref="C259:C261"/>
    <mergeCell ref="B262:B267"/>
    <mergeCell ref="C262:C264"/>
    <mergeCell ref="C265:C267"/>
    <mergeCell ref="B268:B273"/>
    <mergeCell ref="C268:C270"/>
    <mergeCell ref="C271:C273"/>
    <mergeCell ref="B274:B279"/>
    <mergeCell ref="C274:C276"/>
    <mergeCell ref="C277:C279"/>
    <mergeCell ref="B232:B237"/>
    <mergeCell ref="C232:C234"/>
    <mergeCell ref="C235:C237"/>
    <mergeCell ref="B190:B195"/>
    <mergeCell ref="C190:C192"/>
    <mergeCell ref="C193:C195"/>
    <mergeCell ref="B196:B201"/>
    <mergeCell ref="C196:C198"/>
    <mergeCell ref="C199:C201"/>
    <mergeCell ref="B202:B207"/>
    <mergeCell ref="C202:C204"/>
    <mergeCell ref="C205:C207"/>
    <mergeCell ref="B208:B213"/>
    <mergeCell ref="C208:C210"/>
    <mergeCell ref="C211:C213"/>
    <mergeCell ref="B214:B219"/>
    <mergeCell ref="C214:C216"/>
    <mergeCell ref="C217:C219"/>
    <mergeCell ref="B220:B225"/>
    <mergeCell ref="C220:C222"/>
    <mergeCell ref="C223:C225"/>
    <mergeCell ref="B226:B231"/>
    <mergeCell ref="C226:C228"/>
    <mergeCell ref="C229:C231"/>
    <mergeCell ref="B184:B189"/>
    <mergeCell ref="C184:C186"/>
    <mergeCell ref="C187:C189"/>
    <mergeCell ref="B142:B147"/>
    <mergeCell ref="C142:C144"/>
    <mergeCell ref="C145:C147"/>
    <mergeCell ref="B148:B153"/>
    <mergeCell ref="C148:C150"/>
    <mergeCell ref="C151:C153"/>
    <mergeCell ref="B154:B159"/>
    <mergeCell ref="C154:C156"/>
    <mergeCell ref="C157:C159"/>
    <mergeCell ref="B160:B165"/>
    <mergeCell ref="C160:C162"/>
    <mergeCell ref="C163:C165"/>
    <mergeCell ref="B166:B171"/>
    <mergeCell ref="C166:C168"/>
    <mergeCell ref="C169:C171"/>
    <mergeCell ref="B172:B177"/>
    <mergeCell ref="C172:C174"/>
    <mergeCell ref="C175:C177"/>
    <mergeCell ref="B178:B183"/>
    <mergeCell ref="C178:C180"/>
    <mergeCell ref="C181:C183"/>
    <mergeCell ref="B136:B141"/>
    <mergeCell ref="C136:C138"/>
    <mergeCell ref="C139:C141"/>
    <mergeCell ref="B94:B99"/>
    <mergeCell ref="C94:C96"/>
    <mergeCell ref="C97:C99"/>
    <mergeCell ref="B100:B105"/>
    <mergeCell ref="C100:C102"/>
    <mergeCell ref="C103:C105"/>
    <mergeCell ref="B106:B111"/>
    <mergeCell ref="C106:C108"/>
    <mergeCell ref="C109:C111"/>
    <mergeCell ref="B112:B117"/>
    <mergeCell ref="C112:C114"/>
    <mergeCell ref="C115:C117"/>
    <mergeCell ref="B118:B123"/>
    <mergeCell ref="C118:C120"/>
    <mergeCell ref="C121:C123"/>
    <mergeCell ref="B124:B129"/>
    <mergeCell ref="C124:C126"/>
    <mergeCell ref="C127:C129"/>
    <mergeCell ref="B130:B135"/>
    <mergeCell ref="C130:C132"/>
    <mergeCell ref="C133:C135"/>
    <mergeCell ref="C88:C90"/>
    <mergeCell ref="C91:C93"/>
    <mergeCell ref="B46:B51"/>
    <mergeCell ref="C46:C48"/>
    <mergeCell ref="C49:C51"/>
    <mergeCell ref="B52:B57"/>
    <mergeCell ref="C52:C54"/>
    <mergeCell ref="C55:C57"/>
    <mergeCell ref="B58:B63"/>
    <mergeCell ref="C58:C60"/>
    <mergeCell ref="C61:C63"/>
    <mergeCell ref="B64:B69"/>
    <mergeCell ref="C64:C66"/>
    <mergeCell ref="C67:C69"/>
    <mergeCell ref="B70:B75"/>
    <mergeCell ref="C70:C72"/>
    <mergeCell ref="C73:C75"/>
    <mergeCell ref="B76:B81"/>
    <mergeCell ref="C76:C78"/>
    <mergeCell ref="C79:C81"/>
    <mergeCell ref="B82:B87"/>
    <mergeCell ref="C82:C84"/>
    <mergeCell ref="C85:C87"/>
    <mergeCell ref="B40:B45"/>
    <mergeCell ref="C40:C42"/>
    <mergeCell ref="C43:C45"/>
    <mergeCell ref="Z2:Z3"/>
    <mergeCell ref="A4:A495"/>
    <mergeCell ref="B4:B9"/>
    <mergeCell ref="C4:C6"/>
    <mergeCell ref="C7:C9"/>
    <mergeCell ref="B10:B15"/>
    <mergeCell ref="C10:C12"/>
    <mergeCell ref="C13:C15"/>
    <mergeCell ref="B16:B21"/>
    <mergeCell ref="C16:C18"/>
    <mergeCell ref="C19:C21"/>
    <mergeCell ref="B22:B27"/>
    <mergeCell ref="C22:C24"/>
    <mergeCell ref="C25:C27"/>
    <mergeCell ref="B28:B33"/>
    <mergeCell ref="C28:C30"/>
    <mergeCell ref="C31:C33"/>
    <mergeCell ref="B34:B39"/>
    <mergeCell ref="C34:C36"/>
    <mergeCell ref="C37:C39"/>
    <mergeCell ref="B88:B93"/>
    <mergeCell ref="C1:H1"/>
    <mergeCell ref="L1:R1"/>
    <mergeCell ref="S1:Z1"/>
    <mergeCell ref="A2:A3"/>
    <mergeCell ref="B2:B3"/>
    <mergeCell ref="C2:C3"/>
    <mergeCell ref="D2:D3"/>
    <mergeCell ref="E2:F2"/>
    <mergeCell ref="G2:H2"/>
    <mergeCell ref="I2:K2"/>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CECD89-FB84-454F-8D64-124E5E555216}">
  <dimension ref="A1:Z496"/>
  <sheetViews>
    <sheetView topLeftCell="A473" workbookViewId="0">
      <selection activeCell="E4" sqref="E4:E495"/>
    </sheetView>
  </sheetViews>
  <sheetFormatPr defaultRowHeight="14.4" x14ac:dyDescent="0.55000000000000004"/>
  <sheetData>
    <row r="1" spans="1:26" ht="14.7" thickBot="1" x14ac:dyDescent="0.6">
      <c r="A1" s="62"/>
      <c r="B1" s="160"/>
      <c r="C1" s="260"/>
      <c r="D1" s="260"/>
      <c r="E1" s="260"/>
      <c r="F1" s="260"/>
      <c r="G1" s="260"/>
      <c r="H1" s="260"/>
      <c r="I1" s="45"/>
      <c r="J1" s="45"/>
      <c r="K1" s="60"/>
      <c r="L1" s="261" t="s">
        <v>540</v>
      </c>
      <c r="M1" s="262"/>
      <c r="N1" s="262"/>
      <c r="O1" s="262"/>
      <c r="P1" s="262"/>
      <c r="Q1" s="262"/>
      <c r="R1" s="263"/>
      <c r="S1" s="255" t="s">
        <v>541</v>
      </c>
      <c r="T1" s="256"/>
      <c r="U1" s="256"/>
      <c r="V1" s="256"/>
      <c r="W1" s="256"/>
      <c r="X1" s="256"/>
      <c r="Y1" s="256"/>
      <c r="Z1" s="257"/>
    </row>
    <row r="2" spans="1:26" ht="28.8" x14ac:dyDescent="0.55000000000000004">
      <c r="A2" s="212" t="s">
        <v>399</v>
      </c>
      <c r="B2" s="214" t="s">
        <v>139</v>
      </c>
      <c r="C2" s="216" t="s">
        <v>400</v>
      </c>
      <c r="D2" s="216" t="s">
        <v>401</v>
      </c>
      <c r="E2" s="214" t="s">
        <v>542</v>
      </c>
      <c r="F2" s="214"/>
      <c r="G2" s="214" t="s">
        <v>543</v>
      </c>
      <c r="H2" s="214"/>
      <c r="I2" s="214" t="s">
        <v>544</v>
      </c>
      <c r="J2" s="214"/>
      <c r="K2" s="219"/>
      <c r="L2" s="58" t="s">
        <v>545</v>
      </c>
      <c r="M2" s="57" t="s">
        <v>546</v>
      </c>
      <c r="N2" s="57" t="s">
        <v>547</v>
      </c>
      <c r="O2" s="57" t="s">
        <v>548</v>
      </c>
      <c r="P2" s="57" t="s">
        <v>549</v>
      </c>
      <c r="Q2" s="57" t="s">
        <v>550</v>
      </c>
      <c r="R2" s="59" t="s">
        <v>551</v>
      </c>
      <c r="S2" s="58" t="s">
        <v>545</v>
      </c>
      <c r="T2" s="57" t="s">
        <v>546</v>
      </c>
      <c r="U2" s="57" t="s">
        <v>547</v>
      </c>
      <c r="V2" s="57" t="s">
        <v>548</v>
      </c>
      <c r="W2" s="57" t="s">
        <v>549</v>
      </c>
      <c r="X2" s="57" t="s">
        <v>550</v>
      </c>
      <c r="Y2" s="63" t="s">
        <v>551</v>
      </c>
      <c r="Z2" s="258" t="s">
        <v>552</v>
      </c>
    </row>
    <row r="3" spans="1:26" ht="14.7" thickBot="1" x14ac:dyDescent="0.6">
      <c r="A3" s="213"/>
      <c r="B3" s="215"/>
      <c r="C3" s="217"/>
      <c r="D3" s="217"/>
      <c r="E3" s="53" t="s">
        <v>403</v>
      </c>
      <c r="F3" s="53" t="s">
        <v>404</v>
      </c>
      <c r="G3" s="53" t="s">
        <v>403</v>
      </c>
      <c r="H3" s="53" t="s">
        <v>404</v>
      </c>
      <c r="I3" s="53" t="s">
        <v>414</v>
      </c>
      <c r="J3" s="53" t="s">
        <v>415</v>
      </c>
      <c r="K3" s="55" t="s">
        <v>416</v>
      </c>
      <c r="L3" s="54" t="s">
        <v>553</v>
      </c>
      <c r="M3" s="53" t="s">
        <v>554</v>
      </c>
      <c r="N3" s="53" t="s">
        <v>555</v>
      </c>
      <c r="O3" s="53" t="s">
        <v>556</v>
      </c>
      <c r="P3" s="53" t="s">
        <v>557</v>
      </c>
      <c r="Q3" s="53" t="s">
        <v>558</v>
      </c>
      <c r="R3" s="55" t="s">
        <v>559</v>
      </c>
      <c r="S3" s="54" t="s">
        <v>553</v>
      </c>
      <c r="T3" s="53" t="s">
        <v>554</v>
      </c>
      <c r="U3" s="53" t="s">
        <v>555</v>
      </c>
      <c r="V3" s="53" t="s">
        <v>556</v>
      </c>
      <c r="W3" s="53" t="s">
        <v>557</v>
      </c>
      <c r="X3" s="53" t="s">
        <v>558</v>
      </c>
      <c r="Y3" s="52" t="s">
        <v>559</v>
      </c>
      <c r="Z3" s="259"/>
    </row>
    <row r="4" spans="1:26" x14ac:dyDescent="0.55000000000000004">
      <c r="A4" s="209" t="s">
        <v>394</v>
      </c>
      <c r="B4" s="209" t="s">
        <v>281</v>
      </c>
      <c r="C4" s="209" t="s">
        <v>406</v>
      </c>
      <c r="D4" s="51" t="s">
        <v>407</v>
      </c>
      <c r="E4" s="49">
        <v>3.9241608745221304E-4</v>
      </c>
      <c r="F4" s="49">
        <v>3.9241608745221304E-4</v>
      </c>
      <c r="G4" s="49">
        <v>3.9241608745221304E-4</v>
      </c>
      <c r="H4" s="49">
        <v>3.9241608745221304E-4</v>
      </c>
      <c r="I4" s="49">
        <v>3.6155998760050117E-8</v>
      </c>
      <c r="J4" s="49">
        <v>3.5740845628633293E-8</v>
      </c>
      <c r="K4" s="49">
        <v>4.3047561828474337E-10</v>
      </c>
      <c r="L4" s="49">
        <v>5.4824702056302385E-7</v>
      </c>
      <c r="M4" s="49">
        <v>5.9482017466440716E-7</v>
      </c>
      <c r="N4" s="49">
        <v>4.9137318776624941E-7</v>
      </c>
      <c r="O4" s="49">
        <v>3.3418660350769108E-7</v>
      </c>
      <c r="P4" s="49">
        <v>1.9546763601393254E-7</v>
      </c>
      <c r="Q4" s="49">
        <v>1.2933149924481388E-7</v>
      </c>
      <c r="R4" s="49">
        <v>8.778375005519045E-8</v>
      </c>
      <c r="S4" s="49">
        <v>2.7051662198833412E-7</v>
      </c>
      <c r="T4" s="49">
        <v>2.7537971049278109E-7</v>
      </c>
      <c r="U4" s="49">
        <v>2.530799404583113E-7</v>
      </c>
      <c r="V4" s="49">
        <v>2.1308615501437376E-7</v>
      </c>
      <c r="W4" s="49">
        <v>1.4808154243479736E-7</v>
      </c>
      <c r="X4" s="49">
        <v>1.0501275579707111E-7</v>
      </c>
      <c r="Y4" s="49">
        <v>7.5626670940871784E-8</v>
      </c>
      <c r="Z4" s="48">
        <v>3.4618970184369159E-8</v>
      </c>
    </row>
    <row r="5" spans="1:26" x14ac:dyDescent="0.55000000000000004">
      <c r="A5" s="209"/>
      <c r="B5" s="209"/>
      <c r="C5" s="209"/>
      <c r="D5" s="51" t="s">
        <v>408</v>
      </c>
      <c r="E5" s="49">
        <v>6.9068435490301366E-6</v>
      </c>
      <c r="F5" s="49">
        <v>6.9068435490301366E-6</v>
      </c>
      <c r="G5" s="49">
        <v>6.9068435490301366E-6</v>
      </c>
      <c r="H5" s="49">
        <v>6.9068435490301366E-6</v>
      </c>
      <c r="I5" s="49">
        <v>4.3856303668404745E-10</v>
      </c>
      <c r="J5" s="49">
        <v>4.1109006942950323E-10</v>
      </c>
      <c r="K5" s="49">
        <v>2.8785413358283123E-11</v>
      </c>
      <c r="L5" s="49">
        <v>9.6495952085854238E-9</v>
      </c>
      <c r="M5" s="49">
        <v>1.0469320748003575E-8</v>
      </c>
      <c r="N5" s="49">
        <v>8.648569313568171E-9</v>
      </c>
      <c r="O5" s="49">
        <v>5.8819570869159877E-9</v>
      </c>
      <c r="P5" s="49">
        <v>3.4403899942338794E-9</v>
      </c>
      <c r="Q5" s="49">
        <v>2.2763399865817636E-9</v>
      </c>
      <c r="R5" s="49">
        <v>1.5450656768810482E-9</v>
      </c>
      <c r="S5" s="49">
        <v>4.7613134252888604E-9</v>
      </c>
      <c r="T5" s="49">
        <v>4.8469077537053587E-9</v>
      </c>
      <c r="U5" s="49">
        <v>4.4544135932150883E-9</v>
      </c>
      <c r="V5" s="49">
        <v>3.7504903142582996E-9</v>
      </c>
      <c r="W5" s="49">
        <v>2.6063560562377873E-9</v>
      </c>
      <c r="X5" s="49">
        <v>1.848310245515107E-9</v>
      </c>
      <c r="Y5" s="49">
        <v>1.3310911581477761E-9</v>
      </c>
      <c r="Z5" s="48">
        <v>6.0932214182247156E-10</v>
      </c>
    </row>
    <row r="6" spans="1:26" x14ac:dyDescent="0.55000000000000004">
      <c r="A6" s="209"/>
      <c r="B6" s="209"/>
      <c r="C6" s="209"/>
      <c r="D6" s="51" t="s">
        <v>409</v>
      </c>
      <c r="E6" s="49">
        <v>2.3560081822211836E-5</v>
      </c>
      <c r="F6" s="49">
        <v>2.3560081822211836E-5</v>
      </c>
      <c r="G6" s="49">
        <v>2.3560081822211836E-5</v>
      </c>
      <c r="H6" s="49">
        <v>2.3560081822211836E-5</v>
      </c>
      <c r="I6" s="49">
        <v>1.6836230102041054E-9</v>
      </c>
      <c r="J6" s="49">
        <v>1.6215990898422382E-9</v>
      </c>
      <c r="K6" s="49">
        <v>6.4448762332521892E-11</v>
      </c>
      <c r="L6" s="49">
        <v>3.291594069731316E-8</v>
      </c>
      <c r="M6" s="49">
        <v>3.5712124025247407E-8</v>
      </c>
      <c r="N6" s="49">
        <v>2.9501319846943512E-8</v>
      </c>
      <c r="O6" s="49">
        <v>2.0064069680851365E-8</v>
      </c>
      <c r="P6" s="49">
        <v>1.1735587926535705E-8</v>
      </c>
      <c r="Q6" s="49">
        <v>7.764872037179675E-9</v>
      </c>
      <c r="R6" s="49">
        <v>5.2704065916072741E-9</v>
      </c>
      <c r="S6" s="49">
        <v>1.6241418107226884E-8</v>
      </c>
      <c r="T6" s="49">
        <v>1.6533390752429358E-8</v>
      </c>
      <c r="U6" s="49">
        <v>1.5194545523020675E-8</v>
      </c>
      <c r="V6" s="49">
        <v>1.2793377763674167E-8</v>
      </c>
      <c r="W6" s="49">
        <v>8.8905969140422037E-9</v>
      </c>
      <c r="X6" s="49">
        <v>6.3048106284792222E-9</v>
      </c>
      <c r="Y6" s="49">
        <v>4.5405135321456642E-9</v>
      </c>
      <c r="Z6" s="48">
        <v>2.0784717961996729E-9</v>
      </c>
    </row>
    <row r="7" spans="1:26" x14ac:dyDescent="0.55000000000000004">
      <c r="A7" s="209"/>
      <c r="B7" s="209"/>
      <c r="C7" s="209" t="s">
        <v>44</v>
      </c>
      <c r="D7" s="51" t="s">
        <v>407</v>
      </c>
      <c r="E7" s="49">
        <v>3.6226602358075684E-4</v>
      </c>
      <c r="F7" s="49">
        <v>3.6226602358075684E-4</v>
      </c>
      <c r="G7" s="49">
        <v>2.3547291532749197E-4</v>
      </c>
      <c r="H7" s="49">
        <v>2.3547291532749197E-4</v>
      </c>
      <c r="I7" s="49">
        <v>3.4792031090744914E-8</v>
      </c>
      <c r="J7" s="49">
        <v>3.4420471023441525E-8</v>
      </c>
      <c r="K7" s="49">
        <v>3.7155996254145095E-10</v>
      </c>
      <c r="L7" s="49">
        <v>3.3849397295763297E-7</v>
      </c>
      <c r="M7" s="49">
        <v>3.6190857569117164E-7</v>
      </c>
      <c r="N7" s="49">
        <v>3.0352135624868088E-7</v>
      </c>
      <c r="O7" s="49">
        <v>2.0887380571161612E-7</v>
      </c>
      <c r="P7" s="49">
        <v>1.2335086571678344E-7</v>
      </c>
      <c r="Q7" s="49">
        <v>8.0679224634369771E-8</v>
      </c>
      <c r="R7" s="49">
        <v>5.8023144456010374E-8</v>
      </c>
      <c r="S7" s="49">
        <v>1.6702005244620049E-7</v>
      </c>
      <c r="T7" s="49">
        <v>1.6755026652369059E-7</v>
      </c>
      <c r="U7" s="49">
        <v>1.563275503827118E-7</v>
      </c>
      <c r="V7" s="49">
        <v>1.331834240964219E-7</v>
      </c>
      <c r="W7" s="49">
        <v>9.3447625543017742E-8</v>
      </c>
      <c r="X7" s="49">
        <v>6.5508772139018198E-8</v>
      </c>
      <c r="Y7" s="49">
        <v>4.9987580275056939E-8</v>
      </c>
      <c r="Z7" s="48">
        <v>2.2631395392366254E-8</v>
      </c>
    </row>
    <row r="8" spans="1:26" x14ac:dyDescent="0.55000000000000004">
      <c r="A8" s="209"/>
      <c r="B8" s="209"/>
      <c r="C8" s="209"/>
      <c r="D8" s="51" t="s">
        <v>408</v>
      </c>
      <c r="E8" s="49">
        <v>6.2831850003885171E-6</v>
      </c>
      <c r="F8" s="49">
        <v>6.2831850003885171E-6</v>
      </c>
      <c r="G8" s="49">
        <v>4.084070250252536E-6</v>
      </c>
      <c r="H8" s="49">
        <v>4.084070250252536E-6</v>
      </c>
      <c r="I8" s="49">
        <v>4.2621957953918341E-10</v>
      </c>
      <c r="J8" s="49">
        <v>4.0195926881808994E-10</v>
      </c>
      <c r="K8" s="49">
        <v>2.4260311870054464E-11</v>
      </c>
      <c r="L8" s="49">
        <v>5.8708797269672789E-9</v>
      </c>
      <c r="M8" s="49">
        <v>6.2769853816772091E-9</v>
      </c>
      <c r="N8" s="49">
        <v>5.2643105031740903E-9</v>
      </c>
      <c r="O8" s="49">
        <v>3.6227321294146462E-9</v>
      </c>
      <c r="P8" s="49">
        <v>2.1394120861678308E-9</v>
      </c>
      <c r="Q8" s="49">
        <v>1.3993100679303533E-9</v>
      </c>
      <c r="R8" s="49">
        <v>1.0063603186350432E-9</v>
      </c>
      <c r="S8" s="49">
        <v>2.8968156547535913E-9</v>
      </c>
      <c r="T8" s="49">
        <v>2.9060117507764861E-9</v>
      </c>
      <c r="U8" s="49">
        <v>2.7113636272135071E-9</v>
      </c>
      <c r="V8" s="49">
        <v>2.3099491481747424E-9</v>
      </c>
      <c r="W8" s="49">
        <v>1.6207667319453266E-9</v>
      </c>
      <c r="X8" s="49">
        <v>1.1361919354990046E-9</v>
      </c>
      <c r="Y8" s="49">
        <v>8.669905377420502E-10</v>
      </c>
      <c r="Z8" s="48">
        <v>3.9252161343107186E-10</v>
      </c>
    </row>
    <row r="9" spans="1:26" x14ac:dyDescent="0.55000000000000004">
      <c r="A9" s="209"/>
      <c r="B9" s="209"/>
      <c r="C9" s="209"/>
      <c r="D9" s="51" t="s">
        <v>409</v>
      </c>
      <c r="E9" s="49">
        <v>2.1576715110295444E-5</v>
      </c>
      <c r="F9" s="49">
        <v>2.1576715110295444E-5</v>
      </c>
      <c r="G9" s="49">
        <v>1.4024864821692039E-5</v>
      </c>
      <c r="H9" s="49">
        <v>1.4024864821692039E-5</v>
      </c>
      <c r="I9" s="49">
        <v>1.6295990396805523E-9</v>
      </c>
      <c r="J9" s="49">
        <v>1.5752962314612521E-9</v>
      </c>
      <c r="K9" s="49">
        <v>5.4302804921157228E-11</v>
      </c>
      <c r="L9" s="49">
        <v>2.0160841883176961E-8</v>
      </c>
      <c r="M9" s="49">
        <v>2.1555425365250844E-8</v>
      </c>
      <c r="N9" s="49">
        <v>1.8077858279216648E-8</v>
      </c>
      <c r="O9" s="49">
        <v>1.2440610784571904E-8</v>
      </c>
      <c r="P9" s="49">
        <v>7.3468288907475709E-9</v>
      </c>
      <c r="Q9" s="49">
        <v>4.8052881913924974E-9</v>
      </c>
      <c r="R9" s="49">
        <v>3.4558826283408504E-9</v>
      </c>
      <c r="S9" s="49">
        <v>9.947783823936001E-9</v>
      </c>
      <c r="T9" s="49">
        <v>9.9793635950235388E-9</v>
      </c>
      <c r="U9" s="49">
        <v>9.3109339516798709E-9</v>
      </c>
      <c r="V9" s="49">
        <v>7.9324601593545572E-9</v>
      </c>
      <c r="W9" s="49">
        <v>5.5657794626875535E-9</v>
      </c>
      <c r="X9" s="49">
        <v>3.901729728053736E-9</v>
      </c>
      <c r="Y9" s="49">
        <v>2.9772810819712203E-9</v>
      </c>
      <c r="Z9" s="48">
        <v>1.3479353269260832E-9</v>
      </c>
    </row>
    <row r="10" spans="1:26" x14ac:dyDescent="0.55000000000000004">
      <c r="A10" s="209"/>
      <c r="B10" s="209" t="s">
        <v>282</v>
      </c>
      <c r="C10" s="209" t="s">
        <v>406</v>
      </c>
      <c r="D10" s="51" t="s">
        <v>407</v>
      </c>
      <c r="E10" s="49">
        <v>2.1404513861029801E-3</v>
      </c>
      <c r="F10" s="49">
        <v>2.1404513861029801E-3</v>
      </c>
      <c r="G10" s="49">
        <v>2.1404513861029801E-3</v>
      </c>
      <c r="H10" s="49">
        <v>2.1404513861029801E-3</v>
      </c>
      <c r="I10" s="49">
        <v>1.9721453869118246E-7</v>
      </c>
      <c r="J10" s="49">
        <v>1.9495006706527253E-7</v>
      </c>
      <c r="K10" s="49">
        <v>2.348048827007691E-9</v>
      </c>
      <c r="L10" s="49">
        <v>2.9904382939801299E-6</v>
      </c>
      <c r="M10" s="49">
        <v>3.2444736799876755E-6</v>
      </c>
      <c r="N10" s="49">
        <v>2.680217387815906E-6</v>
      </c>
      <c r="O10" s="49">
        <v>1.8228360191328606E-6</v>
      </c>
      <c r="P10" s="49">
        <v>1.0661871055305412E-6</v>
      </c>
      <c r="Q10" s="49">
        <v>7.0544454133534845E-7</v>
      </c>
      <c r="R10" s="49">
        <v>4.7882045484649344E-7</v>
      </c>
      <c r="S10" s="49">
        <v>1.4755452108454587E-6</v>
      </c>
      <c r="T10" s="49">
        <v>1.5020711481424423E-6</v>
      </c>
      <c r="U10" s="49">
        <v>1.3804360388635162E-6</v>
      </c>
      <c r="V10" s="49">
        <v>1.1622881182602203E-6</v>
      </c>
      <c r="W10" s="49">
        <v>8.0771750418980387E-7</v>
      </c>
      <c r="X10" s="49">
        <v>5.72796849802206E-7</v>
      </c>
      <c r="Y10" s="49">
        <v>4.1250911422293711E-7</v>
      </c>
      <c r="Z10" s="48">
        <v>1.8883074646019539E-7</v>
      </c>
    </row>
    <row r="11" spans="1:26" x14ac:dyDescent="0.55000000000000004">
      <c r="A11" s="209"/>
      <c r="B11" s="209"/>
      <c r="C11" s="209"/>
      <c r="D11" s="51" t="s">
        <v>408</v>
      </c>
      <c r="E11" s="49">
        <v>3.7673692085618927E-5</v>
      </c>
      <c r="F11" s="49">
        <v>3.7673692085618927E-5</v>
      </c>
      <c r="G11" s="49">
        <v>3.7673692085618927E-5</v>
      </c>
      <c r="H11" s="49">
        <v>3.7673692085618927E-5</v>
      </c>
      <c r="I11" s="49">
        <v>2.3921620182766226E-9</v>
      </c>
      <c r="J11" s="49">
        <v>2.2423094696154721E-9</v>
      </c>
      <c r="K11" s="49">
        <v>1.5701134559063521E-10</v>
      </c>
      <c r="L11" s="49">
        <v>5.2634155683193217E-8</v>
      </c>
      <c r="M11" s="49">
        <v>5.7105385898201329E-8</v>
      </c>
      <c r="N11" s="49">
        <v>4.7174014437644573E-8</v>
      </c>
      <c r="O11" s="49">
        <v>3.2083402292269029E-8</v>
      </c>
      <c r="P11" s="49">
        <v>1.8765763604912075E-8</v>
      </c>
      <c r="Q11" s="49">
        <v>1.2416399926809619E-8</v>
      </c>
      <c r="R11" s="49">
        <v>8.4276309648057174E-9</v>
      </c>
      <c r="S11" s="49">
        <v>2.5970800501575606E-8</v>
      </c>
      <c r="T11" s="49">
        <v>2.6437678656574685E-8</v>
      </c>
      <c r="U11" s="49">
        <v>2.4296801417536846E-8</v>
      </c>
      <c r="V11" s="49">
        <v>2.045721989595436E-8</v>
      </c>
      <c r="W11" s="49">
        <v>1.421648757947884E-8</v>
      </c>
      <c r="X11" s="49">
        <v>1.0081692248264219E-8</v>
      </c>
      <c r="Y11" s="49">
        <v>7.2604972262605979E-9</v>
      </c>
      <c r="Z11" s="48">
        <v>3.3235753190316627E-9</v>
      </c>
    </row>
    <row r="12" spans="1:26" x14ac:dyDescent="0.55000000000000004">
      <c r="A12" s="209"/>
      <c r="B12" s="209"/>
      <c r="C12" s="209"/>
      <c r="D12" s="51" t="s">
        <v>409</v>
      </c>
      <c r="E12" s="49">
        <v>1.2850953721206456E-4</v>
      </c>
      <c r="F12" s="49">
        <v>1.2850953721206456E-4</v>
      </c>
      <c r="G12" s="49">
        <v>1.2850953721206456E-4</v>
      </c>
      <c r="H12" s="49">
        <v>1.2850953721206456E-4</v>
      </c>
      <c r="I12" s="49">
        <v>9.1833982374769378E-9</v>
      </c>
      <c r="J12" s="49">
        <v>8.8450859445940265E-9</v>
      </c>
      <c r="K12" s="49">
        <v>3.515387036319376E-10</v>
      </c>
      <c r="L12" s="49">
        <v>1.7954149471261721E-7</v>
      </c>
      <c r="M12" s="49">
        <v>1.9479340377407683E-7</v>
      </c>
      <c r="N12" s="49">
        <v>1.6091629007423736E-7</v>
      </c>
      <c r="O12" s="49">
        <v>1.0944038007737111E-7</v>
      </c>
      <c r="P12" s="49">
        <v>6.4012297781103856E-8</v>
      </c>
      <c r="Q12" s="49">
        <v>4.2353847475525512E-8</v>
      </c>
      <c r="R12" s="49">
        <v>2.874767231785786E-8</v>
      </c>
      <c r="S12" s="49">
        <v>8.8589553312146644E-8</v>
      </c>
      <c r="T12" s="49">
        <v>9.0182131376887408E-8</v>
      </c>
      <c r="U12" s="49">
        <v>8.2879339216476418E-8</v>
      </c>
      <c r="V12" s="49">
        <v>6.9782060529131836E-8</v>
      </c>
      <c r="W12" s="49">
        <v>4.849416498568474E-8</v>
      </c>
      <c r="X12" s="49">
        <v>3.4389876155341223E-8</v>
      </c>
      <c r="Y12" s="49">
        <v>2.4766437448067262E-8</v>
      </c>
      <c r="Z12" s="48">
        <v>1.1337118888361854E-8</v>
      </c>
    </row>
    <row r="13" spans="1:26" x14ac:dyDescent="0.55000000000000004">
      <c r="A13" s="209"/>
      <c r="B13" s="209"/>
      <c r="C13" s="209" t="s">
        <v>44</v>
      </c>
      <c r="D13" s="51" t="s">
        <v>407</v>
      </c>
      <c r="E13" s="49">
        <v>1.9759964922586738E-3</v>
      </c>
      <c r="F13" s="49">
        <v>1.9759964922586738E-3</v>
      </c>
      <c r="G13" s="49">
        <v>1.2843977199681379E-3</v>
      </c>
      <c r="H13" s="49">
        <v>1.2843977199681379E-3</v>
      </c>
      <c r="I13" s="49">
        <v>1.8977471504042681E-7</v>
      </c>
      <c r="J13" s="49">
        <v>1.8774802376422648E-7</v>
      </c>
      <c r="K13" s="49">
        <v>2.0266907047715508E-9</v>
      </c>
      <c r="L13" s="49">
        <v>1.8463307615870886E-6</v>
      </c>
      <c r="M13" s="49">
        <v>1.9740467764972997E-6</v>
      </c>
      <c r="N13" s="49">
        <v>1.6555710340837138E-6</v>
      </c>
      <c r="O13" s="49">
        <v>1.1393116675179063E-6</v>
      </c>
      <c r="P13" s="49">
        <v>6.7282290390972779E-7</v>
      </c>
      <c r="Q13" s="49">
        <v>4.4006849800565326E-7</v>
      </c>
      <c r="R13" s="49">
        <v>3.1648987885096565E-7</v>
      </c>
      <c r="S13" s="49">
        <v>9.1101846788836605E-7</v>
      </c>
      <c r="T13" s="49">
        <v>9.139105446746758E-7</v>
      </c>
      <c r="U13" s="49">
        <v>8.5269572936024637E-7</v>
      </c>
      <c r="V13" s="49">
        <v>7.264550405259376E-7</v>
      </c>
      <c r="W13" s="49">
        <v>5.0971432114373305E-7</v>
      </c>
      <c r="X13" s="49">
        <v>3.5732057530373553E-7</v>
      </c>
      <c r="Y13" s="49">
        <v>2.7265952877303778E-7</v>
      </c>
      <c r="Z13" s="48">
        <v>1.2344397486745231E-7</v>
      </c>
    </row>
    <row r="14" spans="1:26" x14ac:dyDescent="0.55000000000000004">
      <c r="A14" s="209"/>
      <c r="B14" s="209"/>
      <c r="C14" s="209"/>
      <c r="D14" s="51" t="s">
        <v>408</v>
      </c>
      <c r="E14" s="49">
        <v>3.4271918183937367E-5</v>
      </c>
      <c r="F14" s="49">
        <v>3.4271918183937367E-5</v>
      </c>
      <c r="G14" s="49">
        <v>2.227674681955929E-5</v>
      </c>
      <c r="H14" s="49">
        <v>2.227674681955929E-5</v>
      </c>
      <c r="I14" s="49">
        <v>2.3248340702137276E-9</v>
      </c>
      <c r="J14" s="49">
        <v>2.1925051026441267E-9</v>
      </c>
      <c r="K14" s="49">
        <v>1.3232897383666071E-10</v>
      </c>
      <c r="L14" s="49">
        <v>3.2022980328912431E-8</v>
      </c>
      <c r="M14" s="49">
        <v>3.4238102081875685E-8</v>
      </c>
      <c r="N14" s="49">
        <v>2.871442092640414E-8</v>
      </c>
      <c r="O14" s="49">
        <v>1.9760357069534438E-8</v>
      </c>
      <c r="P14" s="49">
        <v>1.1669520470006354E-8</v>
      </c>
      <c r="Q14" s="49">
        <v>7.6326003705292005E-9</v>
      </c>
      <c r="R14" s="49">
        <v>5.4892381016456892E-9</v>
      </c>
      <c r="S14" s="49">
        <v>1.5800812662292318E-8</v>
      </c>
      <c r="T14" s="49">
        <v>1.5850973186053562E-8</v>
      </c>
      <c r="U14" s="49">
        <v>1.4789256148437319E-8</v>
      </c>
      <c r="V14" s="49">
        <v>1.2599722626407689E-8</v>
      </c>
      <c r="W14" s="49">
        <v>8.8405458106108731E-9</v>
      </c>
      <c r="X14" s="49">
        <v>6.1974105572672988E-9</v>
      </c>
      <c r="Y14" s="49">
        <v>4.7290392967748185E-9</v>
      </c>
      <c r="Z14" s="48">
        <v>2.1410269823513024E-9</v>
      </c>
    </row>
    <row r="15" spans="1:26" x14ac:dyDescent="0.55000000000000004">
      <c r="A15" s="209"/>
      <c r="B15" s="209"/>
      <c r="C15" s="209"/>
      <c r="D15" s="51" t="s">
        <v>409</v>
      </c>
      <c r="E15" s="49">
        <v>1.1769117332888424E-4</v>
      </c>
      <c r="F15" s="49">
        <v>1.1769117332888424E-4</v>
      </c>
      <c r="G15" s="49">
        <v>7.6499262663774764E-5</v>
      </c>
      <c r="H15" s="49">
        <v>7.6499262663774764E-5</v>
      </c>
      <c r="I15" s="49">
        <v>8.888722034621193E-9</v>
      </c>
      <c r="J15" s="49">
        <v>8.5925248988795577E-9</v>
      </c>
      <c r="K15" s="49">
        <v>2.9619711775176669E-10</v>
      </c>
      <c r="L15" s="49">
        <v>1.0996822845369251E-7</v>
      </c>
      <c r="M15" s="49">
        <v>1.1757504744682277E-7</v>
      </c>
      <c r="N15" s="49">
        <v>9.8606499704818114E-8</v>
      </c>
      <c r="O15" s="49">
        <v>6.7857877006755831E-8</v>
      </c>
      <c r="P15" s="49">
        <v>4.0073612131350386E-8</v>
      </c>
      <c r="Q15" s="49">
        <v>2.6210662862140892E-8</v>
      </c>
      <c r="R15" s="49">
        <v>1.8850268881859183E-8</v>
      </c>
      <c r="S15" s="49">
        <v>5.4260639039650909E-8</v>
      </c>
      <c r="T15" s="49">
        <v>5.4432892336492025E-8</v>
      </c>
      <c r="U15" s="49">
        <v>5.0786912463708407E-8</v>
      </c>
      <c r="V15" s="49">
        <v>4.3267964505570318E-8</v>
      </c>
      <c r="W15" s="49">
        <v>3.0358797069204841E-8</v>
      </c>
      <c r="X15" s="49">
        <v>2.128216215302038E-8</v>
      </c>
      <c r="Y15" s="49">
        <v>1.6239714992570294E-8</v>
      </c>
      <c r="Z15" s="48">
        <v>7.352374510505909E-9</v>
      </c>
    </row>
    <row r="16" spans="1:26" x14ac:dyDescent="0.55000000000000004">
      <c r="A16" s="209"/>
      <c r="B16" s="209" t="s">
        <v>283</v>
      </c>
      <c r="C16" s="209" t="s">
        <v>406</v>
      </c>
      <c r="D16" s="51" t="s">
        <v>407</v>
      </c>
      <c r="E16" s="49">
        <v>0</v>
      </c>
      <c r="F16" s="49">
        <v>0</v>
      </c>
      <c r="G16" s="49">
        <v>0</v>
      </c>
      <c r="H16" s="49">
        <v>0</v>
      </c>
      <c r="I16" s="49">
        <v>0</v>
      </c>
      <c r="J16" s="49">
        <v>0</v>
      </c>
      <c r="K16" s="49">
        <v>0</v>
      </c>
      <c r="L16" s="49">
        <v>0</v>
      </c>
      <c r="M16" s="49">
        <v>0</v>
      </c>
      <c r="N16" s="49">
        <v>0</v>
      </c>
      <c r="O16" s="49">
        <v>0</v>
      </c>
      <c r="P16" s="49">
        <v>0</v>
      </c>
      <c r="Q16" s="49">
        <v>0</v>
      </c>
      <c r="R16" s="49">
        <v>0</v>
      </c>
      <c r="S16" s="49">
        <v>0</v>
      </c>
      <c r="T16" s="49">
        <v>0</v>
      </c>
      <c r="U16" s="49">
        <v>0</v>
      </c>
      <c r="V16" s="49">
        <v>0</v>
      </c>
      <c r="W16" s="49">
        <v>0</v>
      </c>
      <c r="X16" s="49">
        <v>0</v>
      </c>
      <c r="Y16" s="49">
        <v>0</v>
      </c>
      <c r="Z16" s="48">
        <v>0</v>
      </c>
    </row>
    <row r="17" spans="1:26" x14ac:dyDescent="0.55000000000000004">
      <c r="A17" s="209"/>
      <c r="B17" s="209"/>
      <c r="C17" s="209"/>
      <c r="D17" s="51" t="s">
        <v>408</v>
      </c>
      <c r="E17" s="49">
        <v>0</v>
      </c>
      <c r="F17" s="49">
        <v>0</v>
      </c>
      <c r="G17" s="49">
        <v>0</v>
      </c>
      <c r="H17" s="49">
        <v>0</v>
      </c>
      <c r="I17" s="49">
        <v>0</v>
      </c>
      <c r="J17" s="49">
        <v>0</v>
      </c>
      <c r="K17" s="49">
        <v>0</v>
      </c>
      <c r="L17" s="49">
        <v>0</v>
      </c>
      <c r="M17" s="49">
        <v>0</v>
      </c>
      <c r="N17" s="49">
        <v>0</v>
      </c>
      <c r="O17" s="49">
        <v>0</v>
      </c>
      <c r="P17" s="49">
        <v>0</v>
      </c>
      <c r="Q17" s="49">
        <v>0</v>
      </c>
      <c r="R17" s="49">
        <v>0</v>
      </c>
      <c r="S17" s="49">
        <v>0</v>
      </c>
      <c r="T17" s="49">
        <v>0</v>
      </c>
      <c r="U17" s="49">
        <v>0</v>
      </c>
      <c r="V17" s="49">
        <v>0</v>
      </c>
      <c r="W17" s="49">
        <v>0</v>
      </c>
      <c r="X17" s="49">
        <v>0</v>
      </c>
      <c r="Y17" s="49">
        <v>0</v>
      </c>
      <c r="Z17" s="48">
        <v>0</v>
      </c>
    </row>
    <row r="18" spans="1:26" x14ac:dyDescent="0.55000000000000004">
      <c r="A18" s="209"/>
      <c r="B18" s="209"/>
      <c r="C18" s="209"/>
      <c r="D18" s="51" t="s">
        <v>409</v>
      </c>
      <c r="E18" s="49">
        <v>0</v>
      </c>
      <c r="F18" s="49">
        <v>0</v>
      </c>
      <c r="G18" s="49">
        <v>0</v>
      </c>
      <c r="H18" s="49">
        <v>0</v>
      </c>
      <c r="I18" s="49">
        <v>0</v>
      </c>
      <c r="J18" s="49">
        <v>0</v>
      </c>
      <c r="K18" s="49">
        <v>0</v>
      </c>
      <c r="L18" s="49">
        <v>0</v>
      </c>
      <c r="M18" s="49">
        <v>0</v>
      </c>
      <c r="N18" s="49">
        <v>0</v>
      </c>
      <c r="O18" s="49">
        <v>0</v>
      </c>
      <c r="P18" s="49">
        <v>0</v>
      </c>
      <c r="Q18" s="49">
        <v>0</v>
      </c>
      <c r="R18" s="49">
        <v>0</v>
      </c>
      <c r="S18" s="49">
        <v>0</v>
      </c>
      <c r="T18" s="49">
        <v>0</v>
      </c>
      <c r="U18" s="49">
        <v>0</v>
      </c>
      <c r="V18" s="49">
        <v>0</v>
      </c>
      <c r="W18" s="49">
        <v>0</v>
      </c>
      <c r="X18" s="49">
        <v>0</v>
      </c>
      <c r="Y18" s="49">
        <v>0</v>
      </c>
      <c r="Z18" s="48">
        <v>0</v>
      </c>
    </row>
    <row r="19" spans="1:26" x14ac:dyDescent="0.55000000000000004">
      <c r="A19" s="209"/>
      <c r="B19" s="209"/>
      <c r="C19" s="209" t="s">
        <v>44</v>
      </c>
      <c r="D19" s="51" t="s">
        <v>407</v>
      </c>
      <c r="E19" s="49">
        <v>0</v>
      </c>
      <c r="F19" s="49">
        <v>0</v>
      </c>
      <c r="G19" s="49">
        <v>0</v>
      </c>
      <c r="H19" s="49">
        <v>0</v>
      </c>
      <c r="I19" s="49">
        <v>0</v>
      </c>
      <c r="J19" s="49">
        <v>0</v>
      </c>
      <c r="K19" s="49">
        <v>0</v>
      </c>
      <c r="L19" s="49">
        <v>0</v>
      </c>
      <c r="M19" s="49">
        <v>0</v>
      </c>
      <c r="N19" s="49">
        <v>0</v>
      </c>
      <c r="O19" s="49">
        <v>0</v>
      </c>
      <c r="P19" s="49">
        <v>0</v>
      </c>
      <c r="Q19" s="49">
        <v>0</v>
      </c>
      <c r="R19" s="49">
        <v>0</v>
      </c>
      <c r="S19" s="49">
        <v>0</v>
      </c>
      <c r="T19" s="49">
        <v>0</v>
      </c>
      <c r="U19" s="49">
        <v>0</v>
      </c>
      <c r="V19" s="49">
        <v>0</v>
      </c>
      <c r="W19" s="49">
        <v>0</v>
      </c>
      <c r="X19" s="49">
        <v>0</v>
      </c>
      <c r="Y19" s="49">
        <v>0</v>
      </c>
      <c r="Z19" s="48">
        <v>0</v>
      </c>
    </row>
    <row r="20" spans="1:26" x14ac:dyDescent="0.55000000000000004">
      <c r="A20" s="209"/>
      <c r="B20" s="209"/>
      <c r="C20" s="209"/>
      <c r="D20" s="51" t="s">
        <v>408</v>
      </c>
      <c r="E20" s="49">
        <v>0</v>
      </c>
      <c r="F20" s="49">
        <v>0</v>
      </c>
      <c r="G20" s="49">
        <v>0</v>
      </c>
      <c r="H20" s="49">
        <v>0</v>
      </c>
      <c r="I20" s="49">
        <v>0</v>
      </c>
      <c r="J20" s="49">
        <v>0</v>
      </c>
      <c r="K20" s="49">
        <v>0</v>
      </c>
      <c r="L20" s="49">
        <v>0</v>
      </c>
      <c r="M20" s="49">
        <v>0</v>
      </c>
      <c r="N20" s="49">
        <v>0</v>
      </c>
      <c r="O20" s="49">
        <v>0</v>
      </c>
      <c r="P20" s="49">
        <v>0</v>
      </c>
      <c r="Q20" s="49">
        <v>0</v>
      </c>
      <c r="R20" s="49">
        <v>0</v>
      </c>
      <c r="S20" s="49">
        <v>0</v>
      </c>
      <c r="T20" s="49">
        <v>0</v>
      </c>
      <c r="U20" s="49">
        <v>0</v>
      </c>
      <c r="V20" s="49">
        <v>0</v>
      </c>
      <c r="W20" s="49">
        <v>0</v>
      </c>
      <c r="X20" s="49">
        <v>0</v>
      </c>
      <c r="Y20" s="49">
        <v>0</v>
      </c>
      <c r="Z20" s="48">
        <v>0</v>
      </c>
    </row>
    <row r="21" spans="1:26" x14ac:dyDescent="0.55000000000000004">
      <c r="A21" s="209"/>
      <c r="B21" s="209"/>
      <c r="C21" s="209"/>
      <c r="D21" s="51" t="s">
        <v>409</v>
      </c>
      <c r="E21" s="49">
        <v>0</v>
      </c>
      <c r="F21" s="49">
        <v>0</v>
      </c>
      <c r="G21" s="49">
        <v>0</v>
      </c>
      <c r="H21" s="49">
        <v>0</v>
      </c>
      <c r="I21" s="49">
        <v>0</v>
      </c>
      <c r="J21" s="49">
        <v>0</v>
      </c>
      <c r="K21" s="49">
        <v>0</v>
      </c>
      <c r="L21" s="49">
        <v>0</v>
      </c>
      <c r="M21" s="49">
        <v>0</v>
      </c>
      <c r="N21" s="49">
        <v>0</v>
      </c>
      <c r="O21" s="49">
        <v>0</v>
      </c>
      <c r="P21" s="49">
        <v>0</v>
      </c>
      <c r="Q21" s="49">
        <v>0</v>
      </c>
      <c r="R21" s="49">
        <v>0</v>
      </c>
      <c r="S21" s="49">
        <v>0</v>
      </c>
      <c r="T21" s="49">
        <v>0</v>
      </c>
      <c r="U21" s="49">
        <v>0</v>
      </c>
      <c r="V21" s="49">
        <v>0</v>
      </c>
      <c r="W21" s="49">
        <v>0</v>
      </c>
      <c r="X21" s="49">
        <v>0</v>
      </c>
      <c r="Y21" s="49">
        <v>0</v>
      </c>
      <c r="Z21" s="48">
        <v>0</v>
      </c>
    </row>
    <row r="22" spans="1:26" x14ac:dyDescent="0.55000000000000004">
      <c r="A22" s="209"/>
      <c r="B22" s="209" t="s">
        <v>284</v>
      </c>
      <c r="C22" s="209" t="s">
        <v>406</v>
      </c>
      <c r="D22" s="51" t="s">
        <v>407</v>
      </c>
      <c r="E22" s="49">
        <v>1.4269675907353199E-4</v>
      </c>
      <c r="F22" s="49">
        <v>1.4269675907353199E-4</v>
      </c>
      <c r="G22" s="49">
        <v>1.4269675907353199E-4</v>
      </c>
      <c r="H22" s="49">
        <v>1.4269675907353199E-4</v>
      </c>
      <c r="I22" s="49">
        <v>1.3147635912745496E-8</v>
      </c>
      <c r="J22" s="49">
        <v>1.2996671137684833E-8</v>
      </c>
      <c r="K22" s="49">
        <v>1.5653658846717939E-10</v>
      </c>
      <c r="L22" s="49">
        <v>1.9936255293200864E-7</v>
      </c>
      <c r="M22" s="49">
        <v>2.1629824533251164E-7</v>
      </c>
      <c r="N22" s="49">
        <v>1.7868115918772699E-7</v>
      </c>
      <c r="O22" s="49">
        <v>1.2152240127552401E-7</v>
      </c>
      <c r="P22" s="49">
        <v>7.1079140368702724E-8</v>
      </c>
      <c r="Q22" s="49">
        <v>4.702963608902323E-8</v>
      </c>
      <c r="R22" s="49">
        <v>3.192136365643289E-8</v>
      </c>
      <c r="S22" s="49">
        <v>9.8369680723030584E-8</v>
      </c>
      <c r="T22" s="49">
        <v>1.0013807654282946E-7</v>
      </c>
      <c r="U22" s="49">
        <v>9.2029069257567733E-8</v>
      </c>
      <c r="V22" s="49">
        <v>7.7485874550681347E-8</v>
      </c>
      <c r="W22" s="49">
        <v>5.384783361265358E-8</v>
      </c>
      <c r="X22" s="49">
        <v>3.8186456653480395E-8</v>
      </c>
      <c r="Y22" s="49">
        <v>2.7500607614862467E-8</v>
      </c>
      <c r="Z22" s="48">
        <v>1.2588716430679691E-8</v>
      </c>
    </row>
    <row r="23" spans="1:26" x14ac:dyDescent="0.55000000000000004">
      <c r="A23" s="209"/>
      <c r="B23" s="209"/>
      <c r="C23" s="209"/>
      <c r="D23" s="51" t="s">
        <v>408</v>
      </c>
      <c r="E23" s="49">
        <v>2.5115794723745947E-6</v>
      </c>
      <c r="F23" s="49">
        <v>2.5115794723745947E-6</v>
      </c>
      <c r="G23" s="49">
        <v>2.5115794723745947E-6</v>
      </c>
      <c r="H23" s="49">
        <v>2.5115794723745947E-6</v>
      </c>
      <c r="I23" s="49">
        <v>1.5947746788510814E-10</v>
      </c>
      <c r="J23" s="49">
        <v>1.4948729797436479E-10</v>
      </c>
      <c r="K23" s="49">
        <v>1.046742303937568E-11</v>
      </c>
      <c r="L23" s="49">
        <v>3.5089437122128809E-9</v>
      </c>
      <c r="M23" s="49">
        <v>3.8070257265467542E-9</v>
      </c>
      <c r="N23" s="49">
        <v>3.1449342958429711E-9</v>
      </c>
      <c r="O23" s="49">
        <v>2.1388934861512679E-9</v>
      </c>
      <c r="P23" s="49">
        <v>1.251050906994138E-9</v>
      </c>
      <c r="Q23" s="49">
        <v>8.2775999512064121E-10</v>
      </c>
      <c r="R23" s="49">
        <v>5.6184206432038106E-10</v>
      </c>
      <c r="S23" s="49">
        <v>1.7313867001050401E-9</v>
      </c>
      <c r="T23" s="49">
        <v>1.7625119104383122E-9</v>
      </c>
      <c r="U23" s="49">
        <v>1.6197867611691229E-9</v>
      </c>
      <c r="V23" s="49">
        <v>1.3638146597302905E-9</v>
      </c>
      <c r="W23" s="49">
        <v>9.4776583863192247E-10</v>
      </c>
      <c r="X23" s="49">
        <v>6.7211281655094793E-10</v>
      </c>
      <c r="Y23" s="49">
        <v>4.8403314841737312E-10</v>
      </c>
      <c r="Z23" s="48">
        <v>2.2157168793544415E-10</v>
      </c>
    </row>
    <row r="24" spans="1:26" x14ac:dyDescent="0.55000000000000004">
      <c r="A24" s="209"/>
      <c r="B24" s="209"/>
      <c r="C24" s="209"/>
      <c r="D24" s="51" t="s">
        <v>409</v>
      </c>
      <c r="E24" s="49">
        <v>8.5673024808043025E-6</v>
      </c>
      <c r="F24" s="49">
        <v>8.5673024808043025E-6</v>
      </c>
      <c r="G24" s="49">
        <v>8.5673024808043025E-6</v>
      </c>
      <c r="H24" s="49">
        <v>8.5673024808043025E-6</v>
      </c>
      <c r="I24" s="49">
        <v>6.1222654916512919E-10</v>
      </c>
      <c r="J24" s="49">
        <v>5.8967239630626833E-10</v>
      </c>
      <c r="K24" s="49">
        <v>2.3435913575462503E-11</v>
      </c>
      <c r="L24" s="49">
        <v>1.1969432980841142E-8</v>
      </c>
      <c r="M24" s="49">
        <v>1.2986226918271784E-8</v>
      </c>
      <c r="N24" s="49">
        <v>1.0727752671615821E-8</v>
      </c>
      <c r="O24" s="49">
        <v>7.2960253384914058E-9</v>
      </c>
      <c r="P24" s="49">
        <v>4.2674865187402564E-9</v>
      </c>
      <c r="Q24" s="49">
        <v>2.8235898317016996E-9</v>
      </c>
      <c r="R24" s="49">
        <v>1.9165114878571901E-9</v>
      </c>
      <c r="S24" s="49">
        <v>5.9059702208097753E-9</v>
      </c>
      <c r="T24" s="49">
        <v>6.0121420917924932E-9</v>
      </c>
      <c r="U24" s="49">
        <v>5.5252892810984269E-9</v>
      </c>
      <c r="V24" s="49">
        <v>4.6521373686087878E-9</v>
      </c>
      <c r="W24" s="49">
        <v>3.232944332378982E-9</v>
      </c>
      <c r="X24" s="49">
        <v>2.292658410356081E-9</v>
      </c>
      <c r="Y24" s="49">
        <v>1.6510958298711503E-9</v>
      </c>
      <c r="Z24" s="48">
        <v>7.5580792589079024E-10</v>
      </c>
    </row>
    <row r="25" spans="1:26" x14ac:dyDescent="0.55000000000000004">
      <c r="A25" s="209"/>
      <c r="B25" s="209"/>
      <c r="C25" s="209" t="s">
        <v>44</v>
      </c>
      <c r="D25" s="51" t="s">
        <v>407</v>
      </c>
      <c r="E25" s="49">
        <v>1.3173309948391154E-4</v>
      </c>
      <c r="F25" s="49">
        <v>1.3173309948391154E-4</v>
      </c>
      <c r="G25" s="49">
        <v>8.5626514664542507E-5</v>
      </c>
      <c r="H25" s="49">
        <v>8.5626514664542507E-5</v>
      </c>
      <c r="I25" s="49">
        <v>1.2651647669361786E-8</v>
      </c>
      <c r="J25" s="49">
        <v>1.2516534917615097E-8</v>
      </c>
      <c r="K25" s="49">
        <v>1.3511271365143668E-10</v>
      </c>
      <c r="L25" s="49">
        <v>1.2308871743913921E-7</v>
      </c>
      <c r="M25" s="49">
        <v>1.3160311843315327E-7</v>
      </c>
      <c r="N25" s="49">
        <v>1.1037140227224755E-7</v>
      </c>
      <c r="O25" s="49">
        <v>7.5954111167860369E-8</v>
      </c>
      <c r="P25" s="49">
        <v>4.4854860260648504E-8</v>
      </c>
      <c r="Q25" s="49">
        <v>2.9337899867043547E-8</v>
      </c>
      <c r="R25" s="49">
        <v>2.1099325256731038E-8</v>
      </c>
      <c r="S25" s="49">
        <v>6.073456452589106E-8</v>
      </c>
      <c r="T25" s="49">
        <v>6.0927369644978375E-8</v>
      </c>
      <c r="U25" s="49">
        <v>5.6846381957349735E-8</v>
      </c>
      <c r="V25" s="49">
        <v>4.8430336035062491E-8</v>
      </c>
      <c r="W25" s="49">
        <v>3.3980954742915542E-8</v>
      </c>
      <c r="X25" s="49">
        <v>2.3821371686915697E-8</v>
      </c>
      <c r="Y25" s="49">
        <v>1.817730191820251E-8</v>
      </c>
      <c r="Z25" s="48">
        <v>8.2295983244968174E-9</v>
      </c>
    </row>
    <row r="26" spans="1:26" x14ac:dyDescent="0.55000000000000004">
      <c r="A26" s="209"/>
      <c r="B26" s="209"/>
      <c r="C26" s="209"/>
      <c r="D26" s="51" t="s">
        <v>408</v>
      </c>
      <c r="E26" s="49">
        <v>2.2847945455958243E-6</v>
      </c>
      <c r="F26" s="49">
        <v>2.2847945455958243E-6</v>
      </c>
      <c r="G26" s="49">
        <v>1.4851164546372859E-6</v>
      </c>
      <c r="H26" s="49">
        <v>1.4851164546372859E-6</v>
      </c>
      <c r="I26" s="49">
        <v>1.5498893801424849E-10</v>
      </c>
      <c r="J26" s="49">
        <v>1.4616700684294178E-10</v>
      </c>
      <c r="K26" s="49">
        <v>8.821931589110712E-12</v>
      </c>
      <c r="L26" s="49">
        <v>2.1348653552608284E-9</v>
      </c>
      <c r="M26" s="49">
        <v>2.2825401387917129E-9</v>
      </c>
      <c r="N26" s="49">
        <v>1.9142947284269421E-9</v>
      </c>
      <c r="O26" s="49">
        <v>1.3173571379689624E-9</v>
      </c>
      <c r="P26" s="49">
        <v>7.7796803133375684E-10</v>
      </c>
      <c r="Q26" s="49">
        <v>5.0884002470194664E-10</v>
      </c>
      <c r="R26" s="49">
        <v>3.659492067763793E-10</v>
      </c>
      <c r="S26" s="49">
        <v>1.0533875108194879E-9</v>
      </c>
      <c r="T26" s="49">
        <v>1.0567315457369041E-9</v>
      </c>
      <c r="U26" s="49">
        <v>9.8595040989582101E-10</v>
      </c>
      <c r="V26" s="49">
        <v>8.3998150842717938E-10</v>
      </c>
      <c r="W26" s="49">
        <v>5.8936972070739152E-10</v>
      </c>
      <c r="X26" s="49">
        <v>4.1316070381781992E-10</v>
      </c>
      <c r="Y26" s="49">
        <v>3.1526928645165463E-10</v>
      </c>
      <c r="Z26" s="48">
        <v>1.4273513215675344E-10</v>
      </c>
    </row>
    <row r="27" spans="1:26" x14ac:dyDescent="0.55000000000000004">
      <c r="A27" s="209"/>
      <c r="B27" s="209"/>
      <c r="C27" s="209"/>
      <c r="D27" s="51" t="s">
        <v>409</v>
      </c>
      <c r="E27" s="49">
        <v>7.8460782219256145E-6</v>
      </c>
      <c r="F27" s="49">
        <v>7.8460782219256145E-6</v>
      </c>
      <c r="G27" s="49">
        <v>5.0999508442516495E-6</v>
      </c>
      <c r="H27" s="49">
        <v>5.0999508442516495E-6</v>
      </c>
      <c r="I27" s="49">
        <v>5.925814689747462E-10</v>
      </c>
      <c r="J27" s="49">
        <v>5.7283499325863705E-10</v>
      </c>
      <c r="K27" s="49">
        <v>1.9746474516784445E-11</v>
      </c>
      <c r="L27" s="49">
        <v>7.3312152302461664E-9</v>
      </c>
      <c r="M27" s="49">
        <v>7.8383364964548496E-9</v>
      </c>
      <c r="N27" s="49">
        <v>6.5737666469878713E-9</v>
      </c>
      <c r="O27" s="49">
        <v>4.5238584671170553E-9</v>
      </c>
      <c r="P27" s="49">
        <v>2.6715741420900252E-9</v>
      </c>
      <c r="Q27" s="49">
        <v>1.7473775241427258E-9</v>
      </c>
      <c r="R27" s="49">
        <v>1.2566845921239453E-9</v>
      </c>
      <c r="S27" s="49">
        <v>3.6173759359767274E-9</v>
      </c>
      <c r="T27" s="49">
        <v>3.6288594890994681E-9</v>
      </c>
      <c r="U27" s="49">
        <v>3.3857941642472255E-9</v>
      </c>
      <c r="V27" s="49">
        <v>2.8845309670380206E-9</v>
      </c>
      <c r="W27" s="49">
        <v>2.0239198046136554E-9</v>
      </c>
      <c r="X27" s="49">
        <v>1.4188108102013584E-9</v>
      </c>
      <c r="Y27" s="49">
        <v>1.0826476661713527E-9</v>
      </c>
      <c r="Z27" s="48">
        <v>4.9015830070039375E-10</v>
      </c>
    </row>
    <row r="28" spans="1:26" x14ac:dyDescent="0.55000000000000004">
      <c r="A28" s="209"/>
      <c r="B28" s="209" t="s">
        <v>285</v>
      </c>
      <c r="C28" s="209" t="s">
        <v>406</v>
      </c>
      <c r="D28" s="51" t="s">
        <v>407</v>
      </c>
      <c r="E28" s="49">
        <v>2.568541663323576E-4</v>
      </c>
      <c r="F28" s="49">
        <v>2.568541663323576E-4</v>
      </c>
      <c r="G28" s="49">
        <v>2.568541663323576E-4</v>
      </c>
      <c r="H28" s="49">
        <v>2.568541663323576E-4</v>
      </c>
      <c r="I28" s="49">
        <v>2.3665744642941897E-8</v>
      </c>
      <c r="J28" s="49">
        <v>2.3394008047832702E-8</v>
      </c>
      <c r="K28" s="49">
        <v>2.8176585924092294E-10</v>
      </c>
      <c r="L28" s="49">
        <v>3.5885259527761553E-7</v>
      </c>
      <c r="M28" s="49">
        <v>3.8933684159852099E-7</v>
      </c>
      <c r="N28" s="49">
        <v>3.2162608653790864E-7</v>
      </c>
      <c r="O28" s="49">
        <v>2.1874032229594324E-7</v>
      </c>
      <c r="P28" s="49">
        <v>1.2794245266366492E-7</v>
      </c>
      <c r="Q28" s="49">
        <v>8.4653344960241813E-8</v>
      </c>
      <c r="R28" s="49">
        <v>5.7458454581579204E-8</v>
      </c>
      <c r="S28" s="49">
        <v>1.7706542530145507E-7</v>
      </c>
      <c r="T28" s="49">
        <v>1.8024853777709307E-7</v>
      </c>
      <c r="U28" s="49">
        <v>1.6565232466362196E-7</v>
      </c>
      <c r="V28" s="49">
        <v>1.3947457419122644E-7</v>
      </c>
      <c r="W28" s="49">
        <v>9.6926100502776453E-8</v>
      </c>
      <c r="X28" s="49">
        <v>6.87356219762647E-8</v>
      </c>
      <c r="Y28" s="49">
        <v>4.9501093706752447E-8</v>
      </c>
      <c r="Z28" s="48">
        <v>2.2659689575223445E-8</v>
      </c>
    </row>
    <row r="29" spans="1:26" x14ac:dyDescent="0.55000000000000004">
      <c r="A29" s="209"/>
      <c r="B29" s="209"/>
      <c r="C29" s="209"/>
      <c r="D29" s="51" t="s">
        <v>408</v>
      </c>
      <c r="E29" s="49">
        <v>4.520843050274271E-6</v>
      </c>
      <c r="F29" s="49">
        <v>4.520843050274271E-6</v>
      </c>
      <c r="G29" s="49">
        <v>4.520843050274271E-6</v>
      </c>
      <c r="H29" s="49">
        <v>4.520843050274271E-6</v>
      </c>
      <c r="I29" s="49">
        <v>2.8705944219319472E-10</v>
      </c>
      <c r="J29" s="49">
        <v>2.6907713635385666E-10</v>
      </c>
      <c r="K29" s="49">
        <v>1.8841361470876228E-11</v>
      </c>
      <c r="L29" s="49">
        <v>6.3160986819831875E-9</v>
      </c>
      <c r="M29" s="49">
        <v>6.8526463077841575E-9</v>
      </c>
      <c r="N29" s="49">
        <v>5.6608817325173472E-9</v>
      </c>
      <c r="O29" s="49">
        <v>3.8500082750722818E-9</v>
      </c>
      <c r="P29" s="49">
        <v>2.2518916325894486E-9</v>
      </c>
      <c r="Q29" s="49">
        <v>1.4899679912171542E-9</v>
      </c>
      <c r="R29" s="49">
        <v>1.011315715776686E-9</v>
      </c>
      <c r="S29" s="49">
        <v>3.1164960601890724E-9</v>
      </c>
      <c r="T29" s="49">
        <v>3.172521438788962E-9</v>
      </c>
      <c r="U29" s="49">
        <v>2.9156161701044212E-9</v>
      </c>
      <c r="V29" s="49">
        <v>2.4548663875145229E-9</v>
      </c>
      <c r="W29" s="49">
        <v>1.7059785095374608E-9</v>
      </c>
      <c r="X29" s="49">
        <v>1.2098030697917063E-9</v>
      </c>
      <c r="Y29" s="49">
        <v>8.7125966715127168E-10</v>
      </c>
      <c r="Z29" s="48">
        <v>3.988290382837995E-10</v>
      </c>
    </row>
    <row r="30" spans="1:26" x14ac:dyDescent="0.55000000000000004">
      <c r="A30" s="209"/>
      <c r="B30" s="209"/>
      <c r="C30" s="209"/>
      <c r="D30" s="51" t="s">
        <v>409</v>
      </c>
      <c r="E30" s="49">
        <v>1.5421144465447746E-5</v>
      </c>
      <c r="F30" s="49">
        <v>1.5421144465447746E-5</v>
      </c>
      <c r="G30" s="49">
        <v>1.5421144465447746E-5</v>
      </c>
      <c r="H30" s="49">
        <v>1.5421144465447746E-5</v>
      </c>
      <c r="I30" s="49">
        <v>1.1020077884972327E-9</v>
      </c>
      <c r="J30" s="49">
        <v>1.0614103133512833E-9</v>
      </c>
      <c r="K30" s="49">
        <v>4.218464443583251E-11</v>
      </c>
      <c r="L30" s="49">
        <v>2.1544979365514061E-8</v>
      </c>
      <c r="M30" s="49">
        <v>2.3375208452889213E-8</v>
      </c>
      <c r="N30" s="49">
        <v>1.9309954808908481E-8</v>
      </c>
      <c r="O30" s="49">
        <v>1.3132845609284533E-8</v>
      </c>
      <c r="P30" s="49">
        <v>7.681475733732464E-9</v>
      </c>
      <c r="Q30" s="49">
        <v>5.0824616970630609E-9</v>
      </c>
      <c r="R30" s="49">
        <v>3.4497206781429428E-9</v>
      </c>
      <c r="S30" s="49">
        <v>1.0630746397457597E-8</v>
      </c>
      <c r="T30" s="49">
        <v>1.0821855765226488E-8</v>
      </c>
      <c r="U30" s="49">
        <v>9.9455207059771703E-9</v>
      </c>
      <c r="V30" s="49">
        <v>8.3738472634958185E-9</v>
      </c>
      <c r="W30" s="49">
        <v>5.8192997982821687E-9</v>
      </c>
      <c r="X30" s="49">
        <v>4.1267851386409462E-9</v>
      </c>
      <c r="Y30" s="49">
        <v>2.9719724937680709E-9</v>
      </c>
      <c r="Z30" s="48">
        <v>1.3604542666034223E-9</v>
      </c>
    </row>
    <row r="31" spans="1:26" x14ac:dyDescent="0.55000000000000004">
      <c r="A31" s="209"/>
      <c r="B31" s="209"/>
      <c r="C31" s="209" t="s">
        <v>44</v>
      </c>
      <c r="D31" s="51" t="s">
        <v>407</v>
      </c>
      <c r="E31" s="49">
        <v>2.3711957907104084E-4</v>
      </c>
      <c r="F31" s="49">
        <v>2.3711957907104084E-4</v>
      </c>
      <c r="G31" s="49">
        <v>1.5412772639617655E-4</v>
      </c>
      <c r="H31" s="49">
        <v>1.5412772639617655E-4</v>
      </c>
      <c r="I31" s="49">
        <v>2.277296580485122E-8</v>
      </c>
      <c r="J31" s="49">
        <v>2.252976285170718E-8</v>
      </c>
      <c r="K31" s="49">
        <v>2.4320288457258609E-10</v>
      </c>
      <c r="L31" s="49">
        <v>2.2155969139045061E-7</v>
      </c>
      <c r="M31" s="49">
        <v>2.3688561317967596E-7</v>
      </c>
      <c r="N31" s="49">
        <v>1.9866852409004567E-7</v>
      </c>
      <c r="O31" s="49">
        <v>1.3671740010214872E-7</v>
      </c>
      <c r="P31" s="49">
        <v>8.0738748469167332E-8</v>
      </c>
      <c r="Q31" s="49">
        <v>5.2808219760678387E-8</v>
      </c>
      <c r="R31" s="49">
        <v>3.7978785462115877E-8</v>
      </c>
      <c r="S31" s="49">
        <v>1.0932221614660391E-7</v>
      </c>
      <c r="T31" s="49">
        <v>1.0966926536096111E-7</v>
      </c>
      <c r="U31" s="49">
        <v>1.0232348752322956E-7</v>
      </c>
      <c r="V31" s="49">
        <v>8.7174604863112509E-8</v>
      </c>
      <c r="W31" s="49">
        <v>6.1165718537247974E-8</v>
      </c>
      <c r="X31" s="49">
        <v>4.287846903644826E-8</v>
      </c>
      <c r="Y31" s="49">
        <v>3.2719143452764534E-8</v>
      </c>
      <c r="Z31" s="48">
        <v>1.4813276984094279E-8</v>
      </c>
    </row>
    <row r="32" spans="1:26" x14ac:dyDescent="0.55000000000000004">
      <c r="A32" s="209"/>
      <c r="B32" s="209"/>
      <c r="C32" s="209"/>
      <c r="D32" s="51" t="s">
        <v>408</v>
      </c>
      <c r="E32" s="49">
        <v>4.1126301820724838E-6</v>
      </c>
      <c r="F32" s="49">
        <v>4.1126301820724838E-6</v>
      </c>
      <c r="G32" s="49">
        <v>2.6732096183471146E-6</v>
      </c>
      <c r="H32" s="49">
        <v>2.6732096183471146E-6</v>
      </c>
      <c r="I32" s="49">
        <v>2.7898008842564734E-10</v>
      </c>
      <c r="J32" s="49">
        <v>2.6310061231729523E-10</v>
      </c>
      <c r="K32" s="49">
        <v>1.5879476860399287E-11</v>
      </c>
      <c r="L32" s="49">
        <v>3.8427576394694909E-9</v>
      </c>
      <c r="M32" s="49">
        <v>4.1085722498250835E-9</v>
      </c>
      <c r="N32" s="49">
        <v>3.4457305111684959E-9</v>
      </c>
      <c r="O32" s="49">
        <v>2.3712428483441319E-9</v>
      </c>
      <c r="P32" s="49">
        <v>1.4003424564007624E-9</v>
      </c>
      <c r="Q32" s="49">
        <v>9.15912044463504E-10</v>
      </c>
      <c r="R32" s="49">
        <v>6.5870857219748278E-10</v>
      </c>
      <c r="S32" s="49">
        <v>1.896097519475078E-9</v>
      </c>
      <c r="T32" s="49">
        <v>1.902116782326427E-9</v>
      </c>
      <c r="U32" s="49">
        <v>1.7747107378124776E-9</v>
      </c>
      <c r="V32" s="49">
        <v>1.5119667151689227E-9</v>
      </c>
      <c r="W32" s="49">
        <v>1.0608654972733049E-9</v>
      </c>
      <c r="X32" s="49">
        <v>7.4368926687207586E-10</v>
      </c>
      <c r="Y32" s="49">
        <v>5.6748471561297837E-10</v>
      </c>
      <c r="Z32" s="48">
        <v>2.5692323788215618E-10</v>
      </c>
    </row>
    <row r="33" spans="1:26" x14ac:dyDescent="0.55000000000000004">
      <c r="A33" s="209"/>
      <c r="B33" s="209"/>
      <c r="C33" s="209"/>
      <c r="D33" s="51" t="s">
        <v>409</v>
      </c>
      <c r="E33" s="49">
        <v>1.4122940799466109E-5</v>
      </c>
      <c r="F33" s="49">
        <v>1.4122940799466109E-5</v>
      </c>
      <c r="G33" s="49">
        <v>9.1799115196529717E-6</v>
      </c>
      <c r="H33" s="49">
        <v>9.1799115196529717E-6</v>
      </c>
      <c r="I33" s="49">
        <v>1.0666466441545433E-9</v>
      </c>
      <c r="J33" s="49">
        <v>1.0311029878655468E-9</v>
      </c>
      <c r="K33" s="49">
        <v>3.5543654130212003E-11</v>
      </c>
      <c r="L33" s="49">
        <v>1.3196187414443104E-8</v>
      </c>
      <c r="M33" s="49">
        <v>1.4109005693618734E-8</v>
      </c>
      <c r="N33" s="49">
        <v>1.1832779964578173E-8</v>
      </c>
      <c r="O33" s="49">
        <v>8.1429452408107005E-9</v>
      </c>
      <c r="P33" s="49">
        <v>4.8088334557620468E-9</v>
      </c>
      <c r="Q33" s="49">
        <v>3.145279543456907E-9</v>
      </c>
      <c r="R33" s="49">
        <v>2.2620322658231017E-9</v>
      </c>
      <c r="S33" s="49">
        <v>6.5112766847581112E-9</v>
      </c>
      <c r="T33" s="49">
        <v>6.5319470803790441E-9</v>
      </c>
      <c r="U33" s="49">
        <v>6.0944294956450077E-9</v>
      </c>
      <c r="V33" s="49">
        <v>5.1921557406684377E-9</v>
      </c>
      <c r="W33" s="49">
        <v>3.6430556483045803E-9</v>
      </c>
      <c r="X33" s="49">
        <v>2.553859458362446E-9</v>
      </c>
      <c r="Y33" s="49">
        <v>1.9487657991084349E-9</v>
      </c>
      <c r="Z33" s="48">
        <v>8.8228494126070914E-10</v>
      </c>
    </row>
    <row r="34" spans="1:26" x14ac:dyDescent="0.55000000000000004">
      <c r="A34" s="209"/>
      <c r="B34" s="209" t="s">
        <v>286</v>
      </c>
      <c r="C34" s="209" t="s">
        <v>406</v>
      </c>
      <c r="D34" s="51" t="s">
        <v>407</v>
      </c>
      <c r="E34" s="49">
        <v>0.91968061222891373</v>
      </c>
      <c r="F34" s="49">
        <v>0.91968061222891373</v>
      </c>
      <c r="G34" s="49">
        <v>0.91968061222891373</v>
      </c>
      <c r="H34" s="49">
        <v>0.91968061222891373</v>
      </c>
      <c r="I34" s="49">
        <v>8.4736513457644725E-5</v>
      </c>
      <c r="J34" s="49">
        <v>8.3763545482378753E-5</v>
      </c>
      <c r="K34" s="49">
        <v>1.0088783126709711E-6</v>
      </c>
      <c r="L34" s="49">
        <v>1.2848916536467958E-3</v>
      </c>
      <c r="M34" s="49">
        <v>1.3940421911680378E-3</v>
      </c>
      <c r="N34" s="49">
        <v>1.1516000709649009E-3</v>
      </c>
      <c r="O34" s="49">
        <v>7.8321187622075233E-4</v>
      </c>
      <c r="P34" s="49">
        <v>4.5810505967628913E-4</v>
      </c>
      <c r="Q34" s="49">
        <v>3.0310600459375472E-4</v>
      </c>
      <c r="R34" s="49">
        <v>2.0573318876570995E-4</v>
      </c>
      <c r="S34" s="49">
        <v>6.3399259225993218E-4</v>
      </c>
      <c r="T34" s="49">
        <v>6.4538990331853587E-4</v>
      </c>
      <c r="U34" s="49">
        <v>5.9312735136502403E-4</v>
      </c>
      <c r="V34" s="49">
        <v>4.9939646147914129E-4</v>
      </c>
      <c r="W34" s="49">
        <v>3.4704928763355233E-4</v>
      </c>
      <c r="X34" s="49">
        <v>2.4611171313168112E-4</v>
      </c>
      <c r="Y34" s="49">
        <v>1.7724141607778862E-4</v>
      </c>
      <c r="Z34" s="48">
        <v>8.1134277395730598E-5</v>
      </c>
    </row>
    <row r="35" spans="1:26" x14ac:dyDescent="0.55000000000000004">
      <c r="A35" s="209"/>
      <c r="B35" s="209"/>
      <c r="C35" s="209"/>
      <c r="D35" s="51" t="s">
        <v>408</v>
      </c>
      <c r="E35" s="49">
        <v>1.6187129699454263E-2</v>
      </c>
      <c r="F35" s="49">
        <v>1.6187129699454263E-2</v>
      </c>
      <c r="G35" s="49">
        <v>1.6187129699454263E-2</v>
      </c>
      <c r="H35" s="49">
        <v>1.6187129699454263E-2</v>
      </c>
      <c r="I35" s="49">
        <v>1.0278322805195221E-6</v>
      </c>
      <c r="J35" s="49">
        <v>9.6344563544478103E-7</v>
      </c>
      <c r="K35" s="49">
        <v>6.7462541488776262E-8</v>
      </c>
      <c r="L35" s="49">
        <v>2.2615142225212018E-5</v>
      </c>
      <c r="M35" s="49">
        <v>2.4536280807593826E-5</v>
      </c>
      <c r="N35" s="49">
        <v>2.0269101536707941E-5</v>
      </c>
      <c r="O35" s="49">
        <v>1.3785168518244917E-5</v>
      </c>
      <c r="P35" s="49">
        <v>8.0630230955772158E-6</v>
      </c>
      <c r="Q35" s="49">
        <v>5.334913168552533E-6</v>
      </c>
      <c r="R35" s="49">
        <v>3.621072104544856E-6</v>
      </c>
      <c r="S35" s="49">
        <v>1.1158787282176983E-5</v>
      </c>
      <c r="T35" s="49">
        <v>1.1359389262774921E-5</v>
      </c>
      <c r="U35" s="49">
        <v>1.0439525675734997E-5</v>
      </c>
      <c r="V35" s="49">
        <v>8.789785481961724E-6</v>
      </c>
      <c r="W35" s="49">
        <v>6.1083508299827404E-6</v>
      </c>
      <c r="X35" s="49">
        <v>4.3317671026708595E-6</v>
      </c>
      <c r="Y35" s="49">
        <v>3.1195936415499699E-6</v>
      </c>
      <c r="Z35" s="48">
        <v>1.4280295287439375E-6</v>
      </c>
    </row>
    <row r="36" spans="1:26" x14ac:dyDescent="0.55000000000000004">
      <c r="A36" s="209"/>
      <c r="B36" s="209"/>
      <c r="C36" s="209"/>
      <c r="D36" s="51" t="s">
        <v>409</v>
      </c>
      <c r="E36" s="49">
        <v>5.521626448878373E-2</v>
      </c>
      <c r="F36" s="49">
        <v>5.521626448878373E-2</v>
      </c>
      <c r="G36" s="49">
        <v>5.521626448878373E-2</v>
      </c>
      <c r="H36" s="49">
        <v>5.521626448878373E-2</v>
      </c>
      <c r="I36" s="49">
        <v>3.9458001093692571E-6</v>
      </c>
      <c r="J36" s="49">
        <v>3.8004385941938995E-6</v>
      </c>
      <c r="K36" s="49">
        <v>1.5104446299385583E-7</v>
      </c>
      <c r="L36" s="49">
        <v>7.7142995561521176E-5</v>
      </c>
      <c r="M36" s="49">
        <v>8.369623248826164E-5</v>
      </c>
      <c r="N36" s="49">
        <v>6.9140365968563971E-5</v>
      </c>
      <c r="O36" s="49">
        <v>4.7022883306577111E-5</v>
      </c>
      <c r="P36" s="49">
        <v>2.7503950613280954E-5</v>
      </c>
      <c r="Q36" s="49">
        <v>1.8198036465317454E-5</v>
      </c>
      <c r="R36" s="49">
        <v>1.235191653923959E-5</v>
      </c>
      <c r="S36" s="49">
        <v>3.8063978073119001E-5</v>
      </c>
      <c r="T36" s="49">
        <v>3.874825578160262E-5</v>
      </c>
      <c r="U36" s="49">
        <v>3.5610489416679363E-5</v>
      </c>
      <c r="V36" s="49">
        <v>2.9983025340683633E-5</v>
      </c>
      <c r="W36" s="49">
        <v>2.0836326222182539E-5</v>
      </c>
      <c r="X36" s="49">
        <v>1.4776183454744941E-5</v>
      </c>
      <c r="Y36" s="49">
        <v>1.0641312623519564E-5</v>
      </c>
      <c r="Z36" s="48">
        <v>4.8711820823661428E-6</v>
      </c>
    </row>
    <row r="37" spans="1:26" x14ac:dyDescent="0.55000000000000004">
      <c r="A37" s="209"/>
      <c r="B37" s="209"/>
      <c r="C37" s="209" t="s">
        <v>44</v>
      </c>
      <c r="D37" s="51" t="s">
        <v>407</v>
      </c>
      <c r="E37" s="49">
        <v>0.84901982617381</v>
      </c>
      <c r="F37" s="49">
        <v>0.84901982617381</v>
      </c>
      <c r="G37" s="49">
        <v>0.55186288701297648</v>
      </c>
      <c r="H37" s="49">
        <v>0.55186288701297648</v>
      </c>
      <c r="I37" s="49">
        <v>8.153986922903671E-5</v>
      </c>
      <c r="J37" s="49">
        <v>8.0669067544029299E-5</v>
      </c>
      <c r="K37" s="49">
        <v>8.7080143948350951E-7</v>
      </c>
      <c r="L37" s="49">
        <v>7.9330678389525223E-4</v>
      </c>
      <c r="M37" s="49">
        <v>8.4818209830167307E-4</v>
      </c>
      <c r="N37" s="49">
        <v>7.1134368764463559E-4</v>
      </c>
      <c r="O37" s="49">
        <v>4.8952424647686027E-4</v>
      </c>
      <c r="P37" s="49">
        <v>2.8908957437987957E-4</v>
      </c>
      <c r="Q37" s="49">
        <v>1.8908276464309564E-4</v>
      </c>
      <c r="R37" s="49">
        <v>1.3598515127963157E-4</v>
      </c>
      <c r="S37" s="49">
        <v>3.9143426836936787E-4</v>
      </c>
      <c r="T37" s="49">
        <v>3.9267689736188571E-4</v>
      </c>
      <c r="U37" s="49">
        <v>3.6637493171511894E-4</v>
      </c>
      <c r="V37" s="49">
        <v>3.121335157459778E-4</v>
      </c>
      <c r="W37" s="49">
        <v>2.1900725331809061E-4</v>
      </c>
      <c r="X37" s="49">
        <v>1.5352874052217166E-4</v>
      </c>
      <c r="Y37" s="49">
        <v>1.1715271086281522E-4</v>
      </c>
      <c r="Z37" s="48">
        <v>5.3039761201381988E-5</v>
      </c>
    </row>
    <row r="38" spans="1:26" x14ac:dyDescent="0.55000000000000004">
      <c r="A38" s="209"/>
      <c r="B38" s="209"/>
      <c r="C38" s="209"/>
      <c r="D38" s="51" t="s">
        <v>408</v>
      </c>
      <c r="E38" s="49">
        <v>1.4725500846365086E-2</v>
      </c>
      <c r="F38" s="49">
        <v>1.4725500846365086E-2</v>
      </c>
      <c r="G38" s="49">
        <v>9.5715755501373061E-3</v>
      </c>
      <c r="H38" s="49">
        <v>9.5715755501373061E-3</v>
      </c>
      <c r="I38" s="49">
        <v>9.9890370550183152E-7</v>
      </c>
      <c r="J38" s="49">
        <v>9.4204635910275968E-7</v>
      </c>
      <c r="K38" s="49">
        <v>5.6857349091818543E-8</v>
      </c>
      <c r="L38" s="49">
        <v>1.3759207214656039E-5</v>
      </c>
      <c r="M38" s="49">
        <v>1.4710971194512586E-5</v>
      </c>
      <c r="N38" s="49">
        <v>1.2337629524711642E-5</v>
      </c>
      <c r="O38" s="49">
        <v>8.4903667542099621E-6</v>
      </c>
      <c r="P38" s="49">
        <v>5.0140039619460613E-6</v>
      </c>
      <c r="Q38" s="49">
        <v>3.2794739592040458E-6</v>
      </c>
      <c r="R38" s="49">
        <v>2.3585426376737642E-6</v>
      </c>
      <c r="S38" s="49">
        <v>6.7890825072315984E-6</v>
      </c>
      <c r="T38" s="49">
        <v>6.8106348122743448E-6</v>
      </c>
      <c r="U38" s="49">
        <v>6.3544503917785665E-6</v>
      </c>
      <c r="V38" s="49">
        <v>5.4136808218131696E-6</v>
      </c>
      <c r="W38" s="49">
        <v>3.7984878499591378E-6</v>
      </c>
      <c r="X38" s="49">
        <v>2.6628207361058482E-6</v>
      </c>
      <c r="Y38" s="49">
        <v>2.0319105511809133E-6</v>
      </c>
      <c r="Z38" s="48">
        <v>9.1992792675027569E-7</v>
      </c>
    </row>
    <row r="39" spans="1:26" x14ac:dyDescent="0.55000000000000004">
      <c r="A39" s="209"/>
      <c r="B39" s="209"/>
      <c r="C39" s="209"/>
      <c r="D39" s="51" t="s">
        <v>409</v>
      </c>
      <c r="E39" s="49">
        <v>5.0567974140310584E-2</v>
      </c>
      <c r="F39" s="49">
        <v>5.0567974140310584E-2</v>
      </c>
      <c r="G39" s="49">
        <v>3.2869183191201884E-2</v>
      </c>
      <c r="H39" s="49">
        <v>3.2869183191201884E-2</v>
      </c>
      <c r="I39" s="49">
        <v>3.8191875675422393E-6</v>
      </c>
      <c r="J39" s="49">
        <v>3.6919215315519161E-6</v>
      </c>
      <c r="K39" s="49">
        <v>1.2726602826067576E-7</v>
      </c>
      <c r="L39" s="49">
        <v>4.7249682158936544E-5</v>
      </c>
      <c r="M39" s="49">
        <v>5.0518078719651504E-5</v>
      </c>
      <c r="N39" s="49">
        <v>4.2367926039836829E-5</v>
      </c>
      <c r="O39" s="49">
        <v>2.9156267820569416E-5</v>
      </c>
      <c r="P39" s="49">
        <v>1.7218295345770217E-5</v>
      </c>
      <c r="Q39" s="49">
        <v>1.1261848143099866E-5</v>
      </c>
      <c r="R39" s="49">
        <v>8.099332196238826E-6</v>
      </c>
      <c r="S39" s="49">
        <v>2.3313987907370003E-5</v>
      </c>
      <c r="T39" s="49">
        <v>2.3387999407246069E-5</v>
      </c>
      <c r="U39" s="49">
        <v>2.1821443388573368E-5</v>
      </c>
      <c r="V39" s="49">
        <v>1.8590802082560041E-5</v>
      </c>
      <c r="W39" s="49">
        <v>1.304416314073501E-5</v>
      </c>
      <c r="X39" s="49">
        <v>9.144235671747753E-6</v>
      </c>
      <c r="Y39" s="49">
        <v>6.9776642084743663E-6</v>
      </c>
      <c r="Z39" s="48">
        <v>3.1590702480140383E-6</v>
      </c>
    </row>
    <row r="40" spans="1:26" x14ac:dyDescent="0.55000000000000004">
      <c r="A40" s="209"/>
      <c r="B40" s="209" t="s">
        <v>287</v>
      </c>
      <c r="C40" s="209" t="s">
        <v>406</v>
      </c>
      <c r="D40" s="51" t="s">
        <v>407</v>
      </c>
      <c r="E40" s="49">
        <v>0</v>
      </c>
      <c r="F40" s="49">
        <v>0</v>
      </c>
      <c r="G40" s="49">
        <v>0</v>
      </c>
      <c r="H40" s="49">
        <v>0</v>
      </c>
      <c r="I40" s="49">
        <v>0</v>
      </c>
      <c r="J40" s="49">
        <v>0</v>
      </c>
      <c r="K40" s="49">
        <v>0</v>
      </c>
      <c r="L40" s="49">
        <v>0</v>
      </c>
      <c r="M40" s="49">
        <v>0</v>
      </c>
      <c r="N40" s="49">
        <v>0</v>
      </c>
      <c r="O40" s="49">
        <v>0</v>
      </c>
      <c r="P40" s="49">
        <v>0</v>
      </c>
      <c r="Q40" s="49">
        <v>0</v>
      </c>
      <c r="R40" s="49">
        <v>0</v>
      </c>
      <c r="S40" s="49">
        <v>0</v>
      </c>
      <c r="T40" s="49">
        <v>0</v>
      </c>
      <c r="U40" s="49">
        <v>0</v>
      </c>
      <c r="V40" s="49">
        <v>0</v>
      </c>
      <c r="W40" s="49">
        <v>0</v>
      </c>
      <c r="X40" s="49">
        <v>0</v>
      </c>
      <c r="Y40" s="49">
        <v>0</v>
      </c>
      <c r="Z40" s="48">
        <v>0</v>
      </c>
    </row>
    <row r="41" spans="1:26" x14ac:dyDescent="0.55000000000000004">
      <c r="A41" s="209"/>
      <c r="B41" s="209"/>
      <c r="C41" s="209"/>
      <c r="D41" s="51" t="s">
        <v>408</v>
      </c>
      <c r="E41" s="49">
        <v>0</v>
      </c>
      <c r="F41" s="49">
        <v>0</v>
      </c>
      <c r="G41" s="49">
        <v>0</v>
      </c>
      <c r="H41" s="49">
        <v>0</v>
      </c>
      <c r="I41" s="49">
        <v>0</v>
      </c>
      <c r="J41" s="49">
        <v>0</v>
      </c>
      <c r="K41" s="49">
        <v>0</v>
      </c>
      <c r="L41" s="49">
        <v>0</v>
      </c>
      <c r="M41" s="49">
        <v>0</v>
      </c>
      <c r="N41" s="49">
        <v>0</v>
      </c>
      <c r="O41" s="49">
        <v>0</v>
      </c>
      <c r="P41" s="49">
        <v>0</v>
      </c>
      <c r="Q41" s="49">
        <v>0</v>
      </c>
      <c r="R41" s="49">
        <v>0</v>
      </c>
      <c r="S41" s="49">
        <v>0</v>
      </c>
      <c r="T41" s="49">
        <v>0</v>
      </c>
      <c r="U41" s="49">
        <v>0</v>
      </c>
      <c r="V41" s="49">
        <v>0</v>
      </c>
      <c r="W41" s="49">
        <v>0</v>
      </c>
      <c r="X41" s="49">
        <v>0</v>
      </c>
      <c r="Y41" s="49">
        <v>0</v>
      </c>
      <c r="Z41" s="48">
        <v>0</v>
      </c>
    </row>
    <row r="42" spans="1:26" x14ac:dyDescent="0.55000000000000004">
      <c r="A42" s="209"/>
      <c r="B42" s="209"/>
      <c r="C42" s="209"/>
      <c r="D42" s="51" t="s">
        <v>409</v>
      </c>
      <c r="E42" s="49">
        <v>0</v>
      </c>
      <c r="F42" s="49">
        <v>0</v>
      </c>
      <c r="G42" s="49">
        <v>0</v>
      </c>
      <c r="H42" s="49">
        <v>0</v>
      </c>
      <c r="I42" s="49">
        <v>0</v>
      </c>
      <c r="J42" s="49">
        <v>0</v>
      </c>
      <c r="K42" s="49">
        <v>0</v>
      </c>
      <c r="L42" s="49">
        <v>0</v>
      </c>
      <c r="M42" s="49">
        <v>0</v>
      </c>
      <c r="N42" s="49">
        <v>0</v>
      </c>
      <c r="O42" s="49">
        <v>0</v>
      </c>
      <c r="P42" s="49">
        <v>0</v>
      </c>
      <c r="Q42" s="49">
        <v>0</v>
      </c>
      <c r="R42" s="49">
        <v>0</v>
      </c>
      <c r="S42" s="49">
        <v>0</v>
      </c>
      <c r="T42" s="49">
        <v>0</v>
      </c>
      <c r="U42" s="49">
        <v>0</v>
      </c>
      <c r="V42" s="49">
        <v>0</v>
      </c>
      <c r="W42" s="49">
        <v>0</v>
      </c>
      <c r="X42" s="49">
        <v>0</v>
      </c>
      <c r="Y42" s="49">
        <v>0</v>
      </c>
      <c r="Z42" s="48">
        <v>0</v>
      </c>
    </row>
    <row r="43" spans="1:26" x14ac:dyDescent="0.55000000000000004">
      <c r="A43" s="209"/>
      <c r="B43" s="209"/>
      <c r="C43" s="209" t="s">
        <v>44</v>
      </c>
      <c r="D43" s="51" t="s">
        <v>407</v>
      </c>
      <c r="E43" s="49">
        <v>0</v>
      </c>
      <c r="F43" s="49">
        <v>0</v>
      </c>
      <c r="G43" s="49">
        <v>0</v>
      </c>
      <c r="H43" s="49">
        <v>0</v>
      </c>
      <c r="I43" s="49">
        <v>0</v>
      </c>
      <c r="J43" s="49">
        <v>0</v>
      </c>
      <c r="K43" s="49">
        <v>0</v>
      </c>
      <c r="L43" s="49">
        <v>0</v>
      </c>
      <c r="M43" s="49">
        <v>0</v>
      </c>
      <c r="N43" s="49">
        <v>0</v>
      </c>
      <c r="O43" s="49">
        <v>0</v>
      </c>
      <c r="P43" s="49">
        <v>0</v>
      </c>
      <c r="Q43" s="49">
        <v>0</v>
      </c>
      <c r="R43" s="49">
        <v>0</v>
      </c>
      <c r="S43" s="49">
        <v>0</v>
      </c>
      <c r="T43" s="49">
        <v>0</v>
      </c>
      <c r="U43" s="49">
        <v>0</v>
      </c>
      <c r="V43" s="49">
        <v>0</v>
      </c>
      <c r="W43" s="49">
        <v>0</v>
      </c>
      <c r="X43" s="49">
        <v>0</v>
      </c>
      <c r="Y43" s="49">
        <v>0</v>
      </c>
      <c r="Z43" s="48">
        <v>0</v>
      </c>
    </row>
    <row r="44" spans="1:26" x14ac:dyDescent="0.55000000000000004">
      <c r="A44" s="209"/>
      <c r="B44" s="209"/>
      <c r="C44" s="209"/>
      <c r="D44" s="51" t="s">
        <v>408</v>
      </c>
      <c r="E44" s="49">
        <v>0</v>
      </c>
      <c r="F44" s="49">
        <v>0</v>
      </c>
      <c r="G44" s="49">
        <v>0</v>
      </c>
      <c r="H44" s="49">
        <v>0</v>
      </c>
      <c r="I44" s="49">
        <v>0</v>
      </c>
      <c r="J44" s="49">
        <v>0</v>
      </c>
      <c r="K44" s="49">
        <v>0</v>
      </c>
      <c r="L44" s="49">
        <v>0</v>
      </c>
      <c r="M44" s="49">
        <v>0</v>
      </c>
      <c r="N44" s="49">
        <v>0</v>
      </c>
      <c r="O44" s="49">
        <v>0</v>
      </c>
      <c r="P44" s="49">
        <v>0</v>
      </c>
      <c r="Q44" s="49">
        <v>0</v>
      </c>
      <c r="R44" s="49">
        <v>0</v>
      </c>
      <c r="S44" s="49">
        <v>0</v>
      </c>
      <c r="T44" s="49">
        <v>0</v>
      </c>
      <c r="U44" s="49">
        <v>0</v>
      </c>
      <c r="V44" s="49">
        <v>0</v>
      </c>
      <c r="W44" s="49">
        <v>0</v>
      </c>
      <c r="X44" s="49">
        <v>0</v>
      </c>
      <c r="Y44" s="49">
        <v>0</v>
      </c>
      <c r="Z44" s="48">
        <v>0</v>
      </c>
    </row>
    <row r="45" spans="1:26" x14ac:dyDescent="0.55000000000000004">
      <c r="A45" s="209"/>
      <c r="B45" s="209"/>
      <c r="C45" s="209"/>
      <c r="D45" s="51" t="s">
        <v>409</v>
      </c>
      <c r="E45" s="49">
        <v>0</v>
      </c>
      <c r="F45" s="49">
        <v>0</v>
      </c>
      <c r="G45" s="49">
        <v>0</v>
      </c>
      <c r="H45" s="49">
        <v>0</v>
      </c>
      <c r="I45" s="49">
        <v>0</v>
      </c>
      <c r="J45" s="49">
        <v>0</v>
      </c>
      <c r="K45" s="49">
        <v>0</v>
      </c>
      <c r="L45" s="49">
        <v>0</v>
      </c>
      <c r="M45" s="49">
        <v>0</v>
      </c>
      <c r="N45" s="49">
        <v>0</v>
      </c>
      <c r="O45" s="49">
        <v>0</v>
      </c>
      <c r="P45" s="49">
        <v>0</v>
      </c>
      <c r="Q45" s="49">
        <v>0</v>
      </c>
      <c r="R45" s="49">
        <v>0</v>
      </c>
      <c r="S45" s="49">
        <v>0</v>
      </c>
      <c r="T45" s="49">
        <v>0</v>
      </c>
      <c r="U45" s="49">
        <v>0</v>
      </c>
      <c r="V45" s="49">
        <v>0</v>
      </c>
      <c r="W45" s="49">
        <v>0</v>
      </c>
      <c r="X45" s="49">
        <v>0</v>
      </c>
      <c r="Y45" s="49">
        <v>0</v>
      </c>
      <c r="Z45" s="48">
        <v>0</v>
      </c>
    </row>
    <row r="46" spans="1:26" x14ac:dyDescent="0.55000000000000004">
      <c r="A46" s="209"/>
      <c r="B46" s="209" t="s">
        <v>288</v>
      </c>
      <c r="C46" s="209" t="s">
        <v>406</v>
      </c>
      <c r="D46" s="51" t="s">
        <v>407</v>
      </c>
      <c r="E46" s="49">
        <v>1.9264062474926824E-4</v>
      </c>
      <c r="F46" s="49">
        <v>1.9264062474926824E-4</v>
      </c>
      <c r="G46" s="49">
        <v>1.9264062474926824E-4</v>
      </c>
      <c r="H46" s="49">
        <v>1.9264062474926824E-4</v>
      </c>
      <c r="I46" s="49">
        <v>1.7749308482206425E-8</v>
      </c>
      <c r="J46" s="49">
        <v>1.7545506035874527E-8</v>
      </c>
      <c r="K46" s="49">
        <v>2.113243944306922E-10</v>
      </c>
      <c r="L46" s="49">
        <v>2.6913944645821178E-7</v>
      </c>
      <c r="M46" s="49">
        <v>2.9200263119889078E-7</v>
      </c>
      <c r="N46" s="49">
        <v>2.4121956490343157E-7</v>
      </c>
      <c r="O46" s="49">
        <v>1.6405524172195746E-7</v>
      </c>
      <c r="P46" s="49">
        <v>9.5956839497748709E-8</v>
      </c>
      <c r="Q46" s="49">
        <v>6.3490008720181383E-8</v>
      </c>
      <c r="R46" s="49">
        <v>4.309384093618442E-8</v>
      </c>
      <c r="S46" s="49">
        <v>1.3279906897609129E-7</v>
      </c>
      <c r="T46" s="49">
        <v>1.3518640333281982E-7</v>
      </c>
      <c r="U46" s="49">
        <v>1.2423924349771649E-7</v>
      </c>
      <c r="V46" s="49">
        <v>1.0460593064341983E-7</v>
      </c>
      <c r="W46" s="49">
        <v>7.2694575377082349E-8</v>
      </c>
      <c r="X46" s="49">
        <v>5.1551716482198545E-8</v>
      </c>
      <c r="Y46" s="49">
        <v>3.7125820280064343E-8</v>
      </c>
      <c r="Z46" s="48">
        <v>1.6994767181417589E-8</v>
      </c>
    </row>
    <row r="47" spans="1:26" x14ac:dyDescent="0.55000000000000004">
      <c r="A47" s="209"/>
      <c r="B47" s="209"/>
      <c r="C47" s="209"/>
      <c r="D47" s="51" t="s">
        <v>408</v>
      </c>
      <c r="E47" s="49">
        <v>3.3906322877057035E-6</v>
      </c>
      <c r="F47" s="49">
        <v>3.3906322877057035E-6</v>
      </c>
      <c r="G47" s="49">
        <v>3.3906322877057035E-6</v>
      </c>
      <c r="H47" s="49">
        <v>3.3906322877057035E-6</v>
      </c>
      <c r="I47" s="49">
        <v>2.1529458164489602E-10</v>
      </c>
      <c r="J47" s="49">
        <v>2.0180785226539252E-10</v>
      </c>
      <c r="K47" s="49">
        <v>1.4131021103157171E-11</v>
      </c>
      <c r="L47" s="49">
        <v>4.737074011487389E-9</v>
      </c>
      <c r="M47" s="49">
        <v>5.1394847308381183E-9</v>
      </c>
      <c r="N47" s="49">
        <v>4.2456612993880113E-9</v>
      </c>
      <c r="O47" s="49">
        <v>2.887506206304212E-9</v>
      </c>
      <c r="P47" s="49">
        <v>1.6889187244420863E-9</v>
      </c>
      <c r="Q47" s="49">
        <v>1.1174759934128658E-9</v>
      </c>
      <c r="R47" s="49">
        <v>7.5848678683251461E-10</v>
      </c>
      <c r="S47" s="49">
        <v>2.3373720451418045E-9</v>
      </c>
      <c r="T47" s="49">
        <v>2.379391079091722E-9</v>
      </c>
      <c r="U47" s="49">
        <v>2.1867121275783162E-9</v>
      </c>
      <c r="V47" s="49">
        <v>1.8411497906358927E-9</v>
      </c>
      <c r="W47" s="49">
        <v>1.2794838821530958E-9</v>
      </c>
      <c r="X47" s="49">
        <v>9.0735230234377985E-10</v>
      </c>
      <c r="Y47" s="49">
        <v>6.5344475036345379E-10</v>
      </c>
      <c r="Z47" s="48">
        <v>2.9912177871284965E-10</v>
      </c>
    </row>
    <row r="48" spans="1:26" x14ac:dyDescent="0.55000000000000004">
      <c r="A48" s="209"/>
      <c r="B48" s="209"/>
      <c r="C48" s="209"/>
      <c r="D48" s="51" t="s">
        <v>409</v>
      </c>
      <c r="E48" s="49">
        <v>1.156585834908581E-5</v>
      </c>
      <c r="F48" s="49">
        <v>1.156585834908581E-5</v>
      </c>
      <c r="G48" s="49">
        <v>1.156585834908581E-5</v>
      </c>
      <c r="H48" s="49">
        <v>1.156585834908581E-5</v>
      </c>
      <c r="I48" s="49">
        <v>8.2650584137292455E-10</v>
      </c>
      <c r="J48" s="49">
        <v>7.9605773501346245E-10</v>
      </c>
      <c r="K48" s="49">
        <v>3.1638483326874387E-11</v>
      </c>
      <c r="L48" s="49">
        <v>1.6158734524135551E-8</v>
      </c>
      <c r="M48" s="49">
        <v>1.7531406339666912E-8</v>
      </c>
      <c r="N48" s="49">
        <v>1.4482466106681361E-8</v>
      </c>
      <c r="O48" s="49">
        <v>9.8496342069633997E-9</v>
      </c>
      <c r="P48" s="49">
        <v>5.7611068002993471E-9</v>
      </c>
      <c r="Q48" s="49">
        <v>3.8118462727972957E-9</v>
      </c>
      <c r="R48" s="49">
        <v>2.587290508607207E-9</v>
      </c>
      <c r="S48" s="49">
        <v>7.973059798093197E-9</v>
      </c>
      <c r="T48" s="49">
        <v>8.1163918239198668E-9</v>
      </c>
      <c r="U48" s="49">
        <v>7.4591405294828769E-9</v>
      </c>
      <c r="V48" s="49">
        <v>6.2803854476218643E-9</v>
      </c>
      <c r="W48" s="49">
        <v>4.3644748487116267E-9</v>
      </c>
      <c r="X48" s="49">
        <v>3.0950888539807099E-9</v>
      </c>
      <c r="Y48" s="49">
        <v>2.2289793703260537E-9</v>
      </c>
      <c r="Z48" s="48">
        <v>1.0203406999525668E-9</v>
      </c>
    </row>
    <row r="49" spans="1:26" x14ac:dyDescent="0.55000000000000004">
      <c r="A49" s="209"/>
      <c r="B49" s="209"/>
      <c r="C49" s="209" t="s">
        <v>44</v>
      </c>
      <c r="D49" s="51" t="s">
        <v>407</v>
      </c>
      <c r="E49" s="49">
        <v>1.7783968430328063E-4</v>
      </c>
      <c r="F49" s="49">
        <v>1.7783968430328063E-4</v>
      </c>
      <c r="G49" s="49">
        <v>1.1559579479713241E-4</v>
      </c>
      <c r="H49" s="49">
        <v>1.1559579479713241E-4</v>
      </c>
      <c r="I49" s="49">
        <v>1.7079724353638416E-8</v>
      </c>
      <c r="J49" s="49">
        <v>1.6897322138780385E-8</v>
      </c>
      <c r="K49" s="49">
        <v>1.8240216342943958E-10</v>
      </c>
      <c r="L49" s="49">
        <v>1.6616976854283794E-7</v>
      </c>
      <c r="M49" s="49">
        <v>1.77664209884757E-7</v>
      </c>
      <c r="N49" s="49">
        <v>1.4900139306753428E-7</v>
      </c>
      <c r="O49" s="49">
        <v>1.0253805007661155E-7</v>
      </c>
      <c r="P49" s="49">
        <v>6.0554061351875496E-8</v>
      </c>
      <c r="Q49" s="49">
        <v>3.9606164820508789E-8</v>
      </c>
      <c r="R49" s="49">
        <v>2.848408909658691E-8</v>
      </c>
      <c r="S49" s="49">
        <v>8.1991662109952952E-8</v>
      </c>
      <c r="T49" s="49">
        <v>8.2251949020720836E-8</v>
      </c>
      <c r="U49" s="49">
        <v>7.6742615642422154E-8</v>
      </c>
      <c r="V49" s="49">
        <v>6.5380953647334392E-8</v>
      </c>
      <c r="W49" s="49">
        <v>4.5874288902935987E-8</v>
      </c>
      <c r="X49" s="49">
        <v>3.2158851777336197E-8</v>
      </c>
      <c r="Y49" s="49">
        <v>2.4539357589573399E-8</v>
      </c>
      <c r="Z49" s="48">
        <v>1.1109957738070706E-8</v>
      </c>
    </row>
    <row r="50" spans="1:26" x14ac:dyDescent="0.55000000000000004">
      <c r="A50" s="209"/>
      <c r="B50" s="209"/>
      <c r="C50" s="209"/>
      <c r="D50" s="51" t="s">
        <v>408</v>
      </c>
      <c r="E50" s="49">
        <v>3.0844726365543633E-6</v>
      </c>
      <c r="F50" s="49">
        <v>3.0844726365543633E-6</v>
      </c>
      <c r="G50" s="49">
        <v>2.004907213760336E-6</v>
      </c>
      <c r="H50" s="49">
        <v>2.004907213760336E-6</v>
      </c>
      <c r="I50" s="49">
        <v>2.0923506631923552E-10</v>
      </c>
      <c r="J50" s="49">
        <v>1.9732545923797144E-10</v>
      </c>
      <c r="K50" s="49">
        <v>1.1909607645299464E-11</v>
      </c>
      <c r="L50" s="49">
        <v>2.8820682296021182E-9</v>
      </c>
      <c r="M50" s="49">
        <v>3.0814291873688122E-9</v>
      </c>
      <c r="N50" s="49">
        <v>2.5842978833763721E-9</v>
      </c>
      <c r="O50" s="49">
        <v>1.778432136258099E-9</v>
      </c>
      <c r="P50" s="49">
        <v>1.0502568423005715E-9</v>
      </c>
      <c r="Q50" s="49">
        <v>6.8693403334762815E-10</v>
      </c>
      <c r="R50" s="49">
        <v>4.9403142914811208E-10</v>
      </c>
      <c r="S50" s="49">
        <v>1.4220731396063085E-9</v>
      </c>
      <c r="T50" s="49">
        <v>1.4265875867448203E-9</v>
      </c>
      <c r="U50" s="49">
        <v>1.3310330533593584E-9</v>
      </c>
      <c r="V50" s="49">
        <v>1.1339750363766917E-9</v>
      </c>
      <c r="W50" s="49">
        <v>7.956491229549785E-10</v>
      </c>
      <c r="X50" s="49">
        <v>5.57766950154057E-10</v>
      </c>
      <c r="Y50" s="49">
        <v>4.256135367097337E-10</v>
      </c>
      <c r="Z50" s="48">
        <v>1.9269242841161716E-10</v>
      </c>
    </row>
    <row r="51" spans="1:26" x14ac:dyDescent="0.55000000000000004">
      <c r="A51" s="209"/>
      <c r="B51" s="209"/>
      <c r="C51" s="209"/>
      <c r="D51" s="51" t="s">
        <v>409</v>
      </c>
      <c r="E51" s="49">
        <v>1.0592205599599582E-5</v>
      </c>
      <c r="F51" s="49">
        <v>1.0592205599599582E-5</v>
      </c>
      <c r="G51" s="49">
        <v>6.8849336397397288E-6</v>
      </c>
      <c r="H51" s="49">
        <v>6.8849336397397288E-6</v>
      </c>
      <c r="I51" s="49">
        <v>7.9998498311590749E-10</v>
      </c>
      <c r="J51" s="49">
        <v>7.7332724089916018E-10</v>
      </c>
      <c r="K51" s="49">
        <v>2.6657740597659004E-11</v>
      </c>
      <c r="L51" s="49">
        <v>9.897140560832329E-9</v>
      </c>
      <c r="M51" s="49">
        <v>1.0581754270214051E-8</v>
      </c>
      <c r="N51" s="49">
        <v>8.8745849734336273E-9</v>
      </c>
      <c r="O51" s="49">
        <v>6.1072089306080245E-9</v>
      </c>
      <c r="P51" s="49">
        <v>3.6066250918215347E-9</v>
      </c>
      <c r="Q51" s="49">
        <v>2.3589596575926799E-9</v>
      </c>
      <c r="R51" s="49">
        <v>1.6965241993673263E-9</v>
      </c>
      <c r="S51" s="49">
        <v>4.8834575135685828E-9</v>
      </c>
      <c r="T51" s="49">
        <v>4.8989603102842831E-9</v>
      </c>
      <c r="U51" s="49">
        <v>4.5708221217337558E-9</v>
      </c>
      <c r="V51" s="49">
        <v>3.8941168055013284E-9</v>
      </c>
      <c r="W51" s="49">
        <v>2.7322917362284354E-9</v>
      </c>
      <c r="X51" s="49">
        <v>1.9153945937718343E-9</v>
      </c>
      <c r="Y51" s="49">
        <v>1.4615743493313263E-9</v>
      </c>
      <c r="Z51" s="48">
        <v>6.617137059455318E-10</v>
      </c>
    </row>
    <row r="52" spans="1:26" x14ac:dyDescent="0.55000000000000004">
      <c r="A52" s="209"/>
      <c r="B52" s="209" t="s">
        <v>289</v>
      </c>
      <c r="C52" s="209" t="s">
        <v>406</v>
      </c>
      <c r="D52" s="51" t="s">
        <v>407</v>
      </c>
      <c r="E52" s="49">
        <v>6.6353992969192372</v>
      </c>
      <c r="F52" s="49">
        <v>6.6353992969192372</v>
      </c>
      <c r="G52" s="49">
        <v>6.6353992969192372</v>
      </c>
      <c r="H52" s="49">
        <v>6.6353992969192372</v>
      </c>
      <c r="I52" s="49">
        <v>6.1136506994266559E-4</v>
      </c>
      <c r="J52" s="49">
        <v>6.043452079023447E-4</v>
      </c>
      <c r="K52" s="49">
        <v>7.2789513637238413E-6</v>
      </c>
      <c r="L52" s="49">
        <v>9.2703587113384008E-3</v>
      </c>
      <c r="M52" s="49">
        <v>1.005786840796179E-2</v>
      </c>
      <c r="N52" s="49">
        <v>8.3086739022293042E-3</v>
      </c>
      <c r="O52" s="49">
        <v>5.650791659311866E-3</v>
      </c>
      <c r="P52" s="49">
        <v>3.3051800271446767E-3</v>
      </c>
      <c r="Q52" s="49">
        <v>2.1868780781395796E-3</v>
      </c>
      <c r="R52" s="49">
        <v>1.4843434100241294E-3</v>
      </c>
      <c r="S52" s="49">
        <v>4.5741901536209212E-3</v>
      </c>
      <c r="T52" s="49">
        <v>4.6564205592415702E-3</v>
      </c>
      <c r="U52" s="49">
        <v>4.2793517204768993E-3</v>
      </c>
      <c r="V52" s="49">
        <v>3.6030931666066828E-3</v>
      </c>
      <c r="W52" s="49">
        <v>2.5039242629883913E-3</v>
      </c>
      <c r="X52" s="49">
        <v>1.7756702343868383E-3</v>
      </c>
      <c r="Y52" s="49">
        <v>1.2787782540911049E-3</v>
      </c>
      <c r="Z52" s="48">
        <v>5.8537531402660546E-4</v>
      </c>
    </row>
    <row r="53" spans="1:26" x14ac:dyDescent="0.55000000000000004">
      <c r="A53" s="209"/>
      <c r="B53" s="209"/>
      <c r="C53" s="209"/>
      <c r="D53" s="51" t="s">
        <v>408</v>
      </c>
      <c r="E53" s="49">
        <v>0.11678844546541865</v>
      </c>
      <c r="F53" s="49">
        <v>0.11678844546541865</v>
      </c>
      <c r="G53" s="49">
        <v>0.11678844546541865</v>
      </c>
      <c r="H53" s="49">
        <v>0.11678844546541865</v>
      </c>
      <c r="I53" s="49">
        <v>7.4157022566575285E-6</v>
      </c>
      <c r="J53" s="49">
        <v>6.9511593558079632E-6</v>
      </c>
      <c r="K53" s="49">
        <v>4.8673517133096916E-7</v>
      </c>
      <c r="L53" s="49">
        <v>1.6316588261789896E-4</v>
      </c>
      <c r="M53" s="49">
        <v>1.7702669628442405E-4</v>
      </c>
      <c r="N53" s="49">
        <v>1.4623944475669815E-4</v>
      </c>
      <c r="O53" s="49">
        <v>9.9458547106033934E-5</v>
      </c>
      <c r="P53" s="49">
        <v>5.8173867175227398E-5</v>
      </c>
      <c r="Q53" s="49">
        <v>3.8490839773109808E-5</v>
      </c>
      <c r="R53" s="49">
        <v>2.6125655990897715E-5</v>
      </c>
      <c r="S53" s="49">
        <v>8.0509481554884359E-5</v>
      </c>
      <c r="T53" s="49">
        <v>8.1956803835381517E-5</v>
      </c>
      <c r="U53" s="49">
        <v>7.5320084394364222E-5</v>
      </c>
      <c r="V53" s="49">
        <v>6.3417381677458511E-5</v>
      </c>
      <c r="W53" s="49">
        <v>4.4071111496384396E-5</v>
      </c>
      <c r="X53" s="49">
        <v>3.1253245969619076E-5</v>
      </c>
      <c r="Y53" s="49">
        <v>2.2507541401407846E-5</v>
      </c>
      <c r="Z53" s="48">
        <v>1.0303083488998153E-5</v>
      </c>
    </row>
    <row r="54" spans="1:26" x14ac:dyDescent="0.55000000000000004">
      <c r="A54" s="209"/>
      <c r="B54" s="209"/>
      <c r="C54" s="209"/>
      <c r="D54" s="51" t="s">
        <v>409</v>
      </c>
      <c r="E54" s="49">
        <v>0.3983795653574001</v>
      </c>
      <c r="F54" s="49">
        <v>0.3983795653574001</v>
      </c>
      <c r="G54" s="49">
        <v>0.3983795653574001</v>
      </c>
      <c r="H54" s="49">
        <v>0.3983795653574001</v>
      </c>
      <c r="I54" s="49">
        <v>2.8468534536178506E-5</v>
      </c>
      <c r="J54" s="49">
        <v>2.7419766428241479E-5</v>
      </c>
      <c r="K54" s="49">
        <v>1.0897699812590064E-6</v>
      </c>
      <c r="L54" s="49">
        <v>5.5657863360911316E-4</v>
      </c>
      <c r="M54" s="49">
        <v>6.0385955169963812E-4</v>
      </c>
      <c r="N54" s="49">
        <v>4.9884049923013582E-4</v>
      </c>
      <c r="O54" s="49">
        <v>3.3926517823985039E-4</v>
      </c>
      <c r="P54" s="49">
        <v>1.9843812312142194E-4</v>
      </c>
      <c r="Q54" s="49">
        <v>1.3129692717412907E-4</v>
      </c>
      <c r="R54" s="49">
        <v>8.9117784185359342E-5</v>
      </c>
      <c r="S54" s="49">
        <v>2.7462761526765453E-4</v>
      </c>
      <c r="T54" s="49">
        <v>2.7956460726835094E-4</v>
      </c>
      <c r="U54" s="49">
        <v>2.569259515710769E-4</v>
      </c>
      <c r="V54" s="49">
        <v>2.1632438764030863E-4</v>
      </c>
      <c r="W54" s="49">
        <v>1.5033191145562269E-4</v>
      </c>
      <c r="X54" s="49">
        <v>1.0660861608155778E-4</v>
      </c>
      <c r="Y54" s="49">
        <v>7.6775956089008497E-5</v>
      </c>
      <c r="Z54" s="48">
        <v>3.5145068553921745E-5</v>
      </c>
    </row>
    <row r="55" spans="1:26" x14ac:dyDescent="0.55000000000000004">
      <c r="A55" s="209"/>
      <c r="B55" s="209"/>
      <c r="C55" s="209" t="s">
        <v>44</v>
      </c>
      <c r="D55" s="51" t="s">
        <v>407</v>
      </c>
      <c r="E55" s="49">
        <v>6.1255891260018878</v>
      </c>
      <c r="F55" s="49">
        <v>6.1255891260018878</v>
      </c>
      <c r="G55" s="49">
        <v>3.9816329319012271</v>
      </c>
      <c r="H55" s="49">
        <v>3.9816329319012271</v>
      </c>
      <c r="I55" s="49">
        <v>5.8830161662532302E-4</v>
      </c>
      <c r="J55" s="49">
        <v>5.8201887366910203E-4</v>
      </c>
      <c r="K55" s="49">
        <v>6.2827411847918059E-6</v>
      </c>
      <c r="L55" s="49">
        <v>5.723625360919974E-3</v>
      </c>
      <c r="M55" s="49">
        <v>6.119545007141629E-3</v>
      </c>
      <c r="N55" s="49">
        <v>5.1322702056595124E-3</v>
      </c>
      <c r="O55" s="49">
        <v>3.5318661693055087E-3</v>
      </c>
      <c r="P55" s="49">
        <v>2.0857510021201559E-3</v>
      </c>
      <c r="Q55" s="49">
        <v>1.3642123438175249E-3</v>
      </c>
      <c r="R55" s="49">
        <v>9.8111862443799351E-4</v>
      </c>
      <c r="S55" s="49">
        <v>2.8241572504539344E-3</v>
      </c>
      <c r="T55" s="49">
        <v>2.8331226884914956E-3</v>
      </c>
      <c r="U55" s="49">
        <v>2.643356761016763E-3</v>
      </c>
      <c r="V55" s="49">
        <v>2.2520106256304065E-3</v>
      </c>
      <c r="W55" s="49">
        <v>1.5801143955455723E-3</v>
      </c>
      <c r="X55" s="49">
        <v>1.1076937834415799E-3</v>
      </c>
      <c r="Y55" s="49">
        <v>8.4524453919641689E-4</v>
      </c>
      <c r="Z55" s="48">
        <v>3.8267632208910206E-4</v>
      </c>
    </row>
    <row r="56" spans="1:26" x14ac:dyDescent="0.55000000000000004">
      <c r="A56" s="209"/>
      <c r="B56" s="209"/>
      <c r="C56" s="209"/>
      <c r="D56" s="51" t="s">
        <v>408</v>
      </c>
      <c r="E56" s="49">
        <v>0.10624294637020583</v>
      </c>
      <c r="F56" s="49">
        <v>0.10624294637020583</v>
      </c>
      <c r="G56" s="49">
        <v>6.9057915140633794E-2</v>
      </c>
      <c r="H56" s="49">
        <v>6.9057915140633794E-2</v>
      </c>
      <c r="I56" s="49">
        <v>7.2069856176625555E-6</v>
      </c>
      <c r="J56" s="49">
        <v>6.7967658181967922E-6</v>
      </c>
      <c r="K56" s="49">
        <v>4.1021981889364814E-7</v>
      </c>
      <c r="L56" s="49">
        <v>9.9271239019628544E-5</v>
      </c>
      <c r="M56" s="49">
        <v>1.0613811645381464E-4</v>
      </c>
      <c r="N56" s="49">
        <v>8.9014704871852806E-5</v>
      </c>
      <c r="O56" s="49">
        <v>6.1257106915556744E-5</v>
      </c>
      <c r="P56" s="49">
        <v>3.6175513457019691E-5</v>
      </c>
      <c r="Q56" s="49">
        <v>2.3661061148640519E-5</v>
      </c>
      <c r="R56" s="49">
        <v>1.701663811510164E-5</v>
      </c>
      <c r="S56" s="49">
        <v>4.8982519253106183E-5</v>
      </c>
      <c r="T56" s="49">
        <v>4.913801687676604E-5</v>
      </c>
      <c r="U56" s="49">
        <v>4.584669406015567E-5</v>
      </c>
      <c r="V56" s="49">
        <v>3.9059140141863832E-5</v>
      </c>
      <c r="W56" s="49">
        <v>2.7405692012893707E-5</v>
      </c>
      <c r="X56" s="49">
        <v>1.9211972727528625E-5</v>
      </c>
      <c r="Y56" s="49">
        <v>1.4660021820001937E-5</v>
      </c>
      <c r="Z56" s="48">
        <v>6.6371836452890343E-6</v>
      </c>
    </row>
    <row r="57" spans="1:26" x14ac:dyDescent="0.55000000000000004">
      <c r="A57" s="209"/>
      <c r="B57" s="209"/>
      <c r="C57" s="209"/>
      <c r="D57" s="51" t="s">
        <v>409</v>
      </c>
      <c r="E57" s="49">
        <v>0.36484263731954109</v>
      </c>
      <c r="F57" s="49">
        <v>0.36484263731954109</v>
      </c>
      <c r="G57" s="49">
        <v>0.2371477142577017</v>
      </c>
      <c r="H57" s="49">
        <v>0.2371477142577017</v>
      </c>
      <c r="I57" s="49">
        <v>2.7555038307325698E-5</v>
      </c>
      <c r="J57" s="49">
        <v>2.6636827186526626E-5</v>
      </c>
      <c r="K57" s="49">
        <v>9.1821106503047663E-7</v>
      </c>
      <c r="L57" s="49">
        <v>3.4090150820644677E-4</v>
      </c>
      <c r="M57" s="49">
        <v>3.6448264708515061E-4</v>
      </c>
      <c r="N57" s="49">
        <v>3.0568014908493603E-4</v>
      </c>
      <c r="O57" s="49">
        <v>2.1035941872094298E-4</v>
      </c>
      <c r="P57" s="49">
        <v>1.2422819760718617E-4</v>
      </c>
      <c r="Q57" s="49">
        <v>8.1253054872636738E-5</v>
      </c>
      <c r="R57" s="49">
        <v>5.843583353376346E-5</v>
      </c>
      <c r="S57" s="49">
        <v>1.6820798102291782E-4</v>
      </c>
      <c r="T57" s="49">
        <v>1.6874196624312528E-4</v>
      </c>
      <c r="U57" s="49">
        <v>1.5743942863749602E-4</v>
      </c>
      <c r="V57" s="49">
        <v>1.3413068996726796E-4</v>
      </c>
      <c r="W57" s="49">
        <v>9.4112270914534969E-5</v>
      </c>
      <c r="X57" s="49">
        <v>6.5974702674363156E-5</v>
      </c>
      <c r="Y57" s="49">
        <v>5.0343116476967891E-5</v>
      </c>
      <c r="Z57" s="48">
        <v>2.2792360982568308E-5</v>
      </c>
    </row>
    <row r="58" spans="1:26" x14ac:dyDescent="0.55000000000000004">
      <c r="A58" s="209"/>
      <c r="B58" s="209" t="s">
        <v>290</v>
      </c>
      <c r="C58" s="209" t="s">
        <v>406</v>
      </c>
      <c r="D58" s="51" t="s">
        <v>407</v>
      </c>
      <c r="E58" s="49">
        <v>0</v>
      </c>
      <c r="F58" s="49">
        <v>0</v>
      </c>
      <c r="G58" s="49">
        <v>0</v>
      </c>
      <c r="H58" s="49">
        <v>0</v>
      </c>
      <c r="I58" s="49">
        <v>0</v>
      </c>
      <c r="J58" s="49">
        <v>0</v>
      </c>
      <c r="K58" s="49">
        <v>0</v>
      </c>
      <c r="L58" s="49">
        <v>0</v>
      </c>
      <c r="M58" s="49">
        <v>0</v>
      </c>
      <c r="N58" s="49">
        <v>0</v>
      </c>
      <c r="O58" s="49">
        <v>0</v>
      </c>
      <c r="P58" s="49">
        <v>0</v>
      </c>
      <c r="Q58" s="49">
        <v>0</v>
      </c>
      <c r="R58" s="49">
        <v>0</v>
      </c>
      <c r="S58" s="49">
        <v>0</v>
      </c>
      <c r="T58" s="49">
        <v>0</v>
      </c>
      <c r="U58" s="49">
        <v>0</v>
      </c>
      <c r="V58" s="49">
        <v>0</v>
      </c>
      <c r="W58" s="49">
        <v>0</v>
      </c>
      <c r="X58" s="49">
        <v>0</v>
      </c>
      <c r="Y58" s="49">
        <v>0</v>
      </c>
      <c r="Z58" s="48">
        <v>0</v>
      </c>
    </row>
    <row r="59" spans="1:26" x14ac:dyDescent="0.55000000000000004">
      <c r="A59" s="209"/>
      <c r="B59" s="209"/>
      <c r="C59" s="209"/>
      <c r="D59" s="51" t="s">
        <v>408</v>
      </c>
      <c r="E59" s="49">
        <v>0</v>
      </c>
      <c r="F59" s="49">
        <v>0</v>
      </c>
      <c r="G59" s="49">
        <v>0</v>
      </c>
      <c r="H59" s="49">
        <v>0</v>
      </c>
      <c r="I59" s="49">
        <v>0</v>
      </c>
      <c r="J59" s="49">
        <v>0</v>
      </c>
      <c r="K59" s="49">
        <v>0</v>
      </c>
      <c r="L59" s="49">
        <v>0</v>
      </c>
      <c r="M59" s="49">
        <v>0</v>
      </c>
      <c r="N59" s="49">
        <v>0</v>
      </c>
      <c r="O59" s="49">
        <v>0</v>
      </c>
      <c r="P59" s="49">
        <v>0</v>
      </c>
      <c r="Q59" s="49">
        <v>0</v>
      </c>
      <c r="R59" s="49">
        <v>0</v>
      </c>
      <c r="S59" s="49">
        <v>0</v>
      </c>
      <c r="T59" s="49">
        <v>0</v>
      </c>
      <c r="U59" s="49">
        <v>0</v>
      </c>
      <c r="V59" s="49">
        <v>0</v>
      </c>
      <c r="W59" s="49">
        <v>0</v>
      </c>
      <c r="X59" s="49">
        <v>0</v>
      </c>
      <c r="Y59" s="49">
        <v>0</v>
      </c>
      <c r="Z59" s="48">
        <v>0</v>
      </c>
    </row>
    <row r="60" spans="1:26" x14ac:dyDescent="0.55000000000000004">
      <c r="A60" s="209"/>
      <c r="B60" s="209"/>
      <c r="C60" s="209"/>
      <c r="D60" s="51" t="s">
        <v>409</v>
      </c>
      <c r="E60" s="49">
        <v>0</v>
      </c>
      <c r="F60" s="49">
        <v>0</v>
      </c>
      <c r="G60" s="49">
        <v>0</v>
      </c>
      <c r="H60" s="49">
        <v>0</v>
      </c>
      <c r="I60" s="49">
        <v>0</v>
      </c>
      <c r="J60" s="49">
        <v>0</v>
      </c>
      <c r="K60" s="49">
        <v>0</v>
      </c>
      <c r="L60" s="49">
        <v>0</v>
      </c>
      <c r="M60" s="49">
        <v>0</v>
      </c>
      <c r="N60" s="49">
        <v>0</v>
      </c>
      <c r="O60" s="49">
        <v>0</v>
      </c>
      <c r="P60" s="49">
        <v>0</v>
      </c>
      <c r="Q60" s="49">
        <v>0</v>
      </c>
      <c r="R60" s="49">
        <v>0</v>
      </c>
      <c r="S60" s="49">
        <v>0</v>
      </c>
      <c r="T60" s="49">
        <v>0</v>
      </c>
      <c r="U60" s="49">
        <v>0</v>
      </c>
      <c r="V60" s="49">
        <v>0</v>
      </c>
      <c r="W60" s="49">
        <v>0</v>
      </c>
      <c r="X60" s="49">
        <v>0</v>
      </c>
      <c r="Y60" s="49">
        <v>0</v>
      </c>
      <c r="Z60" s="48">
        <v>0</v>
      </c>
    </row>
    <row r="61" spans="1:26" x14ac:dyDescent="0.55000000000000004">
      <c r="A61" s="209"/>
      <c r="B61" s="209"/>
      <c r="C61" s="209" t="s">
        <v>44</v>
      </c>
      <c r="D61" s="51" t="s">
        <v>407</v>
      </c>
      <c r="E61" s="49">
        <v>0</v>
      </c>
      <c r="F61" s="49">
        <v>0</v>
      </c>
      <c r="G61" s="49">
        <v>0</v>
      </c>
      <c r="H61" s="49">
        <v>0</v>
      </c>
      <c r="I61" s="49">
        <v>0</v>
      </c>
      <c r="J61" s="49">
        <v>0</v>
      </c>
      <c r="K61" s="49">
        <v>0</v>
      </c>
      <c r="L61" s="49">
        <v>0</v>
      </c>
      <c r="M61" s="49">
        <v>0</v>
      </c>
      <c r="N61" s="49">
        <v>0</v>
      </c>
      <c r="O61" s="49">
        <v>0</v>
      </c>
      <c r="P61" s="49">
        <v>0</v>
      </c>
      <c r="Q61" s="49">
        <v>0</v>
      </c>
      <c r="R61" s="49">
        <v>0</v>
      </c>
      <c r="S61" s="49">
        <v>0</v>
      </c>
      <c r="T61" s="49">
        <v>0</v>
      </c>
      <c r="U61" s="49">
        <v>0</v>
      </c>
      <c r="V61" s="49">
        <v>0</v>
      </c>
      <c r="W61" s="49">
        <v>0</v>
      </c>
      <c r="X61" s="49">
        <v>0</v>
      </c>
      <c r="Y61" s="49">
        <v>0</v>
      </c>
      <c r="Z61" s="48">
        <v>0</v>
      </c>
    </row>
    <row r="62" spans="1:26" x14ac:dyDescent="0.55000000000000004">
      <c r="A62" s="209"/>
      <c r="B62" s="209"/>
      <c r="C62" s="209"/>
      <c r="D62" s="51" t="s">
        <v>408</v>
      </c>
      <c r="E62" s="49">
        <v>0</v>
      </c>
      <c r="F62" s="49">
        <v>0</v>
      </c>
      <c r="G62" s="49">
        <v>0</v>
      </c>
      <c r="H62" s="49">
        <v>0</v>
      </c>
      <c r="I62" s="49">
        <v>0</v>
      </c>
      <c r="J62" s="49">
        <v>0</v>
      </c>
      <c r="K62" s="49">
        <v>0</v>
      </c>
      <c r="L62" s="49">
        <v>0</v>
      </c>
      <c r="M62" s="49">
        <v>0</v>
      </c>
      <c r="N62" s="49">
        <v>0</v>
      </c>
      <c r="O62" s="49">
        <v>0</v>
      </c>
      <c r="P62" s="49">
        <v>0</v>
      </c>
      <c r="Q62" s="49">
        <v>0</v>
      </c>
      <c r="R62" s="49">
        <v>0</v>
      </c>
      <c r="S62" s="49">
        <v>0</v>
      </c>
      <c r="T62" s="49">
        <v>0</v>
      </c>
      <c r="U62" s="49">
        <v>0</v>
      </c>
      <c r="V62" s="49">
        <v>0</v>
      </c>
      <c r="W62" s="49">
        <v>0</v>
      </c>
      <c r="X62" s="49">
        <v>0</v>
      </c>
      <c r="Y62" s="49">
        <v>0</v>
      </c>
      <c r="Z62" s="48">
        <v>0</v>
      </c>
    </row>
    <row r="63" spans="1:26" x14ac:dyDescent="0.55000000000000004">
      <c r="A63" s="209"/>
      <c r="B63" s="209"/>
      <c r="C63" s="209"/>
      <c r="D63" s="51" t="s">
        <v>409</v>
      </c>
      <c r="E63" s="49">
        <v>0</v>
      </c>
      <c r="F63" s="49">
        <v>0</v>
      </c>
      <c r="G63" s="49">
        <v>0</v>
      </c>
      <c r="H63" s="49">
        <v>0</v>
      </c>
      <c r="I63" s="49">
        <v>0</v>
      </c>
      <c r="J63" s="49">
        <v>0</v>
      </c>
      <c r="K63" s="49">
        <v>0</v>
      </c>
      <c r="L63" s="49">
        <v>0</v>
      </c>
      <c r="M63" s="49">
        <v>0</v>
      </c>
      <c r="N63" s="49">
        <v>0</v>
      </c>
      <c r="O63" s="49">
        <v>0</v>
      </c>
      <c r="P63" s="49">
        <v>0</v>
      </c>
      <c r="Q63" s="49">
        <v>0</v>
      </c>
      <c r="R63" s="49">
        <v>0</v>
      </c>
      <c r="S63" s="49">
        <v>0</v>
      </c>
      <c r="T63" s="49">
        <v>0</v>
      </c>
      <c r="U63" s="49">
        <v>0</v>
      </c>
      <c r="V63" s="49">
        <v>0</v>
      </c>
      <c r="W63" s="49">
        <v>0</v>
      </c>
      <c r="X63" s="49">
        <v>0</v>
      </c>
      <c r="Y63" s="49">
        <v>0</v>
      </c>
      <c r="Z63" s="48">
        <v>0</v>
      </c>
    </row>
    <row r="64" spans="1:26" x14ac:dyDescent="0.55000000000000004">
      <c r="A64" s="209"/>
      <c r="B64" s="209" t="s">
        <v>291</v>
      </c>
      <c r="C64" s="209" t="s">
        <v>406</v>
      </c>
      <c r="D64" s="51" t="s">
        <v>407</v>
      </c>
      <c r="E64" s="49">
        <v>0</v>
      </c>
      <c r="F64" s="49">
        <v>0</v>
      </c>
      <c r="G64" s="49">
        <v>0</v>
      </c>
      <c r="H64" s="49">
        <v>0</v>
      </c>
      <c r="I64" s="49">
        <v>0</v>
      </c>
      <c r="J64" s="49">
        <v>0</v>
      </c>
      <c r="K64" s="49">
        <v>0</v>
      </c>
      <c r="L64" s="49">
        <v>0</v>
      </c>
      <c r="M64" s="49">
        <v>0</v>
      </c>
      <c r="N64" s="49">
        <v>0</v>
      </c>
      <c r="O64" s="49">
        <v>0</v>
      </c>
      <c r="P64" s="49">
        <v>0</v>
      </c>
      <c r="Q64" s="49">
        <v>0</v>
      </c>
      <c r="R64" s="49">
        <v>0</v>
      </c>
      <c r="S64" s="49">
        <v>0</v>
      </c>
      <c r="T64" s="49">
        <v>0</v>
      </c>
      <c r="U64" s="49">
        <v>0</v>
      </c>
      <c r="V64" s="49">
        <v>0</v>
      </c>
      <c r="W64" s="49">
        <v>0</v>
      </c>
      <c r="X64" s="49">
        <v>0</v>
      </c>
      <c r="Y64" s="49">
        <v>0</v>
      </c>
      <c r="Z64" s="48">
        <v>0</v>
      </c>
    </row>
    <row r="65" spans="1:26" x14ac:dyDescent="0.55000000000000004">
      <c r="A65" s="209"/>
      <c r="B65" s="209"/>
      <c r="C65" s="209"/>
      <c r="D65" s="51" t="s">
        <v>408</v>
      </c>
      <c r="E65" s="49">
        <v>0</v>
      </c>
      <c r="F65" s="49">
        <v>0</v>
      </c>
      <c r="G65" s="49">
        <v>0</v>
      </c>
      <c r="H65" s="49">
        <v>0</v>
      </c>
      <c r="I65" s="49">
        <v>0</v>
      </c>
      <c r="J65" s="49">
        <v>0</v>
      </c>
      <c r="K65" s="49">
        <v>0</v>
      </c>
      <c r="L65" s="49">
        <v>0</v>
      </c>
      <c r="M65" s="49">
        <v>0</v>
      </c>
      <c r="N65" s="49">
        <v>0</v>
      </c>
      <c r="O65" s="49">
        <v>0</v>
      </c>
      <c r="P65" s="49">
        <v>0</v>
      </c>
      <c r="Q65" s="49">
        <v>0</v>
      </c>
      <c r="R65" s="49">
        <v>0</v>
      </c>
      <c r="S65" s="49">
        <v>0</v>
      </c>
      <c r="T65" s="49">
        <v>0</v>
      </c>
      <c r="U65" s="49">
        <v>0</v>
      </c>
      <c r="V65" s="49">
        <v>0</v>
      </c>
      <c r="W65" s="49">
        <v>0</v>
      </c>
      <c r="X65" s="49">
        <v>0</v>
      </c>
      <c r="Y65" s="49">
        <v>0</v>
      </c>
      <c r="Z65" s="48">
        <v>0</v>
      </c>
    </row>
    <row r="66" spans="1:26" x14ac:dyDescent="0.55000000000000004">
      <c r="A66" s="209"/>
      <c r="B66" s="209"/>
      <c r="C66" s="209"/>
      <c r="D66" s="51" t="s">
        <v>409</v>
      </c>
      <c r="E66" s="49">
        <v>0</v>
      </c>
      <c r="F66" s="49">
        <v>0</v>
      </c>
      <c r="G66" s="49">
        <v>0</v>
      </c>
      <c r="H66" s="49">
        <v>0</v>
      </c>
      <c r="I66" s="49">
        <v>0</v>
      </c>
      <c r="J66" s="49">
        <v>0</v>
      </c>
      <c r="K66" s="49">
        <v>0</v>
      </c>
      <c r="L66" s="49">
        <v>0</v>
      </c>
      <c r="M66" s="49">
        <v>0</v>
      </c>
      <c r="N66" s="49">
        <v>0</v>
      </c>
      <c r="O66" s="49">
        <v>0</v>
      </c>
      <c r="P66" s="49">
        <v>0</v>
      </c>
      <c r="Q66" s="49">
        <v>0</v>
      </c>
      <c r="R66" s="49">
        <v>0</v>
      </c>
      <c r="S66" s="49">
        <v>0</v>
      </c>
      <c r="T66" s="49">
        <v>0</v>
      </c>
      <c r="U66" s="49">
        <v>0</v>
      </c>
      <c r="V66" s="49">
        <v>0</v>
      </c>
      <c r="W66" s="49">
        <v>0</v>
      </c>
      <c r="X66" s="49">
        <v>0</v>
      </c>
      <c r="Y66" s="49">
        <v>0</v>
      </c>
      <c r="Z66" s="48">
        <v>0</v>
      </c>
    </row>
    <row r="67" spans="1:26" x14ac:dyDescent="0.55000000000000004">
      <c r="A67" s="209"/>
      <c r="B67" s="209"/>
      <c r="C67" s="209" t="s">
        <v>44</v>
      </c>
      <c r="D67" s="51" t="s">
        <v>407</v>
      </c>
      <c r="E67" s="49">
        <v>0</v>
      </c>
      <c r="F67" s="49">
        <v>0</v>
      </c>
      <c r="G67" s="49">
        <v>0</v>
      </c>
      <c r="H67" s="49">
        <v>0</v>
      </c>
      <c r="I67" s="49">
        <v>0</v>
      </c>
      <c r="J67" s="49">
        <v>0</v>
      </c>
      <c r="K67" s="49">
        <v>0</v>
      </c>
      <c r="L67" s="49">
        <v>0</v>
      </c>
      <c r="M67" s="49">
        <v>0</v>
      </c>
      <c r="N67" s="49">
        <v>0</v>
      </c>
      <c r="O67" s="49">
        <v>0</v>
      </c>
      <c r="P67" s="49">
        <v>0</v>
      </c>
      <c r="Q67" s="49">
        <v>0</v>
      </c>
      <c r="R67" s="49">
        <v>0</v>
      </c>
      <c r="S67" s="49">
        <v>0</v>
      </c>
      <c r="T67" s="49">
        <v>0</v>
      </c>
      <c r="U67" s="49">
        <v>0</v>
      </c>
      <c r="V67" s="49">
        <v>0</v>
      </c>
      <c r="W67" s="49">
        <v>0</v>
      </c>
      <c r="X67" s="49">
        <v>0</v>
      </c>
      <c r="Y67" s="49">
        <v>0</v>
      </c>
      <c r="Z67" s="48">
        <v>0</v>
      </c>
    </row>
    <row r="68" spans="1:26" x14ac:dyDescent="0.55000000000000004">
      <c r="A68" s="209"/>
      <c r="B68" s="209"/>
      <c r="C68" s="209"/>
      <c r="D68" s="51" t="s">
        <v>408</v>
      </c>
      <c r="E68" s="49">
        <v>0</v>
      </c>
      <c r="F68" s="49">
        <v>0</v>
      </c>
      <c r="G68" s="49">
        <v>0</v>
      </c>
      <c r="H68" s="49">
        <v>0</v>
      </c>
      <c r="I68" s="49">
        <v>0</v>
      </c>
      <c r="J68" s="49">
        <v>0</v>
      </c>
      <c r="K68" s="49">
        <v>0</v>
      </c>
      <c r="L68" s="49">
        <v>0</v>
      </c>
      <c r="M68" s="49">
        <v>0</v>
      </c>
      <c r="N68" s="49">
        <v>0</v>
      </c>
      <c r="O68" s="49">
        <v>0</v>
      </c>
      <c r="P68" s="49">
        <v>0</v>
      </c>
      <c r="Q68" s="49">
        <v>0</v>
      </c>
      <c r="R68" s="49">
        <v>0</v>
      </c>
      <c r="S68" s="49">
        <v>0</v>
      </c>
      <c r="T68" s="49">
        <v>0</v>
      </c>
      <c r="U68" s="49">
        <v>0</v>
      </c>
      <c r="V68" s="49">
        <v>0</v>
      </c>
      <c r="W68" s="49">
        <v>0</v>
      </c>
      <c r="X68" s="49">
        <v>0</v>
      </c>
      <c r="Y68" s="49">
        <v>0</v>
      </c>
      <c r="Z68" s="48">
        <v>0</v>
      </c>
    </row>
    <row r="69" spans="1:26" x14ac:dyDescent="0.55000000000000004">
      <c r="A69" s="209"/>
      <c r="B69" s="209"/>
      <c r="C69" s="209"/>
      <c r="D69" s="51" t="s">
        <v>409</v>
      </c>
      <c r="E69" s="49">
        <v>0</v>
      </c>
      <c r="F69" s="49">
        <v>0</v>
      </c>
      <c r="G69" s="49">
        <v>0</v>
      </c>
      <c r="H69" s="49">
        <v>0</v>
      </c>
      <c r="I69" s="49">
        <v>0</v>
      </c>
      <c r="J69" s="49">
        <v>0</v>
      </c>
      <c r="K69" s="49">
        <v>0</v>
      </c>
      <c r="L69" s="49">
        <v>0</v>
      </c>
      <c r="M69" s="49">
        <v>0</v>
      </c>
      <c r="N69" s="49">
        <v>0</v>
      </c>
      <c r="O69" s="49">
        <v>0</v>
      </c>
      <c r="P69" s="49">
        <v>0</v>
      </c>
      <c r="Q69" s="49">
        <v>0</v>
      </c>
      <c r="R69" s="49">
        <v>0</v>
      </c>
      <c r="S69" s="49">
        <v>0</v>
      </c>
      <c r="T69" s="49">
        <v>0</v>
      </c>
      <c r="U69" s="49">
        <v>0</v>
      </c>
      <c r="V69" s="49">
        <v>0</v>
      </c>
      <c r="W69" s="49">
        <v>0</v>
      </c>
      <c r="X69" s="49">
        <v>0</v>
      </c>
      <c r="Y69" s="49">
        <v>0</v>
      </c>
      <c r="Z69" s="48">
        <v>0</v>
      </c>
    </row>
    <row r="70" spans="1:26" x14ac:dyDescent="0.55000000000000004">
      <c r="A70" s="209"/>
      <c r="B70" s="209" t="s">
        <v>292</v>
      </c>
      <c r="C70" s="209" t="s">
        <v>406</v>
      </c>
      <c r="D70" s="51" t="s">
        <v>407</v>
      </c>
      <c r="E70" s="49">
        <v>1.5960632502374557</v>
      </c>
      <c r="F70" s="49">
        <v>1.5960632502374557</v>
      </c>
      <c r="G70" s="49">
        <v>1.5960632502374557</v>
      </c>
      <c r="H70" s="49">
        <v>1.5960632502374557</v>
      </c>
      <c r="I70" s="49">
        <v>1.4705630768405839E-4</v>
      </c>
      <c r="J70" s="49">
        <v>1.4536776667500487E-4</v>
      </c>
      <c r="K70" s="49">
        <v>1.7508617420054017E-6</v>
      </c>
      <c r="L70" s="49">
        <v>2.2298701545445171E-3</v>
      </c>
      <c r="M70" s="49">
        <v>2.4192958740441432E-3</v>
      </c>
      <c r="N70" s="49">
        <v>1.9985487655147269E-3</v>
      </c>
      <c r="O70" s="49">
        <v>1.3592280582667366E-3</v>
      </c>
      <c r="P70" s="49">
        <v>7.950201850239403E-4</v>
      </c>
      <c r="Q70" s="49">
        <v>5.2602647965572494E-4</v>
      </c>
      <c r="R70" s="49">
        <v>3.5704045249720196E-4</v>
      </c>
      <c r="S70" s="49">
        <v>1.1002648788870971E-3</v>
      </c>
      <c r="T70" s="49">
        <v>1.1200443861315479E-3</v>
      </c>
      <c r="U70" s="49">
        <v>1.0293451396458952E-3</v>
      </c>
      <c r="V70" s="49">
        <v>8.6667950684937115E-4</v>
      </c>
      <c r="W70" s="49">
        <v>6.0228801895753051E-4</v>
      </c>
      <c r="X70" s="49">
        <v>4.271155176691783E-4</v>
      </c>
      <c r="Y70" s="49">
        <v>3.0759429617223676E-4</v>
      </c>
      <c r="Z70" s="48">
        <v>1.4080479327715237E-4</v>
      </c>
    </row>
    <row r="71" spans="1:26" x14ac:dyDescent="0.55000000000000004">
      <c r="A71" s="209"/>
      <c r="B71" s="209"/>
      <c r="C71" s="209"/>
      <c r="D71" s="51" t="s">
        <v>408</v>
      </c>
      <c r="E71" s="49">
        <v>2.8092016398509848E-2</v>
      </c>
      <c r="F71" s="49">
        <v>2.8092016398509848E-2</v>
      </c>
      <c r="G71" s="49">
        <v>2.8092016398509848E-2</v>
      </c>
      <c r="H71" s="49">
        <v>2.8092016398509848E-2</v>
      </c>
      <c r="I71" s="49">
        <v>1.7837554782949348E-6</v>
      </c>
      <c r="J71" s="49">
        <v>1.6720154278432704E-6</v>
      </c>
      <c r="K71" s="49">
        <v>1.1707812669541701E-7</v>
      </c>
      <c r="L71" s="49">
        <v>3.9247535421101077E-5</v>
      </c>
      <c r="M71" s="49">
        <v>4.2581582751425448E-5</v>
      </c>
      <c r="N71" s="49">
        <v>3.5176090099003633E-5</v>
      </c>
      <c r="O71" s="49">
        <v>2.3923523642601937E-5</v>
      </c>
      <c r="P71" s="49">
        <v>1.3993004394729434E-5</v>
      </c>
      <c r="Q71" s="49">
        <v>9.2584955454243735E-6</v>
      </c>
      <c r="R71" s="49">
        <v>6.2842034894234633E-6</v>
      </c>
      <c r="S71" s="49">
        <v>1.9365560240674875E-5</v>
      </c>
      <c r="T71" s="49">
        <v>1.9713695718252525E-5</v>
      </c>
      <c r="U71" s="49">
        <v>1.8117314923676644E-5</v>
      </c>
      <c r="V71" s="49">
        <v>1.5254266969083303E-5</v>
      </c>
      <c r="W71" s="49">
        <v>1.0600760905098056E-5</v>
      </c>
      <c r="X71" s="49">
        <v>7.517581853122353E-6</v>
      </c>
      <c r="Y71" s="49">
        <v>5.4139107650483189E-6</v>
      </c>
      <c r="Z71" s="48">
        <v>2.4782793295579431E-6</v>
      </c>
    </row>
    <row r="72" spans="1:26" x14ac:dyDescent="0.55000000000000004">
      <c r="A72" s="209"/>
      <c r="B72" s="209"/>
      <c r="C72" s="209"/>
      <c r="D72" s="51" t="s">
        <v>409</v>
      </c>
      <c r="E72" s="49">
        <v>9.5825278247796145E-2</v>
      </c>
      <c r="F72" s="49">
        <v>9.5825278247796145E-2</v>
      </c>
      <c r="G72" s="49">
        <v>9.5825278247796145E-2</v>
      </c>
      <c r="H72" s="49">
        <v>9.5825278247796145E-2</v>
      </c>
      <c r="I72" s="49">
        <v>6.8477539524119711E-6</v>
      </c>
      <c r="J72" s="49">
        <v>6.5954857526856128E-6</v>
      </c>
      <c r="K72" s="49">
        <v>2.6213069334154815E-7</v>
      </c>
      <c r="L72" s="49">
        <v>1.3387810789070823E-4</v>
      </c>
      <c r="M72" s="49">
        <v>1.4525094808086995E-4</v>
      </c>
      <c r="N72" s="49">
        <v>1.1998991363202299E-4</v>
      </c>
      <c r="O72" s="49">
        <v>8.1606043411026392E-5</v>
      </c>
      <c r="P72" s="49">
        <v>4.7731836712109768E-5</v>
      </c>
      <c r="Q72" s="49">
        <v>3.1581852267583521E-5</v>
      </c>
      <c r="R72" s="49">
        <v>2.1436180991682676E-5</v>
      </c>
      <c r="S72" s="49">
        <v>6.6058276919757345E-5</v>
      </c>
      <c r="T72" s="49">
        <v>6.7245809296699043E-5</v>
      </c>
      <c r="U72" s="49">
        <v>6.1800360609085925E-5</v>
      </c>
      <c r="V72" s="49">
        <v>5.2034156467889301E-5</v>
      </c>
      <c r="W72" s="49">
        <v>3.6160482357658914E-5</v>
      </c>
      <c r="X72" s="49">
        <v>2.5643384319832772E-5</v>
      </c>
      <c r="Y72" s="49">
        <v>1.8467506857108823E-5</v>
      </c>
      <c r="Z72" s="48">
        <v>8.4537116510884888E-6</v>
      </c>
    </row>
    <row r="73" spans="1:26" x14ac:dyDescent="0.55000000000000004">
      <c r="A73" s="209"/>
      <c r="B73" s="209"/>
      <c r="C73" s="209" t="s">
        <v>44</v>
      </c>
      <c r="D73" s="51" t="s">
        <v>407</v>
      </c>
      <c r="E73" s="49">
        <v>1.4734347177275511</v>
      </c>
      <c r="F73" s="49">
        <v>1.4734347177275511</v>
      </c>
      <c r="G73" s="49">
        <v>0.95773256652290828</v>
      </c>
      <c r="H73" s="49">
        <v>0.95773256652290828</v>
      </c>
      <c r="I73" s="49">
        <v>1.4150867918181161E-4</v>
      </c>
      <c r="J73" s="49">
        <v>1.3999744305352488E-4</v>
      </c>
      <c r="K73" s="49">
        <v>1.5112357021913197E-6</v>
      </c>
      <c r="L73" s="49">
        <v>1.3767473045567726E-3</v>
      </c>
      <c r="M73" s="49">
        <v>1.4719808796748199E-3</v>
      </c>
      <c r="N73" s="49">
        <v>1.2345041344150893E-3</v>
      </c>
      <c r="O73" s="49">
        <v>8.4954673341251872E-4</v>
      </c>
      <c r="P73" s="49">
        <v>5.0170161201535367E-4</v>
      </c>
      <c r="Q73" s="49">
        <v>3.2814441001288209E-4</v>
      </c>
      <c r="R73" s="49">
        <v>2.3599595299653674E-4</v>
      </c>
      <c r="S73" s="49">
        <v>6.7931610422209158E-4</v>
      </c>
      <c r="T73" s="49">
        <v>6.8147262947908336E-4</v>
      </c>
      <c r="U73" s="49">
        <v>6.3582678219295692E-4</v>
      </c>
      <c r="V73" s="49">
        <v>5.4169330855217415E-4</v>
      </c>
      <c r="W73" s="49">
        <v>3.8007697879951038E-4</v>
      </c>
      <c r="X73" s="49">
        <v>2.6644204231815211E-4</v>
      </c>
      <c r="Y73" s="49">
        <v>2.0331312195509519E-4</v>
      </c>
      <c r="Z73" s="48">
        <v>9.2048057259496945E-5</v>
      </c>
    </row>
    <row r="74" spans="1:26" x14ac:dyDescent="0.55000000000000004">
      <c r="A74" s="209"/>
      <c r="B74" s="209"/>
      <c r="C74" s="209"/>
      <c r="D74" s="51" t="s">
        <v>408</v>
      </c>
      <c r="E74" s="49">
        <v>2.5555426992489298E-2</v>
      </c>
      <c r="F74" s="49">
        <v>2.5555426992489298E-2</v>
      </c>
      <c r="G74" s="49">
        <v>1.6611027545118045E-2</v>
      </c>
      <c r="H74" s="49">
        <v>1.6611027545118045E-2</v>
      </c>
      <c r="I74" s="49">
        <v>1.7335512716893698E-6</v>
      </c>
      <c r="J74" s="49">
        <v>1.6348779715383041E-6</v>
      </c>
      <c r="K74" s="49">
        <v>9.8673304824203335E-8</v>
      </c>
      <c r="L74" s="49">
        <v>2.3878468998592374E-5</v>
      </c>
      <c r="M74" s="49">
        <v>2.5530211452385303E-5</v>
      </c>
      <c r="N74" s="49">
        <v>2.1411386537455349E-5</v>
      </c>
      <c r="O74" s="49">
        <v>1.4734639588182848E-5</v>
      </c>
      <c r="P74" s="49">
        <v>8.7015724304680712E-6</v>
      </c>
      <c r="Q74" s="49">
        <v>5.6913756762912748E-6</v>
      </c>
      <c r="R74" s="49">
        <v>4.0931418777938037E-6</v>
      </c>
      <c r="S74" s="49">
        <v>1.1782139308515971E-5</v>
      </c>
      <c r="T74" s="49">
        <v>1.1819542339067271E-5</v>
      </c>
      <c r="U74" s="49">
        <v>1.1027855334684759E-5</v>
      </c>
      <c r="V74" s="49">
        <v>9.3951931717580006E-6</v>
      </c>
      <c r="W74" s="49">
        <v>6.5921003261121756E-6</v>
      </c>
      <c r="X74" s="49">
        <v>4.6212024722023159E-6</v>
      </c>
      <c r="Y74" s="49">
        <v>3.5262869689617574E-6</v>
      </c>
      <c r="Z74" s="48">
        <v>1.5964924531732874E-6</v>
      </c>
    </row>
    <row r="75" spans="1:26" x14ac:dyDescent="0.55000000000000004">
      <c r="A75" s="209"/>
      <c r="B75" s="209"/>
      <c r="C75" s="209"/>
      <c r="D75" s="51" t="s">
        <v>409</v>
      </c>
      <c r="E75" s="49">
        <v>8.7758384912238016E-2</v>
      </c>
      <c r="F75" s="49">
        <v>8.7758384912238016E-2</v>
      </c>
      <c r="G75" s="49">
        <v>5.704295019295471E-2</v>
      </c>
      <c r="H75" s="49">
        <v>5.704295019295471E-2</v>
      </c>
      <c r="I75" s="49">
        <v>6.6280237304825371E-6</v>
      </c>
      <c r="J75" s="49">
        <v>6.4071593995978571E-6</v>
      </c>
      <c r="K75" s="49">
        <v>2.2086431747023404E-7</v>
      </c>
      <c r="L75" s="49">
        <v>8.1999642350303372E-5</v>
      </c>
      <c r="M75" s="49">
        <v>8.7671793712847503E-5</v>
      </c>
      <c r="N75" s="49">
        <v>7.3527579946559352E-5</v>
      </c>
      <c r="O75" s="49">
        <v>5.059935695470426E-5</v>
      </c>
      <c r="P75" s="49">
        <v>2.9881556779276937E-5</v>
      </c>
      <c r="Q75" s="49">
        <v>1.9544417607536386E-5</v>
      </c>
      <c r="R75" s="49">
        <v>1.405601716290633E-5</v>
      </c>
      <c r="S75" s="49">
        <v>4.0460349843899701E-5</v>
      </c>
      <c r="T75" s="49">
        <v>4.058879338557755E-5</v>
      </c>
      <c r="U75" s="49">
        <v>3.7870107727105233E-5</v>
      </c>
      <c r="V75" s="49">
        <v>3.2263478866320267E-5</v>
      </c>
      <c r="W75" s="49">
        <v>2.2637543014603741E-5</v>
      </c>
      <c r="X75" s="49">
        <v>1.5869398912102193E-5</v>
      </c>
      <c r="Y75" s="49">
        <v>1.2109414146126581E-5</v>
      </c>
      <c r="Z75" s="48">
        <v>5.4824205933339053E-6</v>
      </c>
    </row>
    <row r="76" spans="1:26" x14ac:dyDescent="0.55000000000000004">
      <c r="A76" s="209"/>
      <c r="B76" s="209" t="s">
        <v>293</v>
      </c>
      <c r="C76" s="209" t="s">
        <v>406</v>
      </c>
      <c r="D76" s="51" t="s">
        <v>407</v>
      </c>
      <c r="E76" s="49">
        <v>2.7825868019338743E-4</v>
      </c>
      <c r="F76" s="49">
        <v>2.7825868019338743E-4</v>
      </c>
      <c r="G76" s="49">
        <v>2.7825868019338743E-4</v>
      </c>
      <c r="H76" s="49">
        <v>2.7825868019338743E-4</v>
      </c>
      <c r="I76" s="49">
        <v>2.5637890029853725E-8</v>
      </c>
      <c r="J76" s="49">
        <v>2.5343508718485431E-8</v>
      </c>
      <c r="K76" s="49">
        <v>3.0524634751099987E-10</v>
      </c>
      <c r="L76" s="49">
        <v>3.8875697821741688E-7</v>
      </c>
      <c r="M76" s="49">
        <v>4.2178157839839783E-7</v>
      </c>
      <c r="N76" s="49">
        <v>3.4842826041606776E-7</v>
      </c>
      <c r="O76" s="49">
        <v>2.3696868248727187E-7</v>
      </c>
      <c r="P76" s="49">
        <v>1.3860432371897035E-7</v>
      </c>
      <c r="Q76" s="49">
        <v>9.1707790373595299E-8</v>
      </c>
      <c r="R76" s="49">
        <v>6.2246659130044143E-8</v>
      </c>
      <c r="S76" s="49">
        <v>1.9182087740990964E-7</v>
      </c>
      <c r="T76" s="49">
        <v>1.952692492585175E-7</v>
      </c>
      <c r="U76" s="49">
        <v>1.794566850522571E-7</v>
      </c>
      <c r="V76" s="49">
        <v>1.5109745537382865E-7</v>
      </c>
      <c r="W76" s="49">
        <v>1.0500327554467449E-7</v>
      </c>
      <c r="X76" s="49">
        <v>7.4463590474286774E-8</v>
      </c>
      <c r="Y76" s="49">
        <v>5.362618484898181E-8</v>
      </c>
      <c r="Z76" s="48">
        <v>2.4547997039825403E-8</v>
      </c>
    </row>
    <row r="77" spans="1:26" x14ac:dyDescent="0.55000000000000004">
      <c r="A77" s="209"/>
      <c r="B77" s="209"/>
      <c r="C77" s="209"/>
      <c r="D77" s="51" t="s">
        <v>408</v>
      </c>
      <c r="E77" s="49">
        <v>4.8975799711304606E-6</v>
      </c>
      <c r="F77" s="49">
        <v>4.8975799711304606E-6</v>
      </c>
      <c r="G77" s="49">
        <v>4.8975799711304606E-6</v>
      </c>
      <c r="H77" s="49">
        <v>4.8975799711304606E-6</v>
      </c>
      <c r="I77" s="49">
        <v>3.1098106237596093E-10</v>
      </c>
      <c r="J77" s="49">
        <v>2.915002310500114E-10</v>
      </c>
      <c r="K77" s="49">
        <v>2.0411474926782582E-11</v>
      </c>
      <c r="L77" s="49">
        <v>6.8424402388151176E-9</v>
      </c>
      <c r="M77" s="49">
        <v>7.4237001667661705E-9</v>
      </c>
      <c r="N77" s="49">
        <v>6.1326218768937928E-9</v>
      </c>
      <c r="O77" s="49">
        <v>4.1708422979949729E-9</v>
      </c>
      <c r="P77" s="49">
        <v>2.4395492686385693E-9</v>
      </c>
      <c r="Q77" s="49">
        <v>1.6141319904852507E-9</v>
      </c>
      <c r="R77" s="49">
        <v>1.0955920254247431E-9</v>
      </c>
      <c r="S77" s="49">
        <v>3.3762040652048291E-9</v>
      </c>
      <c r="T77" s="49">
        <v>3.4368982253547089E-9</v>
      </c>
      <c r="U77" s="49">
        <v>3.1585841842797896E-9</v>
      </c>
      <c r="V77" s="49">
        <v>2.6594385864740667E-9</v>
      </c>
      <c r="W77" s="49">
        <v>1.8481433853322492E-9</v>
      </c>
      <c r="X77" s="49">
        <v>1.3106199922743487E-9</v>
      </c>
      <c r="Y77" s="49">
        <v>9.4386463941387768E-10</v>
      </c>
      <c r="Z77" s="48">
        <v>4.3206479147411613E-10</v>
      </c>
    </row>
    <row r="78" spans="1:26" x14ac:dyDescent="0.55000000000000004">
      <c r="A78" s="209"/>
      <c r="B78" s="209"/>
      <c r="C78" s="209"/>
      <c r="D78" s="51" t="s">
        <v>409</v>
      </c>
      <c r="E78" s="49">
        <v>1.6706239837568394E-5</v>
      </c>
      <c r="F78" s="49">
        <v>1.6706239837568394E-5</v>
      </c>
      <c r="G78" s="49">
        <v>1.6706239837568394E-5</v>
      </c>
      <c r="H78" s="49">
        <v>1.6706239837568394E-5</v>
      </c>
      <c r="I78" s="49">
        <v>1.1938417708720021E-9</v>
      </c>
      <c r="J78" s="49">
        <v>1.1498611727972236E-9</v>
      </c>
      <c r="K78" s="49">
        <v>4.5700031472151895E-11</v>
      </c>
      <c r="L78" s="49">
        <v>2.334039431264024E-8</v>
      </c>
      <c r="M78" s="49">
        <v>2.5323142490629988E-8</v>
      </c>
      <c r="N78" s="49">
        <v>2.0919117709650858E-8</v>
      </c>
      <c r="O78" s="49">
        <v>1.4227249410058242E-8</v>
      </c>
      <c r="P78" s="49">
        <v>8.3215987115435001E-9</v>
      </c>
      <c r="Q78" s="49">
        <v>5.5060001718183162E-9</v>
      </c>
      <c r="R78" s="49">
        <v>3.7371974013215218E-9</v>
      </c>
      <c r="S78" s="49">
        <v>1.1516641930579064E-8</v>
      </c>
      <c r="T78" s="49">
        <v>1.1723677078995364E-8</v>
      </c>
      <c r="U78" s="49">
        <v>1.0774314098141936E-8</v>
      </c>
      <c r="V78" s="49">
        <v>9.0716678687871388E-9</v>
      </c>
      <c r="W78" s="49">
        <v>6.3042414481390163E-9</v>
      </c>
      <c r="X78" s="49">
        <v>4.4706839001943586E-9</v>
      </c>
      <c r="Y78" s="49">
        <v>3.2196368682487434E-9</v>
      </c>
      <c r="Z78" s="48">
        <v>1.4738254554870408E-9</v>
      </c>
    </row>
    <row r="79" spans="1:26" x14ac:dyDescent="0.55000000000000004">
      <c r="A79" s="209"/>
      <c r="B79" s="209"/>
      <c r="C79" s="209" t="s">
        <v>44</v>
      </c>
      <c r="D79" s="51" t="s">
        <v>407</v>
      </c>
      <c r="E79" s="49">
        <v>2.568795439936276E-4</v>
      </c>
      <c r="F79" s="49">
        <v>2.568795439936276E-4</v>
      </c>
      <c r="G79" s="49">
        <v>1.6697170359585795E-4</v>
      </c>
      <c r="H79" s="49">
        <v>1.6697170359585795E-4</v>
      </c>
      <c r="I79" s="49">
        <v>2.4670712955255489E-8</v>
      </c>
      <c r="J79" s="49">
        <v>2.4407243089349445E-8</v>
      </c>
      <c r="K79" s="49">
        <v>2.6346979162030161E-10</v>
      </c>
      <c r="L79" s="49">
        <v>2.4002299900632154E-7</v>
      </c>
      <c r="M79" s="49">
        <v>2.56626080944649E-7</v>
      </c>
      <c r="N79" s="49">
        <v>2.1522423443088285E-7</v>
      </c>
      <c r="O79" s="49">
        <v>1.4811051677732781E-7</v>
      </c>
      <c r="P79" s="49">
        <v>8.7466977508264602E-8</v>
      </c>
      <c r="Q79" s="49">
        <v>5.7208904740734927E-8</v>
      </c>
      <c r="R79" s="49">
        <v>4.1143684250625534E-8</v>
      </c>
      <c r="S79" s="49">
        <v>1.1843240082548761E-7</v>
      </c>
      <c r="T79" s="49">
        <v>1.1880837080770789E-7</v>
      </c>
      <c r="U79" s="49">
        <v>1.1085044481683203E-7</v>
      </c>
      <c r="V79" s="49">
        <v>9.443915526837189E-8</v>
      </c>
      <c r="W79" s="49">
        <v>6.6262861748685316E-8</v>
      </c>
      <c r="X79" s="49">
        <v>4.6451674789485628E-8</v>
      </c>
      <c r="Y79" s="49">
        <v>3.5445738740494911E-8</v>
      </c>
      <c r="Z79" s="48">
        <v>1.6047716732768803E-8</v>
      </c>
    </row>
    <row r="80" spans="1:26" x14ac:dyDescent="0.55000000000000004">
      <c r="A80" s="209"/>
      <c r="B80" s="209"/>
      <c r="C80" s="209"/>
      <c r="D80" s="51" t="s">
        <v>408</v>
      </c>
      <c r="E80" s="49">
        <v>4.455349363911858E-6</v>
      </c>
      <c r="F80" s="49">
        <v>4.455349363911858E-6</v>
      </c>
      <c r="G80" s="49">
        <v>2.895977086542708E-6</v>
      </c>
      <c r="H80" s="49">
        <v>2.895977086542708E-6</v>
      </c>
      <c r="I80" s="49">
        <v>3.0222842912778466E-10</v>
      </c>
      <c r="J80" s="49">
        <v>2.8502566334373654E-10</v>
      </c>
      <c r="K80" s="49">
        <v>1.7202766598765895E-11</v>
      </c>
      <c r="L80" s="49">
        <v>4.1629874427586168E-9</v>
      </c>
      <c r="M80" s="49">
        <v>4.4509532706438395E-9</v>
      </c>
      <c r="N80" s="49">
        <v>3.7328747204325374E-9</v>
      </c>
      <c r="O80" s="49">
        <v>2.5688464190394771E-9</v>
      </c>
      <c r="P80" s="49">
        <v>1.5170376611008259E-9</v>
      </c>
      <c r="Q80" s="49">
        <v>9.9223804816879632E-10</v>
      </c>
      <c r="R80" s="49">
        <v>7.1360095321393974E-10</v>
      </c>
      <c r="S80" s="49">
        <v>2.0541056460980012E-9</v>
      </c>
      <c r="T80" s="49">
        <v>2.060626514186963E-9</v>
      </c>
      <c r="U80" s="49">
        <v>1.9226032992968512E-9</v>
      </c>
      <c r="V80" s="49">
        <v>1.637963941433E-9</v>
      </c>
      <c r="W80" s="49">
        <v>1.1492709553794138E-9</v>
      </c>
      <c r="X80" s="49">
        <v>8.0566337244474895E-10</v>
      </c>
      <c r="Y80" s="49">
        <v>6.1477510858072646E-10</v>
      </c>
      <c r="Z80" s="48">
        <v>2.7833350770566923E-10</v>
      </c>
    </row>
    <row r="81" spans="1:26" x14ac:dyDescent="0.55000000000000004">
      <c r="A81" s="209"/>
      <c r="B81" s="209"/>
      <c r="C81" s="209"/>
      <c r="D81" s="51" t="s">
        <v>409</v>
      </c>
      <c r="E81" s="49">
        <v>1.5299852532754953E-5</v>
      </c>
      <c r="F81" s="49">
        <v>1.5299852532754953E-5</v>
      </c>
      <c r="G81" s="49">
        <v>9.9449041462907194E-6</v>
      </c>
      <c r="H81" s="49">
        <v>9.9449041462907194E-6</v>
      </c>
      <c r="I81" s="49">
        <v>1.1555338645007553E-9</v>
      </c>
      <c r="J81" s="49">
        <v>1.1170282368543426E-9</v>
      </c>
      <c r="K81" s="49">
        <v>3.8505625307729676E-11</v>
      </c>
      <c r="L81" s="49">
        <v>1.4295869698980026E-8</v>
      </c>
      <c r="M81" s="49">
        <v>1.5284756168086961E-8</v>
      </c>
      <c r="N81" s="49">
        <v>1.2818844961626353E-8</v>
      </c>
      <c r="O81" s="49">
        <v>8.8215240108782605E-9</v>
      </c>
      <c r="P81" s="49">
        <v>5.2095695770755497E-9</v>
      </c>
      <c r="Q81" s="49">
        <v>3.407386172078316E-9</v>
      </c>
      <c r="R81" s="49">
        <v>2.450534954641694E-9</v>
      </c>
      <c r="S81" s="49">
        <v>7.0538830751546193E-9</v>
      </c>
      <c r="T81" s="49">
        <v>7.0762760037439636E-9</v>
      </c>
      <c r="U81" s="49">
        <v>6.6022986202820916E-9</v>
      </c>
      <c r="V81" s="49">
        <v>5.6248353857241418E-9</v>
      </c>
      <c r="W81" s="49">
        <v>3.9466436189966298E-9</v>
      </c>
      <c r="X81" s="49">
        <v>2.7666810798926498E-9</v>
      </c>
      <c r="Y81" s="49">
        <v>2.1111629490341381E-9</v>
      </c>
      <c r="Z81" s="48">
        <v>9.5580868636576811E-10</v>
      </c>
    </row>
    <row r="82" spans="1:26" x14ac:dyDescent="0.55000000000000004">
      <c r="A82" s="209"/>
      <c r="B82" s="209" t="s">
        <v>294</v>
      </c>
      <c r="C82" s="209" t="s">
        <v>406</v>
      </c>
      <c r="D82" s="51" t="s">
        <v>407</v>
      </c>
      <c r="E82" s="49">
        <v>0</v>
      </c>
      <c r="F82" s="49">
        <v>0</v>
      </c>
      <c r="G82" s="49">
        <v>0</v>
      </c>
      <c r="H82" s="49">
        <v>0</v>
      </c>
      <c r="I82" s="49">
        <v>0</v>
      </c>
      <c r="J82" s="49">
        <v>0</v>
      </c>
      <c r="K82" s="49">
        <v>0</v>
      </c>
      <c r="L82" s="49">
        <v>0</v>
      </c>
      <c r="M82" s="49">
        <v>0</v>
      </c>
      <c r="N82" s="49">
        <v>0</v>
      </c>
      <c r="O82" s="49">
        <v>0</v>
      </c>
      <c r="P82" s="49">
        <v>0</v>
      </c>
      <c r="Q82" s="49">
        <v>0</v>
      </c>
      <c r="R82" s="49">
        <v>0</v>
      </c>
      <c r="S82" s="49">
        <v>0</v>
      </c>
      <c r="T82" s="49">
        <v>0</v>
      </c>
      <c r="U82" s="49">
        <v>0</v>
      </c>
      <c r="V82" s="49">
        <v>0</v>
      </c>
      <c r="W82" s="49">
        <v>0</v>
      </c>
      <c r="X82" s="49">
        <v>0</v>
      </c>
      <c r="Y82" s="49">
        <v>0</v>
      </c>
      <c r="Z82" s="48">
        <v>0</v>
      </c>
    </row>
    <row r="83" spans="1:26" x14ac:dyDescent="0.55000000000000004">
      <c r="A83" s="209"/>
      <c r="B83" s="209"/>
      <c r="C83" s="209"/>
      <c r="D83" s="51" t="s">
        <v>408</v>
      </c>
      <c r="E83" s="49">
        <v>0</v>
      </c>
      <c r="F83" s="49">
        <v>0</v>
      </c>
      <c r="G83" s="49">
        <v>0</v>
      </c>
      <c r="H83" s="49">
        <v>0</v>
      </c>
      <c r="I83" s="49">
        <v>0</v>
      </c>
      <c r="J83" s="49">
        <v>0</v>
      </c>
      <c r="K83" s="49">
        <v>0</v>
      </c>
      <c r="L83" s="49">
        <v>0</v>
      </c>
      <c r="M83" s="49">
        <v>0</v>
      </c>
      <c r="N83" s="49">
        <v>0</v>
      </c>
      <c r="O83" s="49">
        <v>0</v>
      </c>
      <c r="P83" s="49">
        <v>0</v>
      </c>
      <c r="Q83" s="49">
        <v>0</v>
      </c>
      <c r="R83" s="49">
        <v>0</v>
      </c>
      <c r="S83" s="49">
        <v>0</v>
      </c>
      <c r="T83" s="49">
        <v>0</v>
      </c>
      <c r="U83" s="49">
        <v>0</v>
      </c>
      <c r="V83" s="49">
        <v>0</v>
      </c>
      <c r="W83" s="49">
        <v>0</v>
      </c>
      <c r="X83" s="49">
        <v>0</v>
      </c>
      <c r="Y83" s="49">
        <v>0</v>
      </c>
      <c r="Z83" s="48">
        <v>0</v>
      </c>
    </row>
    <row r="84" spans="1:26" x14ac:dyDescent="0.55000000000000004">
      <c r="A84" s="209"/>
      <c r="B84" s="209"/>
      <c r="C84" s="209"/>
      <c r="D84" s="51" t="s">
        <v>409</v>
      </c>
      <c r="E84" s="49">
        <v>0</v>
      </c>
      <c r="F84" s="49">
        <v>0</v>
      </c>
      <c r="G84" s="49">
        <v>0</v>
      </c>
      <c r="H84" s="49">
        <v>0</v>
      </c>
      <c r="I84" s="49">
        <v>0</v>
      </c>
      <c r="J84" s="49">
        <v>0</v>
      </c>
      <c r="K84" s="49">
        <v>0</v>
      </c>
      <c r="L84" s="49">
        <v>0</v>
      </c>
      <c r="M84" s="49">
        <v>0</v>
      </c>
      <c r="N84" s="49">
        <v>0</v>
      </c>
      <c r="O84" s="49">
        <v>0</v>
      </c>
      <c r="P84" s="49">
        <v>0</v>
      </c>
      <c r="Q84" s="49">
        <v>0</v>
      </c>
      <c r="R84" s="49">
        <v>0</v>
      </c>
      <c r="S84" s="49">
        <v>0</v>
      </c>
      <c r="T84" s="49">
        <v>0</v>
      </c>
      <c r="U84" s="49">
        <v>0</v>
      </c>
      <c r="V84" s="49">
        <v>0</v>
      </c>
      <c r="W84" s="49">
        <v>0</v>
      </c>
      <c r="X84" s="49">
        <v>0</v>
      </c>
      <c r="Y84" s="49">
        <v>0</v>
      </c>
      <c r="Z84" s="48">
        <v>0</v>
      </c>
    </row>
    <row r="85" spans="1:26" x14ac:dyDescent="0.55000000000000004">
      <c r="A85" s="209"/>
      <c r="B85" s="209"/>
      <c r="C85" s="209" t="s">
        <v>44</v>
      </c>
      <c r="D85" s="51" t="s">
        <v>407</v>
      </c>
      <c r="E85" s="49">
        <v>0</v>
      </c>
      <c r="F85" s="49">
        <v>0</v>
      </c>
      <c r="G85" s="49">
        <v>0</v>
      </c>
      <c r="H85" s="49">
        <v>0</v>
      </c>
      <c r="I85" s="49">
        <v>0</v>
      </c>
      <c r="J85" s="49">
        <v>0</v>
      </c>
      <c r="K85" s="49">
        <v>0</v>
      </c>
      <c r="L85" s="49">
        <v>0</v>
      </c>
      <c r="M85" s="49">
        <v>0</v>
      </c>
      <c r="N85" s="49">
        <v>0</v>
      </c>
      <c r="O85" s="49">
        <v>0</v>
      </c>
      <c r="P85" s="49">
        <v>0</v>
      </c>
      <c r="Q85" s="49">
        <v>0</v>
      </c>
      <c r="R85" s="49">
        <v>0</v>
      </c>
      <c r="S85" s="49">
        <v>0</v>
      </c>
      <c r="T85" s="49">
        <v>0</v>
      </c>
      <c r="U85" s="49">
        <v>0</v>
      </c>
      <c r="V85" s="49">
        <v>0</v>
      </c>
      <c r="W85" s="49">
        <v>0</v>
      </c>
      <c r="X85" s="49">
        <v>0</v>
      </c>
      <c r="Y85" s="49">
        <v>0</v>
      </c>
      <c r="Z85" s="48">
        <v>0</v>
      </c>
    </row>
    <row r="86" spans="1:26" x14ac:dyDescent="0.55000000000000004">
      <c r="A86" s="209"/>
      <c r="B86" s="209"/>
      <c r="C86" s="209"/>
      <c r="D86" s="51" t="s">
        <v>408</v>
      </c>
      <c r="E86" s="49">
        <v>0</v>
      </c>
      <c r="F86" s="49">
        <v>0</v>
      </c>
      <c r="G86" s="49">
        <v>0</v>
      </c>
      <c r="H86" s="49">
        <v>0</v>
      </c>
      <c r="I86" s="49">
        <v>0</v>
      </c>
      <c r="J86" s="49">
        <v>0</v>
      </c>
      <c r="K86" s="49">
        <v>0</v>
      </c>
      <c r="L86" s="49">
        <v>0</v>
      </c>
      <c r="M86" s="49">
        <v>0</v>
      </c>
      <c r="N86" s="49">
        <v>0</v>
      </c>
      <c r="O86" s="49">
        <v>0</v>
      </c>
      <c r="P86" s="49">
        <v>0</v>
      </c>
      <c r="Q86" s="49">
        <v>0</v>
      </c>
      <c r="R86" s="49">
        <v>0</v>
      </c>
      <c r="S86" s="49">
        <v>0</v>
      </c>
      <c r="T86" s="49">
        <v>0</v>
      </c>
      <c r="U86" s="49">
        <v>0</v>
      </c>
      <c r="V86" s="49">
        <v>0</v>
      </c>
      <c r="W86" s="49">
        <v>0</v>
      </c>
      <c r="X86" s="49">
        <v>0</v>
      </c>
      <c r="Y86" s="49">
        <v>0</v>
      </c>
      <c r="Z86" s="48">
        <v>0</v>
      </c>
    </row>
    <row r="87" spans="1:26" x14ac:dyDescent="0.55000000000000004">
      <c r="A87" s="209"/>
      <c r="B87" s="209"/>
      <c r="C87" s="209"/>
      <c r="D87" s="51" t="s">
        <v>409</v>
      </c>
      <c r="E87" s="49">
        <v>0</v>
      </c>
      <c r="F87" s="49">
        <v>0</v>
      </c>
      <c r="G87" s="49">
        <v>0</v>
      </c>
      <c r="H87" s="49">
        <v>0</v>
      </c>
      <c r="I87" s="49">
        <v>0</v>
      </c>
      <c r="J87" s="49">
        <v>0</v>
      </c>
      <c r="K87" s="49">
        <v>0</v>
      </c>
      <c r="L87" s="49">
        <v>0</v>
      </c>
      <c r="M87" s="49">
        <v>0</v>
      </c>
      <c r="N87" s="49">
        <v>0</v>
      </c>
      <c r="O87" s="49">
        <v>0</v>
      </c>
      <c r="P87" s="49">
        <v>0</v>
      </c>
      <c r="Q87" s="49">
        <v>0</v>
      </c>
      <c r="R87" s="49">
        <v>0</v>
      </c>
      <c r="S87" s="49">
        <v>0</v>
      </c>
      <c r="T87" s="49">
        <v>0</v>
      </c>
      <c r="U87" s="49">
        <v>0</v>
      </c>
      <c r="V87" s="49">
        <v>0</v>
      </c>
      <c r="W87" s="49">
        <v>0</v>
      </c>
      <c r="X87" s="49">
        <v>0</v>
      </c>
      <c r="Y87" s="49">
        <v>0</v>
      </c>
      <c r="Z87" s="48">
        <v>0</v>
      </c>
    </row>
    <row r="88" spans="1:26" x14ac:dyDescent="0.55000000000000004">
      <c r="A88" s="209"/>
      <c r="B88" s="209" t="s">
        <v>295</v>
      </c>
      <c r="C88" s="209" t="s">
        <v>406</v>
      </c>
      <c r="D88" s="51" t="s">
        <v>407</v>
      </c>
      <c r="E88" s="49">
        <v>7.1348379536766001E-3</v>
      </c>
      <c r="F88" s="49">
        <v>7.1348379536766001E-3</v>
      </c>
      <c r="G88" s="49">
        <v>7.1348379536766001E-3</v>
      </c>
      <c r="H88" s="49">
        <v>7.1348379536766001E-3</v>
      </c>
      <c r="I88" s="49">
        <v>6.5738179563727485E-7</v>
      </c>
      <c r="J88" s="49">
        <v>6.498335568842417E-7</v>
      </c>
      <c r="K88" s="49">
        <v>7.8268294233589698E-9</v>
      </c>
      <c r="L88" s="49">
        <v>9.9681276466004312E-6</v>
      </c>
      <c r="M88" s="49">
        <v>1.0814912266625584E-5</v>
      </c>
      <c r="N88" s="49">
        <v>8.9340579593863506E-6</v>
      </c>
      <c r="O88" s="49">
        <v>6.0761200637762013E-6</v>
      </c>
      <c r="P88" s="49">
        <v>3.5539570184351368E-6</v>
      </c>
      <c r="Q88" s="49">
        <v>2.3514818044511614E-6</v>
      </c>
      <c r="R88" s="49">
        <v>1.5960681828216449E-6</v>
      </c>
      <c r="S88" s="49">
        <v>4.9184840361515297E-6</v>
      </c>
      <c r="T88" s="49">
        <v>5.0069038271414739E-6</v>
      </c>
      <c r="U88" s="49">
        <v>4.6014534628783874E-6</v>
      </c>
      <c r="V88" s="49">
        <v>3.8742937275340671E-6</v>
      </c>
      <c r="W88" s="49">
        <v>2.6923916806326791E-6</v>
      </c>
      <c r="X88" s="49">
        <v>1.9093228326740196E-6</v>
      </c>
      <c r="Y88" s="49">
        <v>1.3750303807431234E-6</v>
      </c>
      <c r="Z88" s="48">
        <v>6.2943582153398459E-7</v>
      </c>
    </row>
    <row r="89" spans="1:26" x14ac:dyDescent="0.55000000000000004">
      <c r="A89" s="209"/>
      <c r="B89" s="209"/>
      <c r="C89" s="209"/>
      <c r="D89" s="51" t="s">
        <v>408</v>
      </c>
      <c r="E89" s="49">
        <v>1.2557897361872974E-4</v>
      </c>
      <c r="F89" s="49">
        <v>1.2557897361872974E-4</v>
      </c>
      <c r="G89" s="49">
        <v>1.2557897361872974E-4</v>
      </c>
      <c r="H89" s="49">
        <v>1.2557897361872974E-4</v>
      </c>
      <c r="I89" s="49">
        <v>7.9738733942554078E-9</v>
      </c>
      <c r="J89" s="49">
        <v>7.4743648987182391E-9</v>
      </c>
      <c r="K89" s="49">
        <v>5.2337115196878403E-10</v>
      </c>
      <c r="L89" s="49">
        <v>1.7544718561064406E-7</v>
      </c>
      <c r="M89" s="49">
        <v>1.9035128632733772E-7</v>
      </c>
      <c r="N89" s="49">
        <v>1.5724671479214855E-7</v>
      </c>
      <c r="O89" s="49">
        <v>1.0694467430756341E-7</v>
      </c>
      <c r="P89" s="49">
        <v>6.2552545349706904E-8</v>
      </c>
      <c r="Q89" s="49">
        <v>4.1387999756032065E-8</v>
      </c>
      <c r="R89" s="49">
        <v>2.8092103216019055E-8</v>
      </c>
      <c r="S89" s="49">
        <v>8.6569335005251998E-8</v>
      </c>
      <c r="T89" s="49">
        <v>8.8125595521915607E-8</v>
      </c>
      <c r="U89" s="49">
        <v>8.0989338058456146E-8</v>
      </c>
      <c r="V89" s="49">
        <v>6.8190732986514523E-8</v>
      </c>
      <c r="W89" s="49">
        <v>4.7388291931596128E-8</v>
      </c>
      <c r="X89" s="49">
        <v>3.3605640827547392E-8</v>
      </c>
      <c r="Y89" s="49">
        <v>2.4201657420868656E-8</v>
      </c>
      <c r="Z89" s="48">
        <v>1.1078584396772207E-8</v>
      </c>
    </row>
    <row r="90" spans="1:26" x14ac:dyDescent="0.55000000000000004">
      <c r="A90" s="209"/>
      <c r="B90" s="209"/>
      <c r="C90" s="209"/>
      <c r="D90" s="51" t="s">
        <v>409</v>
      </c>
      <c r="E90" s="49">
        <v>4.2836512404021516E-4</v>
      </c>
      <c r="F90" s="49">
        <v>4.2836512404021516E-4</v>
      </c>
      <c r="G90" s="49">
        <v>4.2836512404021516E-4</v>
      </c>
      <c r="H90" s="49">
        <v>4.2836512404021516E-4</v>
      </c>
      <c r="I90" s="49">
        <v>3.0611327458256462E-8</v>
      </c>
      <c r="J90" s="49">
        <v>2.9483619815313418E-8</v>
      </c>
      <c r="K90" s="49">
        <v>1.1717956787731251E-9</v>
      </c>
      <c r="L90" s="49">
        <v>5.9847164904205723E-7</v>
      </c>
      <c r="M90" s="49">
        <v>6.4931134591358924E-7</v>
      </c>
      <c r="N90" s="49">
        <v>5.3638763358079111E-7</v>
      </c>
      <c r="O90" s="49">
        <v>3.6480126692457031E-7</v>
      </c>
      <c r="P90" s="49">
        <v>2.1337432593701284E-7</v>
      </c>
      <c r="Q90" s="49">
        <v>1.4117949158508502E-7</v>
      </c>
      <c r="R90" s="49">
        <v>9.582557439285951E-8</v>
      </c>
      <c r="S90" s="49">
        <v>2.9529851104048881E-7</v>
      </c>
      <c r="T90" s="49">
        <v>3.0060710458962468E-7</v>
      </c>
      <c r="U90" s="49">
        <v>2.7626446405492136E-7</v>
      </c>
      <c r="V90" s="49">
        <v>2.3260686843043936E-7</v>
      </c>
      <c r="W90" s="49">
        <v>1.6164721661894914E-7</v>
      </c>
      <c r="X90" s="49">
        <v>1.1463292051780407E-7</v>
      </c>
      <c r="Y90" s="49">
        <v>8.2554791493557519E-8</v>
      </c>
      <c r="Z90" s="48">
        <v>3.7790396294539511E-8</v>
      </c>
    </row>
    <row r="91" spans="1:26" x14ac:dyDescent="0.55000000000000004">
      <c r="A91" s="209"/>
      <c r="B91" s="209"/>
      <c r="C91" s="209" t="s">
        <v>44</v>
      </c>
      <c r="D91" s="51" t="s">
        <v>407</v>
      </c>
      <c r="E91" s="49">
        <v>6.5866549741955783E-3</v>
      </c>
      <c r="F91" s="49">
        <v>6.5866549741955783E-3</v>
      </c>
      <c r="G91" s="49">
        <v>4.2813257332271265E-3</v>
      </c>
      <c r="H91" s="49">
        <v>4.2813257332271265E-3</v>
      </c>
      <c r="I91" s="49">
        <v>6.3258238346808929E-7</v>
      </c>
      <c r="J91" s="49">
        <v>6.2582674588075485E-7</v>
      </c>
      <c r="K91" s="49">
        <v>6.7556356825718346E-9</v>
      </c>
      <c r="L91" s="49">
        <v>6.1544358719569618E-6</v>
      </c>
      <c r="M91" s="49">
        <v>6.580155921657665E-6</v>
      </c>
      <c r="N91" s="49">
        <v>5.5185701136123789E-6</v>
      </c>
      <c r="O91" s="49">
        <v>3.7977055583930204E-6</v>
      </c>
      <c r="P91" s="49">
        <v>2.2427430130324259E-6</v>
      </c>
      <c r="Q91" s="49">
        <v>1.4668949933521775E-6</v>
      </c>
      <c r="R91" s="49">
        <v>1.054966262836552E-6</v>
      </c>
      <c r="S91" s="49">
        <v>3.0367282262945538E-6</v>
      </c>
      <c r="T91" s="49">
        <v>3.0463684822489197E-6</v>
      </c>
      <c r="U91" s="49">
        <v>2.8423190978674871E-6</v>
      </c>
      <c r="V91" s="49">
        <v>2.4215168017531252E-6</v>
      </c>
      <c r="W91" s="49">
        <v>1.6990477371457771E-6</v>
      </c>
      <c r="X91" s="49">
        <v>1.191068584345785E-6</v>
      </c>
      <c r="Y91" s="49">
        <v>9.08865095910126E-7</v>
      </c>
      <c r="Z91" s="48">
        <v>4.1147991622484097E-7</v>
      </c>
    </row>
    <row r="92" spans="1:26" x14ac:dyDescent="0.55000000000000004">
      <c r="A92" s="209"/>
      <c r="B92" s="209"/>
      <c r="C92" s="209"/>
      <c r="D92" s="51" t="s">
        <v>408</v>
      </c>
      <c r="E92" s="49">
        <v>1.1423972727979122E-4</v>
      </c>
      <c r="F92" s="49">
        <v>1.1423972727979122E-4</v>
      </c>
      <c r="G92" s="49">
        <v>7.4255822731864298E-5</v>
      </c>
      <c r="H92" s="49">
        <v>7.4255822731864298E-5</v>
      </c>
      <c r="I92" s="49">
        <v>7.7494469007124248E-9</v>
      </c>
      <c r="J92" s="49">
        <v>7.3083503421470889E-9</v>
      </c>
      <c r="K92" s="49">
        <v>4.4109657945553568E-10</v>
      </c>
      <c r="L92" s="49">
        <v>1.0674326776304142E-7</v>
      </c>
      <c r="M92" s="49">
        <v>1.1412700693958561E-7</v>
      </c>
      <c r="N92" s="49">
        <v>9.5714736421347119E-8</v>
      </c>
      <c r="O92" s="49">
        <v>6.5867856898448123E-8</v>
      </c>
      <c r="P92" s="49">
        <v>3.8898401566687846E-8</v>
      </c>
      <c r="Q92" s="49">
        <v>2.5442001235097337E-8</v>
      </c>
      <c r="R92" s="49">
        <v>1.8297460338818969E-8</v>
      </c>
      <c r="S92" s="49">
        <v>5.2669375540974384E-8</v>
      </c>
      <c r="T92" s="49">
        <v>5.2836577286845199E-8</v>
      </c>
      <c r="U92" s="49">
        <v>4.9297520494791055E-8</v>
      </c>
      <c r="V92" s="49">
        <v>4.199907542135896E-8</v>
      </c>
      <c r="W92" s="49">
        <v>2.9468486035369574E-8</v>
      </c>
      <c r="X92" s="49">
        <v>2.0658035190890998E-8</v>
      </c>
      <c r="Y92" s="49">
        <v>1.576346432258273E-8</v>
      </c>
      <c r="Z92" s="48">
        <v>7.1367566078376726E-9</v>
      </c>
    </row>
    <row r="93" spans="1:26" x14ac:dyDescent="0.55000000000000004">
      <c r="A93" s="209"/>
      <c r="B93" s="209"/>
      <c r="C93" s="209"/>
      <c r="D93" s="51" t="s">
        <v>409</v>
      </c>
      <c r="E93" s="49">
        <v>3.9230391109628076E-4</v>
      </c>
      <c r="F93" s="49">
        <v>3.9230391109628076E-4</v>
      </c>
      <c r="G93" s="49">
        <v>2.5499754221258253E-4</v>
      </c>
      <c r="H93" s="49">
        <v>2.5499754221258253E-4</v>
      </c>
      <c r="I93" s="49">
        <v>2.962907344873731E-8</v>
      </c>
      <c r="J93" s="49">
        <v>2.8641749662931854E-8</v>
      </c>
      <c r="K93" s="49">
        <v>9.873237258392223E-10</v>
      </c>
      <c r="L93" s="49">
        <v>3.6656076151230837E-7</v>
      </c>
      <c r="M93" s="49">
        <v>3.9191682482274269E-7</v>
      </c>
      <c r="N93" s="49">
        <v>3.2868833234939362E-7</v>
      </c>
      <c r="O93" s="49">
        <v>2.2619292335585271E-7</v>
      </c>
      <c r="P93" s="49">
        <v>1.3357870710450129E-7</v>
      </c>
      <c r="Q93" s="49">
        <v>8.7368876207136302E-8</v>
      </c>
      <c r="R93" s="49">
        <v>6.2834229606197276E-8</v>
      </c>
      <c r="S93" s="49">
        <v>1.8086879679883638E-7</v>
      </c>
      <c r="T93" s="49">
        <v>1.8144297445497343E-7</v>
      </c>
      <c r="U93" s="49">
        <v>1.6928970821236127E-7</v>
      </c>
      <c r="V93" s="49">
        <v>1.4422654835190107E-7</v>
      </c>
      <c r="W93" s="49">
        <v>1.0119599023068278E-7</v>
      </c>
      <c r="X93" s="49">
        <v>7.0940540510067927E-8</v>
      </c>
      <c r="Y93" s="49">
        <v>5.4132383308567635E-8</v>
      </c>
      <c r="Z93" s="48">
        <v>2.450791503501969E-8</v>
      </c>
    </row>
    <row r="94" spans="1:26" x14ac:dyDescent="0.55000000000000004">
      <c r="A94" s="209"/>
      <c r="B94" s="209" t="s">
        <v>296</v>
      </c>
      <c r="C94" s="209" t="s">
        <v>406</v>
      </c>
      <c r="D94" s="51" t="s">
        <v>407</v>
      </c>
      <c r="E94" s="49">
        <v>0</v>
      </c>
      <c r="F94" s="49">
        <v>0</v>
      </c>
      <c r="G94" s="49">
        <v>0</v>
      </c>
      <c r="H94" s="49">
        <v>0</v>
      </c>
      <c r="I94" s="49">
        <v>0</v>
      </c>
      <c r="J94" s="49">
        <v>0</v>
      </c>
      <c r="K94" s="49">
        <v>0</v>
      </c>
      <c r="L94" s="49">
        <v>0</v>
      </c>
      <c r="M94" s="49">
        <v>0</v>
      </c>
      <c r="N94" s="49">
        <v>0</v>
      </c>
      <c r="O94" s="49">
        <v>0</v>
      </c>
      <c r="P94" s="49">
        <v>0</v>
      </c>
      <c r="Q94" s="49">
        <v>0</v>
      </c>
      <c r="R94" s="49">
        <v>0</v>
      </c>
      <c r="S94" s="49">
        <v>0</v>
      </c>
      <c r="T94" s="49">
        <v>0</v>
      </c>
      <c r="U94" s="49">
        <v>0</v>
      </c>
      <c r="V94" s="49">
        <v>0</v>
      </c>
      <c r="W94" s="49">
        <v>0</v>
      </c>
      <c r="X94" s="49">
        <v>0</v>
      </c>
      <c r="Y94" s="49">
        <v>0</v>
      </c>
      <c r="Z94" s="48">
        <v>0</v>
      </c>
    </row>
    <row r="95" spans="1:26" x14ac:dyDescent="0.55000000000000004">
      <c r="A95" s="209"/>
      <c r="B95" s="209"/>
      <c r="C95" s="209"/>
      <c r="D95" s="51" t="s">
        <v>408</v>
      </c>
      <c r="E95" s="49">
        <v>0</v>
      </c>
      <c r="F95" s="49">
        <v>0</v>
      </c>
      <c r="G95" s="49">
        <v>0</v>
      </c>
      <c r="H95" s="49">
        <v>0</v>
      </c>
      <c r="I95" s="49">
        <v>0</v>
      </c>
      <c r="J95" s="49">
        <v>0</v>
      </c>
      <c r="K95" s="49">
        <v>0</v>
      </c>
      <c r="L95" s="49">
        <v>0</v>
      </c>
      <c r="M95" s="49">
        <v>0</v>
      </c>
      <c r="N95" s="49">
        <v>0</v>
      </c>
      <c r="O95" s="49">
        <v>0</v>
      </c>
      <c r="P95" s="49">
        <v>0</v>
      </c>
      <c r="Q95" s="49">
        <v>0</v>
      </c>
      <c r="R95" s="49">
        <v>0</v>
      </c>
      <c r="S95" s="49">
        <v>0</v>
      </c>
      <c r="T95" s="49">
        <v>0</v>
      </c>
      <c r="U95" s="49">
        <v>0</v>
      </c>
      <c r="V95" s="49">
        <v>0</v>
      </c>
      <c r="W95" s="49">
        <v>0</v>
      </c>
      <c r="X95" s="49">
        <v>0</v>
      </c>
      <c r="Y95" s="49">
        <v>0</v>
      </c>
      <c r="Z95" s="48">
        <v>0</v>
      </c>
    </row>
    <row r="96" spans="1:26" x14ac:dyDescent="0.55000000000000004">
      <c r="A96" s="209"/>
      <c r="B96" s="209"/>
      <c r="C96" s="209"/>
      <c r="D96" s="51" t="s">
        <v>409</v>
      </c>
      <c r="E96" s="49">
        <v>0</v>
      </c>
      <c r="F96" s="49">
        <v>0</v>
      </c>
      <c r="G96" s="49">
        <v>0</v>
      </c>
      <c r="H96" s="49">
        <v>0</v>
      </c>
      <c r="I96" s="49">
        <v>0</v>
      </c>
      <c r="J96" s="49">
        <v>0</v>
      </c>
      <c r="K96" s="49">
        <v>0</v>
      </c>
      <c r="L96" s="49">
        <v>0</v>
      </c>
      <c r="M96" s="49">
        <v>0</v>
      </c>
      <c r="N96" s="49">
        <v>0</v>
      </c>
      <c r="O96" s="49">
        <v>0</v>
      </c>
      <c r="P96" s="49">
        <v>0</v>
      </c>
      <c r="Q96" s="49">
        <v>0</v>
      </c>
      <c r="R96" s="49">
        <v>0</v>
      </c>
      <c r="S96" s="49">
        <v>0</v>
      </c>
      <c r="T96" s="49">
        <v>0</v>
      </c>
      <c r="U96" s="49">
        <v>0</v>
      </c>
      <c r="V96" s="49">
        <v>0</v>
      </c>
      <c r="W96" s="49">
        <v>0</v>
      </c>
      <c r="X96" s="49">
        <v>0</v>
      </c>
      <c r="Y96" s="49">
        <v>0</v>
      </c>
      <c r="Z96" s="48">
        <v>0</v>
      </c>
    </row>
    <row r="97" spans="1:26" x14ac:dyDescent="0.55000000000000004">
      <c r="A97" s="209"/>
      <c r="B97" s="209"/>
      <c r="C97" s="209" t="s">
        <v>44</v>
      </c>
      <c r="D97" s="51" t="s">
        <v>407</v>
      </c>
      <c r="E97" s="49">
        <v>0</v>
      </c>
      <c r="F97" s="49">
        <v>0</v>
      </c>
      <c r="G97" s="49">
        <v>0</v>
      </c>
      <c r="H97" s="49">
        <v>0</v>
      </c>
      <c r="I97" s="49">
        <v>0</v>
      </c>
      <c r="J97" s="49">
        <v>0</v>
      </c>
      <c r="K97" s="49">
        <v>0</v>
      </c>
      <c r="L97" s="49">
        <v>0</v>
      </c>
      <c r="M97" s="49">
        <v>0</v>
      </c>
      <c r="N97" s="49">
        <v>0</v>
      </c>
      <c r="O97" s="49">
        <v>0</v>
      </c>
      <c r="P97" s="49">
        <v>0</v>
      </c>
      <c r="Q97" s="49">
        <v>0</v>
      </c>
      <c r="R97" s="49">
        <v>0</v>
      </c>
      <c r="S97" s="49">
        <v>0</v>
      </c>
      <c r="T97" s="49">
        <v>0</v>
      </c>
      <c r="U97" s="49">
        <v>0</v>
      </c>
      <c r="V97" s="49">
        <v>0</v>
      </c>
      <c r="W97" s="49">
        <v>0</v>
      </c>
      <c r="X97" s="49">
        <v>0</v>
      </c>
      <c r="Y97" s="49">
        <v>0</v>
      </c>
      <c r="Z97" s="48">
        <v>0</v>
      </c>
    </row>
    <row r="98" spans="1:26" x14ac:dyDescent="0.55000000000000004">
      <c r="A98" s="209"/>
      <c r="B98" s="209"/>
      <c r="C98" s="209"/>
      <c r="D98" s="51" t="s">
        <v>408</v>
      </c>
      <c r="E98" s="49">
        <v>0</v>
      </c>
      <c r="F98" s="49">
        <v>0</v>
      </c>
      <c r="G98" s="49">
        <v>0</v>
      </c>
      <c r="H98" s="49">
        <v>0</v>
      </c>
      <c r="I98" s="49">
        <v>0</v>
      </c>
      <c r="J98" s="49">
        <v>0</v>
      </c>
      <c r="K98" s="49">
        <v>0</v>
      </c>
      <c r="L98" s="49">
        <v>0</v>
      </c>
      <c r="M98" s="49">
        <v>0</v>
      </c>
      <c r="N98" s="49">
        <v>0</v>
      </c>
      <c r="O98" s="49">
        <v>0</v>
      </c>
      <c r="P98" s="49">
        <v>0</v>
      </c>
      <c r="Q98" s="49">
        <v>0</v>
      </c>
      <c r="R98" s="49">
        <v>0</v>
      </c>
      <c r="S98" s="49">
        <v>0</v>
      </c>
      <c r="T98" s="49">
        <v>0</v>
      </c>
      <c r="U98" s="49">
        <v>0</v>
      </c>
      <c r="V98" s="49">
        <v>0</v>
      </c>
      <c r="W98" s="49">
        <v>0</v>
      </c>
      <c r="X98" s="49">
        <v>0</v>
      </c>
      <c r="Y98" s="49">
        <v>0</v>
      </c>
      <c r="Z98" s="48">
        <v>0</v>
      </c>
    </row>
    <row r="99" spans="1:26" x14ac:dyDescent="0.55000000000000004">
      <c r="A99" s="209"/>
      <c r="B99" s="209"/>
      <c r="C99" s="209"/>
      <c r="D99" s="51" t="s">
        <v>409</v>
      </c>
      <c r="E99" s="49">
        <v>0</v>
      </c>
      <c r="F99" s="49">
        <v>0</v>
      </c>
      <c r="G99" s="49">
        <v>0</v>
      </c>
      <c r="H99" s="49">
        <v>0</v>
      </c>
      <c r="I99" s="49">
        <v>0</v>
      </c>
      <c r="J99" s="49">
        <v>0</v>
      </c>
      <c r="K99" s="49">
        <v>0</v>
      </c>
      <c r="L99" s="49">
        <v>0</v>
      </c>
      <c r="M99" s="49">
        <v>0</v>
      </c>
      <c r="N99" s="49">
        <v>0</v>
      </c>
      <c r="O99" s="49">
        <v>0</v>
      </c>
      <c r="P99" s="49">
        <v>0</v>
      </c>
      <c r="Q99" s="49">
        <v>0</v>
      </c>
      <c r="R99" s="49">
        <v>0</v>
      </c>
      <c r="S99" s="49">
        <v>0</v>
      </c>
      <c r="T99" s="49">
        <v>0</v>
      </c>
      <c r="U99" s="49">
        <v>0</v>
      </c>
      <c r="V99" s="49">
        <v>0</v>
      </c>
      <c r="W99" s="49">
        <v>0</v>
      </c>
      <c r="X99" s="49">
        <v>0</v>
      </c>
      <c r="Y99" s="49">
        <v>0</v>
      </c>
      <c r="Z99" s="48">
        <v>0</v>
      </c>
    </row>
    <row r="100" spans="1:26" x14ac:dyDescent="0.55000000000000004">
      <c r="A100" s="209"/>
      <c r="B100" s="209" t="s">
        <v>297</v>
      </c>
      <c r="C100" s="209" t="s">
        <v>406</v>
      </c>
      <c r="D100" s="51" t="s">
        <v>407</v>
      </c>
      <c r="E100" s="49">
        <v>7.1348379536766001E-3</v>
      </c>
      <c r="F100" s="49">
        <v>7.1348379536766001E-3</v>
      </c>
      <c r="G100" s="49">
        <v>7.1348379536766001E-3</v>
      </c>
      <c r="H100" s="49">
        <v>7.1348379536766001E-3</v>
      </c>
      <c r="I100" s="49">
        <v>6.5738179563727485E-7</v>
      </c>
      <c r="J100" s="49">
        <v>6.498335568842417E-7</v>
      </c>
      <c r="K100" s="49">
        <v>7.8268294233589698E-9</v>
      </c>
      <c r="L100" s="49">
        <v>9.9681276466004312E-6</v>
      </c>
      <c r="M100" s="49">
        <v>1.0814912266625584E-5</v>
      </c>
      <c r="N100" s="49">
        <v>8.9340579593863506E-6</v>
      </c>
      <c r="O100" s="49">
        <v>6.0761200637762013E-6</v>
      </c>
      <c r="P100" s="49">
        <v>3.5539570184351368E-6</v>
      </c>
      <c r="Q100" s="49">
        <v>2.3514818044511614E-6</v>
      </c>
      <c r="R100" s="49">
        <v>1.5960681828216449E-6</v>
      </c>
      <c r="S100" s="49">
        <v>4.9184840361515297E-6</v>
      </c>
      <c r="T100" s="49">
        <v>5.0069038271414739E-6</v>
      </c>
      <c r="U100" s="49">
        <v>4.6014534628783874E-6</v>
      </c>
      <c r="V100" s="49">
        <v>3.8742937275340671E-6</v>
      </c>
      <c r="W100" s="49">
        <v>2.6923916806326791E-6</v>
      </c>
      <c r="X100" s="49">
        <v>1.9093228326740196E-6</v>
      </c>
      <c r="Y100" s="49">
        <v>1.3750303807431234E-6</v>
      </c>
      <c r="Z100" s="48">
        <v>6.2943582153398459E-7</v>
      </c>
    </row>
    <row r="101" spans="1:26" x14ac:dyDescent="0.55000000000000004">
      <c r="A101" s="209"/>
      <c r="B101" s="209"/>
      <c r="C101" s="209"/>
      <c r="D101" s="51" t="s">
        <v>408</v>
      </c>
      <c r="E101" s="49">
        <v>1.2557897361872974E-4</v>
      </c>
      <c r="F101" s="49">
        <v>1.2557897361872974E-4</v>
      </c>
      <c r="G101" s="49">
        <v>1.2557897361872974E-4</v>
      </c>
      <c r="H101" s="49">
        <v>1.2557897361872974E-4</v>
      </c>
      <c r="I101" s="49">
        <v>7.9738733942554078E-9</v>
      </c>
      <c r="J101" s="49">
        <v>7.4743648987182391E-9</v>
      </c>
      <c r="K101" s="49">
        <v>5.2337115196878403E-10</v>
      </c>
      <c r="L101" s="49">
        <v>1.7544718561064406E-7</v>
      </c>
      <c r="M101" s="49">
        <v>1.9035128632733772E-7</v>
      </c>
      <c r="N101" s="49">
        <v>1.5724671479214855E-7</v>
      </c>
      <c r="O101" s="49">
        <v>1.0694467430756341E-7</v>
      </c>
      <c r="P101" s="49">
        <v>6.2552545349706904E-8</v>
      </c>
      <c r="Q101" s="49">
        <v>4.1387999756032065E-8</v>
      </c>
      <c r="R101" s="49">
        <v>2.8092103216019055E-8</v>
      </c>
      <c r="S101" s="49">
        <v>8.6569335005251998E-8</v>
      </c>
      <c r="T101" s="49">
        <v>8.8125595521915607E-8</v>
      </c>
      <c r="U101" s="49">
        <v>8.0989338058456146E-8</v>
      </c>
      <c r="V101" s="49">
        <v>6.8190732986514523E-8</v>
      </c>
      <c r="W101" s="49">
        <v>4.7388291931596128E-8</v>
      </c>
      <c r="X101" s="49">
        <v>3.3605640827547392E-8</v>
      </c>
      <c r="Y101" s="49">
        <v>2.4201657420868656E-8</v>
      </c>
      <c r="Z101" s="48">
        <v>1.1078584396772207E-8</v>
      </c>
    </row>
    <row r="102" spans="1:26" x14ac:dyDescent="0.55000000000000004">
      <c r="A102" s="209"/>
      <c r="B102" s="209"/>
      <c r="C102" s="209"/>
      <c r="D102" s="51" t="s">
        <v>409</v>
      </c>
      <c r="E102" s="49">
        <v>4.2836512404021516E-4</v>
      </c>
      <c r="F102" s="49">
        <v>4.2836512404021516E-4</v>
      </c>
      <c r="G102" s="49">
        <v>4.2836512404021516E-4</v>
      </c>
      <c r="H102" s="49">
        <v>4.2836512404021516E-4</v>
      </c>
      <c r="I102" s="49">
        <v>3.0611327458256462E-8</v>
      </c>
      <c r="J102" s="49">
        <v>2.9483619815313418E-8</v>
      </c>
      <c r="K102" s="49">
        <v>1.1717956787731251E-9</v>
      </c>
      <c r="L102" s="49">
        <v>5.9847164904205723E-7</v>
      </c>
      <c r="M102" s="49">
        <v>6.4931134591358924E-7</v>
      </c>
      <c r="N102" s="49">
        <v>5.3638763358079111E-7</v>
      </c>
      <c r="O102" s="49">
        <v>3.6480126692457031E-7</v>
      </c>
      <c r="P102" s="49">
        <v>2.1337432593701284E-7</v>
      </c>
      <c r="Q102" s="49">
        <v>1.4117949158508502E-7</v>
      </c>
      <c r="R102" s="49">
        <v>9.582557439285951E-8</v>
      </c>
      <c r="S102" s="49">
        <v>2.9529851104048881E-7</v>
      </c>
      <c r="T102" s="49">
        <v>3.0060710458962468E-7</v>
      </c>
      <c r="U102" s="49">
        <v>2.7626446405492136E-7</v>
      </c>
      <c r="V102" s="49">
        <v>2.3260686843043936E-7</v>
      </c>
      <c r="W102" s="49">
        <v>1.6164721661894914E-7</v>
      </c>
      <c r="X102" s="49">
        <v>1.1463292051780407E-7</v>
      </c>
      <c r="Y102" s="49">
        <v>8.2554791493557519E-8</v>
      </c>
      <c r="Z102" s="48">
        <v>3.7790396294539511E-8</v>
      </c>
    </row>
    <row r="103" spans="1:26" x14ac:dyDescent="0.55000000000000004">
      <c r="A103" s="209"/>
      <c r="B103" s="209"/>
      <c r="C103" s="209" t="s">
        <v>44</v>
      </c>
      <c r="D103" s="51" t="s">
        <v>407</v>
      </c>
      <c r="E103" s="49">
        <v>6.5866549741955783E-3</v>
      </c>
      <c r="F103" s="49">
        <v>6.5866549741955783E-3</v>
      </c>
      <c r="G103" s="49">
        <v>4.2813257332271265E-3</v>
      </c>
      <c r="H103" s="49">
        <v>4.2813257332271265E-3</v>
      </c>
      <c r="I103" s="49">
        <v>6.3258238346808929E-7</v>
      </c>
      <c r="J103" s="49">
        <v>6.2582674588075485E-7</v>
      </c>
      <c r="K103" s="49">
        <v>6.7556356825718346E-9</v>
      </c>
      <c r="L103" s="49">
        <v>6.1544358719569618E-6</v>
      </c>
      <c r="M103" s="49">
        <v>6.580155921657665E-6</v>
      </c>
      <c r="N103" s="49">
        <v>5.5185701136123789E-6</v>
      </c>
      <c r="O103" s="49">
        <v>3.7977055583930204E-6</v>
      </c>
      <c r="P103" s="49">
        <v>2.2427430130324259E-6</v>
      </c>
      <c r="Q103" s="49">
        <v>1.4668949933521775E-6</v>
      </c>
      <c r="R103" s="49">
        <v>1.054966262836552E-6</v>
      </c>
      <c r="S103" s="49">
        <v>3.0367282262945538E-6</v>
      </c>
      <c r="T103" s="49">
        <v>3.0463684822489197E-6</v>
      </c>
      <c r="U103" s="49">
        <v>2.8423190978674871E-6</v>
      </c>
      <c r="V103" s="49">
        <v>2.4215168017531252E-6</v>
      </c>
      <c r="W103" s="49">
        <v>1.6990477371457771E-6</v>
      </c>
      <c r="X103" s="49">
        <v>1.191068584345785E-6</v>
      </c>
      <c r="Y103" s="49">
        <v>9.08865095910126E-7</v>
      </c>
      <c r="Z103" s="48">
        <v>4.1147991622484097E-7</v>
      </c>
    </row>
    <row r="104" spans="1:26" x14ac:dyDescent="0.55000000000000004">
      <c r="A104" s="209"/>
      <c r="B104" s="209"/>
      <c r="C104" s="209"/>
      <c r="D104" s="51" t="s">
        <v>408</v>
      </c>
      <c r="E104" s="49">
        <v>1.1423972727979122E-4</v>
      </c>
      <c r="F104" s="49">
        <v>1.1423972727979122E-4</v>
      </c>
      <c r="G104" s="49">
        <v>7.4255822731864298E-5</v>
      </c>
      <c r="H104" s="49">
        <v>7.4255822731864298E-5</v>
      </c>
      <c r="I104" s="49">
        <v>7.7494469007124248E-9</v>
      </c>
      <c r="J104" s="49">
        <v>7.3083503421470889E-9</v>
      </c>
      <c r="K104" s="49">
        <v>4.4109657945553568E-10</v>
      </c>
      <c r="L104" s="49">
        <v>1.0674326776304142E-7</v>
      </c>
      <c r="M104" s="49">
        <v>1.1412700693958561E-7</v>
      </c>
      <c r="N104" s="49">
        <v>9.5714736421347119E-8</v>
      </c>
      <c r="O104" s="49">
        <v>6.5867856898448123E-8</v>
      </c>
      <c r="P104" s="49">
        <v>3.8898401566687846E-8</v>
      </c>
      <c r="Q104" s="49">
        <v>2.5442001235097337E-8</v>
      </c>
      <c r="R104" s="49">
        <v>1.8297460338818969E-8</v>
      </c>
      <c r="S104" s="49">
        <v>5.2669375540974384E-8</v>
      </c>
      <c r="T104" s="49">
        <v>5.2836577286845199E-8</v>
      </c>
      <c r="U104" s="49">
        <v>4.9297520494791055E-8</v>
      </c>
      <c r="V104" s="49">
        <v>4.199907542135896E-8</v>
      </c>
      <c r="W104" s="49">
        <v>2.9468486035369574E-8</v>
      </c>
      <c r="X104" s="49">
        <v>2.0658035190890998E-8</v>
      </c>
      <c r="Y104" s="49">
        <v>1.576346432258273E-8</v>
      </c>
      <c r="Z104" s="48">
        <v>7.1367566078376726E-9</v>
      </c>
    </row>
    <row r="105" spans="1:26" x14ac:dyDescent="0.55000000000000004">
      <c r="A105" s="209"/>
      <c r="B105" s="209"/>
      <c r="C105" s="209"/>
      <c r="D105" s="51" t="s">
        <v>409</v>
      </c>
      <c r="E105" s="49">
        <v>3.9230391109628076E-4</v>
      </c>
      <c r="F105" s="49">
        <v>3.9230391109628076E-4</v>
      </c>
      <c r="G105" s="49">
        <v>2.5499754221258253E-4</v>
      </c>
      <c r="H105" s="49">
        <v>2.5499754221258253E-4</v>
      </c>
      <c r="I105" s="49">
        <v>2.962907344873731E-8</v>
      </c>
      <c r="J105" s="49">
        <v>2.8641749662931854E-8</v>
      </c>
      <c r="K105" s="49">
        <v>9.873237258392223E-10</v>
      </c>
      <c r="L105" s="49">
        <v>3.6656076151230837E-7</v>
      </c>
      <c r="M105" s="49">
        <v>3.9191682482274269E-7</v>
      </c>
      <c r="N105" s="49">
        <v>3.2868833234939362E-7</v>
      </c>
      <c r="O105" s="49">
        <v>2.2619292335585271E-7</v>
      </c>
      <c r="P105" s="49">
        <v>1.3357870710450129E-7</v>
      </c>
      <c r="Q105" s="49">
        <v>8.7368876207136302E-8</v>
      </c>
      <c r="R105" s="49">
        <v>6.2834229606197276E-8</v>
      </c>
      <c r="S105" s="49">
        <v>1.8086879679883638E-7</v>
      </c>
      <c r="T105" s="49">
        <v>1.8144297445497343E-7</v>
      </c>
      <c r="U105" s="49">
        <v>1.6928970821236127E-7</v>
      </c>
      <c r="V105" s="49">
        <v>1.4422654835190107E-7</v>
      </c>
      <c r="W105" s="49">
        <v>1.0119599023068278E-7</v>
      </c>
      <c r="X105" s="49">
        <v>7.0940540510067927E-8</v>
      </c>
      <c r="Y105" s="49">
        <v>5.4132383308567635E-8</v>
      </c>
      <c r="Z105" s="48">
        <v>2.450791503501969E-8</v>
      </c>
    </row>
    <row r="106" spans="1:26" x14ac:dyDescent="0.55000000000000004">
      <c r="A106" s="209"/>
      <c r="B106" s="209" t="s">
        <v>298</v>
      </c>
      <c r="C106" s="209" t="s">
        <v>406</v>
      </c>
      <c r="D106" s="51" t="s">
        <v>407</v>
      </c>
      <c r="E106" s="49">
        <v>0</v>
      </c>
      <c r="F106" s="49">
        <v>0</v>
      </c>
      <c r="G106" s="49">
        <v>0</v>
      </c>
      <c r="H106" s="49">
        <v>0</v>
      </c>
      <c r="I106" s="49">
        <v>0</v>
      </c>
      <c r="J106" s="49">
        <v>0</v>
      </c>
      <c r="K106" s="49">
        <v>0</v>
      </c>
      <c r="L106" s="49">
        <v>0</v>
      </c>
      <c r="M106" s="49">
        <v>0</v>
      </c>
      <c r="N106" s="49">
        <v>0</v>
      </c>
      <c r="O106" s="49">
        <v>0</v>
      </c>
      <c r="P106" s="49">
        <v>0</v>
      </c>
      <c r="Q106" s="49">
        <v>0</v>
      </c>
      <c r="R106" s="49">
        <v>0</v>
      </c>
      <c r="S106" s="49">
        <v>0</v>
      </c>
      <c r="T106" s="49">
        <v>0</v>
      </c>
      <c r="U106" s="49">
        <v>0</v>
      </c>
      <c r="V106" s="49">
        <v>0</v>
      </c>
      <c r="W106" s="49">
        <v>0</v>
      </c>
      <c r="X106" s="49">
        <v>0</v>
      </c>
      <c r="Y106" s="49">
        <v>0</v>
      </c>
      <c r="Z106" s="48">
        <v>0</v>
      </c>
    </row>
    <row r="107" spans="1:26" x14ac:dyDescent="0.55000000000000004">
      <c r="A107" s="209"/>
      <c r="B107" s="209"/>
      <c r="C107" s="209"/>
      <c r="D107" s="51" t="s">
        <v>408</v>
      </c>
      <c r="E107" s="49">
        <v>0</v>
      </c>
      <c r="F107" s="49">
        <v>0</v>
      </c>
      <c r="G107" s="49">
        <v>0</v>
      </c>
      <c r="H107" s="49">
        <v>0</v>
      </c>
      <c r="I107" s="49">
        <v>0</v>
      </c>
      <c r="J107" s="49">
        <v>0</v>
      </c>
      <c r="K107" s="49">
        <v>0</v>
      </c>
      <c r="L107" s="49">
        <v>0</v>
      </c>
      <c r="M107" s="49">
        <v>0</v>
      </c>
      <c r="N107" s="49">
        <v>0</v>
      </c>
      <c r="O107" s="49">
        <v>0</v>
      </c>
      <c r="P107" s="49">
        <v>0</v>
      </c>
      <c r="Q107" s="49">
        <v>0</v>
      </c>
      <c r="R107" s="49">
        <v>0</v>
      </c>
      <c r="S107" s="49">
        <v>0</v>
      </c>
      <c r="T107" s="49">
        <v>0</v>
      </c>
      <c r="U107" s="49">
        <v>0</v>
      </c>
      <c r="V107" s="49">
        <v>0</v>
      </c>
      <c r="W107" s="49">
        <v>0</v>
      </c>
      <c r="X107" s="49">
        <v>0</v>
      </c>
      <c r="Y107" s="49">
        <v>0</v>
      </c>
      <c r="Z107" s="48">
        <v>0</v>
      </c>
    </row>
    <row r="108" spans="1:26" x14ac:dyDescent="0.55000000000000004">
      <c r="A108" s="209"/>
      <c r="B108" s="209"/>
      <c r="C108" s="209"/>
      <c r="D108" s="51" t="s">
        <v>409</v>
      </c>
      <c r="E108" s="49">
        <v>0</v>
      </c>
      <c r="F108" s="49">
        <v>0</v>
      </c>
      <c r="G108" s="49">
        <v>0</v>
      </c>
      <c r="H108" s="49">
        <v>0</v>
      </c>
      <c r="I108" s="49">
        <v>0</v>
      </c>
      <c r="J108" s="49">
        <v>0</v>
      </c>
      <c r="K108" s="49">
        <v>0</v>
      </c>
      <c r="L108" s="49">
        <v>0</v>
      </c>
      <c r="M108" s="49">
        <v>0</v>
      </c>
      <c r="N108" s="49">
        <v>0</v>
      </c>
      <c r="O108" s="49">
        <v>0</v>
      </c>
      <c r="P108" s="49">
        <v>0</v>
      </c>
      <c r="Q108" s="49">
        <v>0</v>
      </c>
      <c r="R108" s="49">
        <v>0</v>
      </c>
      <c r="S108" s="49">
        <v>0</v>
      </c>
      <c r="T108" s="49">
        <v>0</v>
      </c>
      <c r="U108" s="49">
        <v>0</v>
      </c>
      <c r="V108" s="49">
        <v>0</v>
      </c>
      <c r="W108" s="49">
        <v>0</v>
      </c>
      <c r="X108" s="49">
        <v>0</v>
      </c>
      <c r="Y108" s="49">
        <v>0</v>
      </c>
      <c r="Z108" s="48">
        <v>0</v>
      </c>
    </row>
    <row r="109" spans="1:26" x14ac:dyDescent="0.55000000000000004">
      <c r="A109" s="209"/>
      <c r="B109" s="209"/>
      <c r="C109" s="209" t="s">
        <v>44</v>
      </c>
      <c r="D109" s="51" t="s">
        <v>407</v>
      </c>
      <c r="E109" s="49">
        <v>0</v>
      </c>
      <c r="F109" s="49">
        <v>0</v>
      </c>
      <c r="G109" s="49">
        <v>0</v>
      </c>
      <c r="H109" s="49">
        <v>0</v>
      </c>
      <c r="I109" s="49">
        <v>0</v>
      </c>
      <c r="J109" s="49">
        <v>0</v>
      </c>
      <c r="K109" s="49">
        <v>0</v>
      </c>
      <c r="L109" s="49">
        <v>0</v>
      </c>
      <c r="M109" s="49">
        <v>0</v>
      </c>
      <c r="N109" s="49">
        <v>0</v>
      </c>
      <c r="O109" s="49">
        <v>0</v>
      </c>
      <c r="P109" s="49">
        <v>0</v>
      </c>
      <c r="Q109" s="49">
        <v>0</v>
      </c>
      <c r="R109" s="49">
        <v>0</v>
      </c>
      <c r="S109" s="49">
        <v>0</v>
      </c>
      <c r="T109" s="49">
        <v>0</v>
      </c>
      <c r="U109" s="49">
        <v>0</v>
      </c>
      <c r="V109" s="49">
        <v>0</v>
      </c>
      <c r="W109" s="49">
        <v>0</v>
      </c>
      <c r="X109" s="49">
        <v>0</v>
      </c>
      <c r="Y109" s="49">
        <v>0</v>
      </c>
      <c r="Z109" s="48">
        <v>0</v>
      </c>
    </row>
    <row r="110" spans="1:26" x14ac:dyDescent="0.55000000000000004">
      <c r="A110" s="209"/>
      <c r="B110" s="209"/>
      <c r="C110" s="209"/>
      <c r="D110" s="51" t="s">
        <v>408</v>
      </c>
      <c r="E110" s="49">
        <v>0</v>
      </c>
      <c r="F110" s="49">
        <v>0</v>
      </c>
      <c r="G110" s="49">
        <v>0</v>
      </c>
      <c r="H110" s="49">
        <v>0</v>
      </c>
      <c r="I110" s="49">
        <v>0</v>
      </c>
      <c r="J110" s="49">
        <v>0</v>
      </c>
      <c r="K110" s="49">
        <v>0</v>
      </c>
      <c r="L110" s="49">
        <v>0</v>
      </c>
      <c r="M110" s="49">
        <v>0</v>
      </c>
      <c r="N110" s="49">
        <v>0</v>
      </c>
      <c r="O110" s="49">
        <v>0</v>
      </c>
      <c r="P110" s="49">
        <v>0</v>
      </c>
      <c r="Q110" s="49">
        <v>0</v>
      </c>
      <c r="R110" s="49">
        <v>0</v>
      </c>
      <c r="S110" s="49">
        <v>0</v>
      </c>
      <c r="T110" s="49">
        <v>0</v>
      </c>
      <c r="U110" s="49">
        <v>0</v>
      </c>
      <c r="V110" s="49">
        <v>0</v>
      </c>
      <c r="W110" s="49">
        <v>0</v>
      </c>
      <c r="X110" s="49">
        <v>0</v>
      </c>
      <c r="Y110" s="49">
        <v>0</v>
      </c>
      <c r="Z110" s="48">
        <v>0</v>
      </c>
    </row>
    <row r="111" spans="1:26" x14ac:dyDescent="0.55000000000000004">
      <c r="A111" s="209"/>
      <c r="B111" s="209"/>
      <c r="C111" s="209"/>
      <c r="D111" s="51" t="s">
        <v>409</v>
      </c>
      <c r="E111" s="49">
        <v>0</v>
      </c>
      <c r="F111" s="49">
        <v>0</v>
      </c>
      <c r="G111" s="49">
        <v>0</v>
      </c>
      <c r="H111" s="49">
        <v>0</v>
      </c>
      <c r="I111" s="49">
        <v>0</v>
      </c>
      <c r="J111" s="49">
        <v>0</v>
      </c>
      <c r="K111" s="49">
        <v>0</v>
      </c>
      <c r="L111" s="49">
        <v>0</v>
      </c>
      <c r="M111" s="49">
        <v>0</v>
      </c>
      <c r="N111" s="49">
        <v>0</v>
      </c>
      <c r="O111" s="49">
        <v>0</v>
      </c>
      <c r="P111" s="49">
        <v>0</v>
      </c>
      <c r="Q111" s="49">
        <v>0</v>
      </c>
      <c r="R111" s="49">
        <v>0</v>
      </c>
      <c r="S111" s="49">
        <v>0</v>
      </c>
      <c r="T111" s="49">
        <v>0</v>
      </c>
      <c r="U111" s="49">
        <v>0</v>
      </c>
      <c r="V111" s="49">
        <v>0</v>
      </c>
      <c r="W111" s="49">
        <v>0</v>
      </c>
      <c r="X111" s="49">
        <v>0</v>
      </c>
      <c r="Y111" s="49">
        <v>0</v>
      </c>
      <c r="Z111" s="48">
        <v>0</v>
      </c>
    </row>
    <row r="112" spans="1:26" x14ac:dyDescent="0.55000000000000004">
      <c r="A112" s="209"/>
      <c r="B112" s="209" t="s">
        <v>299</v>
      </c>
      <c r="C112" s="209" t="s">
        <v>406</v>
      </c>
      <c r="D112" s="51" t="s">
        <v>407</v>
      </c>
      <c r="E112" s="49">
        <v>0</v>
      </c>
      <c r="F112" s="49">
        <v>0</v>
      </c>
      <c r="G112" s="49">
        <v>0</v>
      </c>
      <c r="H112" s="49">
        <v>0</v>
      </c>
      <c r="I112" s="49">
        <v>0</v>
      </c>
      <c r="J112" s="49">
        <v>0</v>
      </c>
      <c r="K112" s="49">
        <v>0</v>
      </c>
      <c r="L112" s="49">
        <v>0</v>
      </c>
      <c r="M112" s="49">
        <v>0</v>
      </c>
      <c r="N112" s="49">
        <v>0</v>
      </c>
      <c r="O112" s="49">
        <v>0</v>
      </c>
      <c r="P112" s="49">
        <v>0</v>
      </c>
      <c r="Q112" s="49">
        <v>0</v>
      </c>
      <c r="R112" s="49">
        <v>0</v>
      </c>
      <c r="S112" s="49">
        <v>0</v>
      </c>
      <c r="T112" s="49">
        <v>0</v>
      </c>
      <c r="U112" s="49">
        <v>0</v>
      </c>
      <c r="V112" s="49">
        <v>0</v>
      </c>
      <c r="W112" s="49">
        <v>0</v>
      </c>
      <c r="X112" s="49">
        <v>0</v>
      </c>
      <c r="Y112" s="49">
        <v>0</v>
      </c>
      <c r="Z112" s="48">
        <v>0</v>
      </c>
    </row>
    <row r="113" spans="1:26" x14ac:dyDescent="0.55000000000000004">
      <c r="A113" s="209"/>
      <c r="B113" s="209"/>
      <c r="C113" s="209"/>
      <c r="D113" s="51" t="s">
        <v>408</v>
      </c>
      <c r="E113" s="49">
        <v>0</v>
      </c>
      <c r="F113" s="49">
        <v>0</v>
      </c>
      <c r="G113" s="49">
        <v>0</v>
      </c>
      <c r="H113" s="49">
        <v>0</v>
      </c>
      <c r="I113" s="49">
        <v>0</v>
      </c>
      <c r="J113" s="49">
        <v>0</v>
      </c>
      <c r="K113" s="49">
        <v>0</v>
      </c>
      <c r="L113" s="49">
        <v>0</v>
      </c>
      <c r="M113" s="49">
        <v>0</v>
      </c>
      <c r="N113" s="49">
        <v>0</v>
      </c>
      <c r="O113" s="49">
        <v>0</v>
      </c>
      <c r="P113" s="49">
        <v>0</v>
      </c>
      <c r="Q113" s="49">
        <v>0</v>
      </c>
      <c r="R113" s="49">
        <v>0</v>
      </c>
      <c r="S113" s="49">
        <v>0</v>
      </c>
      <c r="T113" s="49">
        <v>0</v>
      </c>
      <c r="U113" s="49">
        <v>0</v>
      </c>
      <c r="V113" s="49">
        <v>0</v>
      </c>
      <c r="W113" s="49">
        <v>0</v>
      </c>
      <c r="X113" s="49">
        <v>0</v>
      </c>
      <c r="Y113" s="49">
        <v>0</v>
      </c>
      <c r="Z113" s="48">
        <v>0</v>
      </c>
    </row>
    <row r="114" spans="1:26" x14ac:dyDescent="0.55000000000000004">
      <c r="A114" s="209"/>
      <c r="B114" s="209"/>
      <c r="C114" s="209"/>
      <c r="D114" s="51" t="s">
        <v>409</v>
      </c>
      <c r="E114" s="49">
        <v>0</v>
      </c>
      <c r="F114" s="49">
        <v>0</v>
      </c>
      <c r="G114" s="49">
        <v>0</v>
      </c>
      <c r="H114" s="49">
        <v>0</v>
      </c>
      <c r="I114" s="49">
        <v>0</v>
      </c>
      <c r="J114" s="49">
        <v>0</v>
      </c>
      <c r="K114" s="49">
        <v>0</v>
      </c>
      <c r="L114" s="49">
        <v>0</v>
      </c>
      <c r="M114" s="49">
        <v>0</v>
      </c>
      <c r="N114" s="49">
        <v>0</v>
      </c>
      <c r="O114" s="49">
        <v>0</v>
      </c>
      <c r="P114" s="49">
        <v>0</v>
      </c>
      <c r="Q114" s="49">
        <v>0</v>
      </c>
      <c r="R114" s="49">
        <v>0</v>
      </c>
      <c r="S114" s="49">
        <v>0</v>
      </c>
      <c r="T114" s="49">
        <v>0</v>
      </c>
      <c r="U114" s="49">
        <v>0</v>
      </c>
      <c r="V114" s="49">
        <v>0</v>
      </c>
      <c r="W114" s="49">
        <v>0</v>
      </c>
      <c r="X114" s="49">
        <v>0</v>
      </c>
      <c r="Y114" s="49">
        <v>0</v>
      </c>
      <c r="Z114" s="48">
        <v>0</v>
      </c>
    </row>
    <row r="115" spans="1:26" x14ac:dyDescent="0.55000000000000004">
      <c r="A115" s="209"/>
      <c r="B115" s="209"/>
      <c r="C115" s="209" t="s">
        <v>44</v>
      </c>
      <c r="D115" s="51" t="s">
        <v>407</v>
      </c>
      <c r="E115" s="49">
        <v>0</v>
      </c>
      <c r="F115" s="49">
        <v>0</v>
      </c>
      <c r="G115" s="49">
        <v>0</v>
      </c>
      <c r="H115" s="49">
        <v>0</v>
      </c>
      <c r="I115" s="49">
        <v>0</v>
      </c>
      <c r="J115" s="49">
        <v>0</v>
      </c>
      <c r="K115" s="49">
        <v>0</v>
      </c>
      <c r="L115" s="49">
        <v>0</v>
      </c>
      <c r="M115" s="49">
        <v>0</v>
      </c>
      <c r="N115" s="49">
        <v>0</v>
      </c>
      <c r="O115" s="49">
        <v>0</v>
      </c>
      <c r="P115" s="49">
        <v>0</v>
      </c>
      <c r="Q115" s="49">
        <v>0</v>
      </c>
      <c r="R115" s="49">
        <v>0</v>
      </c>
      <c r="S115" s="49">
        <v>0</v>
      </c>
      <c r="T115" s="49">
        <v>0</v>
      </c>
      <c r="U115" s="49">
        <v>0</v>
      </c>
      <c r="V115" s="49">
        <v>0</v>
      </c>
      <c r="W115" s="49">
        <v>0</v>
      </c>
      <c r="X115" s="49">
        <v>0</v>
      </c>
      <c r="Y115" s="49">
        <v>0</v>
      </c>
      <c r="Z115" s="48">
        <v>0</v>
      </c>
    </row>
    <row r="116" spans="1:26" x14ac:dyDescent="0.55000000000000004">
      <c r="A116" s="209"/>
      <c r="B116" s="209"/>
      <c r="C116" s="209"/>
      <c r="D116" s="51" t="s">
        <v>408</v>
      </c>
      <c r="E116" s="49">
        <v>0</v>
      </c>
      <c r="F116" s="49">
        <v>0</v>
      </c>
      <c r="G116" s="49">
        <v>0</v>
      </c>
      <c r="H116" s="49">
        <v>0</v>
      </c>
      <c r="I116" s="49">
        <v>0</v>
      </c>
      <c r="J116" s="49">
        <v>0</v>
      </c>
      <c r="K116" s="49">
        <v>0</v>
      </c>
      <c r="L116" s="49">
        <v>0</v>
      </c>
      <c r="M116" s="49">
        <v>0</v>
      </c>
      <c r="N116" s="49">
        <v>0</v>
      </c>
      <c r="O116" s="49">
        <v>0</v>
      </c>
      <c r="P116" s="49">
        <v>0</v>
      </c>
      <c r="Q116" s="49">
        <v>0</v>
      </c>
      <c r="R116" s="49">
        <v>0</v>
      </c>
      <c r="S116" s="49">
        <v>0</v>
      </c>
      <c r="T116" s="49">
        <v>0</v>
      </c>
      <c r="U116" s="49">
        <v>0</v>
      </c>
      <c r="V116" s="49">
        <v>0</v>
      </c>
      <c r="W116" s="49">
        <v>0</v>
      </c>
      <c r="X116" s="49">
        <v>0</v>
      </c>
      <c r="Y116" s="49">
        <v>0</v>
      </c>
      <c r="Z116" s="48">
        <v>0</v>
      </c>
    </row>
    <row r="117" spans="1:26" x14ac:dyDescent="0.55000000000000004">
      <c r="A117" s="209"/>
      <c r="B117" s="209"/>
      <c r="C117" s="209"/>
      <c r="D117" s="51" t="s">
        <v>409</v>
      </c>
      <c r="E117" s="49">
        <v>0</v>
      </c>
      <c r="F117" s="49">
        <v>0</v>
      </c>
      <c r="G117" s="49">
        <v>0</v>
      </c>
      <c r="H117" s="49">
        <v>0</v>
      </c>
      <c r="I117" s="49">
        <v>0</v>
      </c>
      <c r="J117" s="49">
        <v>0</v>
      </c>
      <c r="K117" s="49">
        <v>0</v>
      </c>
      <c r="L117" s="49">
        <v>0</v>
      </c>
      <c r="M117" s="49">
        <v>0</v>
      </c>
      <c r="N117" s="49">
        <v>0</v>
      </c>
      <c r="O117" s="49">
        <v>0</v>
      </c>
      <c r="P117" s="49">
        <v>0</v>
      </c>
      <c r="Q117" s="49">
        <v>0</v>
      </c>
      <c r="R117" s="49">
        <v>0</v>
      </c>
      <c r="S117" s="49">
        <v>0</v>
      </c>
      <c r="T117" s="49">
        <v>0</v>
      </c>
      <c r="U117" s="49">
        <v>0</v>
      </c>
      <c r="V117" s="49">
        <v>0</v>
      </c>
      <c r="W117" s="49">
        <v>0</v>
      </c>
      <c r="X117" s="49">
        <v>0</v>
      </c>
      <c r="Y117" s="49">
        <v>0</v>
      </c>
      <c r="Z117" s="48">
        <v>0</v>
      </c>
    </row>
    <row r="118" spans="1:26" x14ac:dyDescent="0.55000000000000004">
      <c r="A118" s="209"/>
      <c r="B118" s="209" t="s">
        <v>300</v>
      </c>
      <c r="C118" s="209" t="s">
        <v>406</v>
      </c>
      <c r="D118" s="51" t="s">
        <v>407</v>
      </c>
      <c r="E118" s="49">
        <v>0</v>
      </c>
      <c r="F118" s="49">
        <v>0</v>
      </c>
      <c r="G118" s="49">
        <v>0</v>
      </c>
      <c r="H118" s="49">
        <v>0</v>
      </c>
      <c r="I118" s="49">
        <v>0</v>
      </c>
      <c r="J118" s="49">
        <v>0</v>
      </c>
      <c r="K118" s="49">
        <v>0</v>
      </c>
      <c r="L118" s="49">
        <v>0</v>
      </c>
      <c r="M118" s="49">
        <v>0</v>
      </c>
      <c r="N118" s="49">
        <v>0</v>
      </c>
      <c r="O118" s="49">
        <v>0</v>
      </c>
      <c r="P118" s="49">
        <v>0</v>
      </c>
      <c r="Q118" s="49">
        <v>0</v>
      </c>
      <c r="R118" s="49">
        <v>0</v>
      </c>
      <c r="S118" s="49">
        <v>0</v>
      </c>
      <c r="T118" s="49">
        <v>0</v>
      </c>
      <c r="U118" s="49">
        <v>0</v>
      </c>
      <c r="V118" s="49">
        <v>0</v>
      </c>
      <c r="W118" s="49">
        <v>0</v>
      </c>
      <c r="X118" s="49">
        <v>0</v>
      </c>
      <c r="Y118" s="49">
        <v>0</v>
      </c>
      <c r="Z118" s="48">
        <v>0</v>
      </c>
    </row>
    <row r="119" spans="1:26" x14ac:dyDescent="0.55000000000000004">
      <c r="A119" s="209"/>
      <c r="B119" s="209"/>
      <c r="C119" s="209"/>
      <c r="D119" s="51" t="s">
        <v>408</v>
      </c>
      <c r="E119" s="49">
        <v>0</v>
      </c>
      <c r="F119" s="49">
        <v>0</v>
      </c>
      <c r="G119" s="49">
        <v>0</v>
      </c>
      <c r="H119" s="49">
        <v>0</v>
      </c>
      <c r="I119" s="49">
        <v>0</v>
      </c>
      <c r="J119" s="49">
        <v>0</v>
      </c>
      <c r="K119" s="49">
        <v>0</v>
      </c>
      <c r="L119" s="49">
        <v>0</v>
      </c>
      <c r="M119" s="49">
        <v>0</v>
      </c>
      <c r="N119" s="49">
        <v>0</v>
      </c>
      <c r="O119" s="49">
        <v>0</v>
      </c>
      <c r="P119" s="49">
        <v>0</v>
      </c>
      <c r="Q119" s="49">
        <v>0</v>
      </c>
      <c r="R119" s="49">
        <v>0</v>
      </c>
      <c r="S119" s="49">
        <v>0</v>
      </c>
      <c r="T119" s="49">
        <v>0</v>
      </c>
      <c r="U119" s="49">
        <v>0</v>
      </c>
      <c r="V119" s="49">
        <v>0</v>
      </c>
      <c r="W119" s="49">
        <v>0</v>
      </c>
      <c r="X119" s="49">
        <v>0</v>
      </c>
      <c r="Y119" s="49">
        <v>0</v>
      </c>
      <c r="Z119" s="48">
        <v>0</v>
      </c>
    </row>
    <row r="120" spans="1:26" x14ac:dyDescent="0.55000000000000004">
      <c r="A120" s="209"/>
      <c r="B120" s="209"/>
      <c r="C120" s="209"/>
      <c r="D120" s="51" t="s">
        <v>409</v>
      </c>
      <c r="E120" s="49">
        <v>0</v>
      </c>
      <c r="F120" s="49">
        <v>0</v>
      </c>
      <c r="G120" s="49">
        <v>0</v>
      </c>
      <c r="H120" s="49">
        <v>0</v>
      </c>
      <c r="I120" s="49">
        <v>0</v>
      </c>
      <c r="J120" s="49">
        <v>0</v>
      </c>
      <c r="K120" s="49">
        <v>0</v>
      </c>
      <c r="L120" s="49">
        <v>0</v>
      </c>
      <c r="M120" s="49">
        <v>0</v>
      </c>
      <c r="N120" s="49">
        <v>0</v>
      </c>
      <c r="O120" s="49">
        <v>0</v>
      </c>
      <c r="P120" s="49">
        <v>0</v>
      </c>
      <c r="Q120" s="49">
        <v>0</v>
      </c>
      <c r="R120" s="49">
        <v>0</v>
      </c>
      <c r="S120" s="49">
        <v>0</v>
      </c>
      <c r="T120" s="49">
        <v>0</v>
      </c>
      <c r="U120" s="49">
        <v>0</v>
      </c>
      <c r="V120" s="49">
        <v>0</v>
      </c>
      <c r="W120" s="49">
        <v>0</v>
      </c>
      <c r="X120" s="49">
        <v>0</v>
      </c>
      <c r="Y120" s="49">
        <v>0</v>
      </c>
      <c r="Z120" s="48">
        <v>0</v>
      </c>
    </row>
    <row r="121" spans="1:26" x14ac:dyDescent="0.55000000000000004">
      <c r="A121" s="209"/>
      <c r="B121" s="209"/>
      <c r="C121" s="209" t="s">
        <v>44</v>
      </c>
      <c r="D121" s="51" t="s">
        <v>407</v>
      </c>
      <c r="E121" s="49">
        <v>0</v>
      </c>
      <c r="F121" s="49">
        <v>0</v>
      </c>
      <c r="G121" s="49">
        <v>0</v>
      </c>
      <c r="H121" s="49">
        <v>0</v>
      </c>
      <c r="I121" s="49">
        <v>0</v>
      </c>
      <c r="J121" s="49">
        <v>0</v>
      </c>
      <c r="K121" s="49">
        <v>0</v>
      </c>
      <c r="L121" s="49">
        <v>0</v>
      </c>
      <c r="M121" s="49">
        <v>0</v>
      </c>
      <c r="N121" s="49">
        <v>0</v>
      </c>
      <c r="O121" s="49">
        <v>0</v>
      </c>
      <c r="P121" s="49">
        <v>0</v>
      </c>
      <c r="Q121" s="49">
        <v>0</v>
      </c>
      <c r="R121" s="49">
        <v>0</v>
      </c>
      <c r="S121" s="49">
        <v>0</v>
      </c>
      <c r="T121" s="49">
        <v>0</v>
      </c>
      <c r="U121" s="49">
        <v>0</v>
      </c>
      <c r="V121" s="49">
        <v>0</v>
      </c>
      <c r="W121" s="49">
        <v>0</v>
      </c>
      <c r="X121" s="49">
        <v>0</v>
      </c>
      <c r="Y121" s="49">
        <v>0</v>
      </c>
      <c r="Z121" s="48">
        <v>0</v>
      </c>
    </row>
    <row r="122" spans="1:26" x14ac:dyDescent="0.55000000000000004">
      <c r="A122" s="209"/>
      <c r="B122" s="209"/>
      <c r="C122" s="209"/>
      <c r="D122" s="51" t="s">
        <v>408</v>
      </c>
      <c r="E122" s="49">
        <v>0</v>
      </c>
      <c r="F122" s="49">
        <v>0</v>
      </c>
      <c r="G122" s="49">
        <v>0</v>
      </c>
      <c r="H122" s="49">
        <v>0</v>
      </c>
      <c r="I122" s="49">
        <v>0</v>
      </c>
      <c r="J122" s="49">
        <v>0</v>
      </c>
      <c r="K122" s="49">
        <v>0</v>
      </c>
      <c r="L122" s="49">
        <v>0</v>
      </c>
      <c r="M122" s="49">
        <v>0</v>
      </c>
      <c r="N122" s="49">
        <v>0</v>
      </c>
      <c r="O122" s="49">
        <v>0</v>
      </c>
      <c r="P122" s="49">
        <v>0</v>
      </c>
      <c r="Q122" s="49">
        <v>0</v>
      </c>
      <c r="R122" s="49">
        <v>0</v>
      </c>
      <c r="S122" s="49">
        <v>0</v>
      </c>
      <c r="T122" s="49">
        <v>0</v>
      </c>
      <c r="U122" s="49">
        <v>0</v>
      </c>
      <c r="V122" s="49">
        <v>0</v>
      </c>
      <c r="W122" s="49">
        <v>0</v>
      </c>
      <c r="X122" s="49">
        <v>0</v>
      </c>
      <c r="Y122" s="49">
        <v>0</v>
      </c>
      <c r="Z122" s="48">
        <v>0</v>
      </c>
    </row>
    <row r="123" spans="1:26" x14ac:dyDescent="0.55000000000000004">
      <c r="A123" s="209"/>
      <c r="B123" s="209"/>
      <c r="C123" s="209"/>
      <c r="D123" s="51" t="s">
        <v>409</v>
      </c>
      <c r="E123" s="49">
        <v>0</v>
      </c>
      <c r="F123" s="49">
        <v>0</v>
      </c>
      <c r="G123" s="49">
        <v>0</v>
      </c>
      <c r="H123" s="49">
        <v>0</v>
      </c>
      <c r="I123" s="49">
        <v>0</v>
      </c>
      <c r="J123" s="49">
        <v>0</v>
      </c>
      <c r="K123" s="49">
        <v>0</v>
      </c>
      <c r="L123" s="49">
        <v>0</v>
      </c>
      <c r="M123" s="49">
        <v>0</v>
      </c>
      <c r="N123" s="49">
        <v>0</v>
      </c>
      <c r="O123" s="49">
        <v>0</v>
      </c>
      <c r="P123" s="49">
        <v>0</v>
      </c>
      <c r="Q123" s="49">
        <v>0</v>
      </c>
      <c r="R123" s="49">
        <v>0</v>
      </c>
      <c r="S123" s="49">
        <v>0</v>
      </c>
      <c r="T123" s="49">
        <v>0</v>
      </c>
      <c r="U123" s="49">
        <v>0</v>
      </c>
      <c r="V123" s="49">
        <v>0</v>
      </c>
      <c r="W123" s="49">
        <v>0</v>
      </c>
      <c r="X123" s="49">
        <v>0</v>
      </c>
      <c r="Y123" s="49">
        <v>0</v>
      </c>
      <c r="Z123" s="48">
        <v>0</v>
      </c>
    </row>
    <row r="124" spans="1:26" x14ac:dyDescent="0.55000000000000004">
      <c r="A124" s="209"/>
      <c r="B124" s="209" t="s">
        <v>301</v>
      </c>
      <c r="C124" s="209" t="s">
        <v>406</v>
      </c>
      <c r="D124" s="51" t="s">
        <v>407</v>
      </c>
      <c r="E124" s="49">
        <v>1.2129224521250219E-2</v>
      </c>
      <c r="F124" s="49">
        <v>1.2129224521250219E-2</v>
      </c>
      <c r="G124" s="49">
        <v>1.2129224521250219E-2</v>
      </c>
      <c r="H124" s="49">
        <v>1.2129224521250219E-2</v>
      </c>
      <c r="I124" s="49">
        <v>1.1175490525833672E-6</v>
      </c>
      <c r="J124" s="49">
        <v>1.1047170467032108E-6</v>
      </c>
      <c r="K124" s="49">
        <v>1.3305610019710248E-8</v>
      </c>
      <c r="L124" s="49">
        <v>1.6945816999220729E-5</v>
      </c>
      <c r="M124" s="49">
        <v>1.838535085326349E-5</v>
      </c>
      <c r="N124" s="49">
        <v>1.5187898530956798E-5</v>
      </c>
      <c r="O124" s="49">
        <v>1.0329404108419539E-5</v>
      </c>
      <c r="P124" s="49">
        <v>6.0417269313397319E-6</v>
      </c>
      <c r="Q124" s="49">
        <v>3.9975190675669743E-6</v>
      </c>
      <c r="R124" s="49">
        <v>2.7133159107967953E-6</v>
      </c>
      <c r="S124" s="49">
        <v>8.3614228614575993E-6</v>
      </c>
      <c r="T124" s="49">
        <v>8.5117365061405044E-6</v>
      </c>
      <c r="U124" s="49">
        <v>7.8224708868932586E-6</v>
      </c>
      <c r="V124" s="49">
        <v>6.5862993368079145E-6</v>
      </c>
      <c r="W124" s="49">
        <v>4.5770658570755552E-6</v>
      </c>
      <c r="X124" s="49">
        <v>3.2458488155458332E-6</v>
      </c>
      <c r="Y124" s="49">
        <v>2.3375516472633098E-6</v>
      </c>
      <c r="Z124" s="48">
        <v>1.0700408966077737E-6</v>
      </c>
    </row>
    <row r="125" spans="1:26" x14ac:dyDescent="0.55000000000000004">
      <c r="A125" s="209"/>
      <c r="B125" s="209"/>
      <c r="C125" s="209"/>
      <c r="D125" s="51" t="s">
        <v>408</v>
      </c>
      <c r="E125" s="49">
        <v>2.1348425515184055E-4</v>
      </c>
      <c r="F125" s="49">
        <v>2.1348425515184055E-4</v>
      </c>
      <c r="G125" s="49">
        <v>2.1348425515184055E-4</v>
      </c>
      <c r="H125" s="49">
        <v>2.1348425515184055E-4</v>
      </c>
      <c r="I125" s="49">
        <v>1.3555584770234193E-8</v>
      </c>
      <c r="J125" s="49">
        <v>1.2706420327821007E-8</v>
      </c>
      <c r="K125" s="49">
        <v>8.8973095834693282E-10</v>
      </c>
      <c r="L125" s="49">
        <v>2.9826021553809484E-7</v>
      </c>
      <c r="M125" s="49">
        <v>3.2359718675647408E-7</v>
      </c>
      <c r="N125" s="49">
        <v>2.6731941514665251E-7</v>
      </c>
      <c r="O125" s="49">
        <v>1.818059463228578E-7</v>
      </c>
      <c r="P125" s="49">
        <v>1.0633932709450174E-7</v>
      </c>
      <c r="Q125" s="49">
        <v>7.0359599585254507E-8</v>
      </c>
      <c r="R125" s="49">
        <v>4.7756575467232396E-8</v>
      </c>
      <c r="S125" s="49">
        <v>1.471678695089284E-7</v>
      </c>
      <c r="T125" s="49">
        <v>1.4981351238725653E-7</v>
      </c>
      <c r="U125" s="49">
        <v>1.3768187469937543E-7</v>
      </c>
      <c r="V125" s="49">
        <v>1.159242460770747E-7</v>
      </c>
      <c r="W125" s="49">
        <v>8.0560096283713427E-8</v>
      </c>
      <c r="X125" s="49">
        <v>5.7129589406830574E-8</v>
      </c>
      <c r="Y125" s="49">
        <v>4.1142817615476716E-8</v>
      </c>
      <c r="Z125" s="48">
        <v>1.8833593474512752E-8</v>
      </c>
    </row>
    <row r="126" spans="1:26" x14ac:dyDescent="0.55000000000000004">
      <c r="A126" s="209"/>
      <c r="B126" s="209"/>
      <c r="C126" s="209"/>
      <c r="D126" s="51" t="s">
        <v>409</v>
      </c>
      <c r="E126" s="49">
        <v>7.2822071086836571E-4</v>
      </c>
      <c r="F126" s="49">
        <v>7.2822071086836571E-4</v>
      </c>
      <c r="G126" s="49">
        <v>7.2822071086836571E-4</v>
      </c>
      <c r="H126" s="49">
        <v>7.2822071086836571E-4</v>
      </c>
      <c r="I126" s="49">
        <v>5.2039256679035975E-8</v>
      </c>
      <c r="J126" s="49">
        <v>5.0122153686032812E-8</v>
      </c>
      <c r="K126" s="49">
        <v>1.9920526539143125E-9</v>
      </c>
      <c r="L126" s="49">
        <v>1.0174018033714975E-6</v>
      </c>
      <c r="M126" s="49">
        <v>1.1038292880531018E-6</v>
      </c>
      <c r="N126" s="49">
        <v>9.1185897708734483E-7</v>
      </c>
      <c r="O126" s="49">
        <v>6.2016215377176956E-7</v>
      </c>
      <c r="P126" s="49">
        <v>3.6273635409292188E-7</v>
      </c>
      <c r="Q126" s="49">
        <v>2.4000513569464449E-7</v>
      </c>
      <c r="R126" s="49">
        <v>1.6290347646786118E-7</v>
      </c>
      <c r="S126" s="49">
        <v>5.0200746876883085E-7</v>
      </c>
      <c r="T126" s="49">
        <v>5.1103207780236197E-7</v>
      </c>
      <c r="U126" s="49">
        <v>4.696495888933663E-7</v>
      </c>
      <c r="V126" s="49">
        <v>3.9543167633174694E-7</v>
      </c>
      <c r="W126" s="49">
        <v>2.7480026825221345E-7</v>
      </c>
      <c r="X126" s="49">
        <v>1.9487596488026687E-7</v>
      </c>
      <c r="Y126" s="49">
        <v>1.403431455390478E-7</v>
      </c>
      <c r="Z126" s="48">
        <v>6.4243673700717159E-8</v>
      </c>
    </row>
    <row r="127" spans="1:26" x14ac:dyDescent="0.55000000000000004">
      <c r="A127" s="209"/>
      <c r="B127" s="209"/>
      <c r="C127" s="209" t="s">
        <v>44</v>
      </c>
      <c r="D127" s="51" t="s">
        <v>407</v>
      </c>
      <c r="E127" s="49">
        <v>1.1197313456132481E-2</v>
      </c>
      <c r="F127" s="49">
        <v>1.1197313456132481E-2</v>
      </c>
      <c r="G127" s="49">
        <v>7.2782537464861127E-3</v>
      </c>
      <c r="H127" s="49">
        <v>7.2782537464861127E-3</v>
      </c>
      <c r="I127" s="49">
        <v>1.0753900518957519E-6</v>
      </c>
      <c r="J127" s="49">
        <v>1.0639054679972834E-6</v>
      </c>
      <c r="K127" s="49">
        <v>1.1484580660372118E-8</v>
      </c>
      <c r="L127" s="49">
        <v>1.0462540982326831E-5</v>
      </c>
      <c r="M127" s="49">
        <v>1.1186265066818031E-5</v>
      </c>
      <c r="N127" s="49">
        <v>9.3815691931410442E-6</v>
      </c>
      <c r="O127" s="49">
        <v>6.4560994492681333E-6</v>
      </c>
      <c r="P127" s="49">
        <v>3.8126631221551233E-6</v>
      </c>
      <c r="Q127" s="49">
        <v>2.4937214886987013E-6</v>
      </c>
      <c r="R127" s="49">
        <v>1.7934426468221382E-6</v>
      </c>
      <c r="S127" s="49">
        <v>5.162437984700739E-6</v>
      </c>
      <c r="T127" s="49">
        <v>5.1788264198231615E-6</v>
      </c>
      <c r="U127" s="49">
        <v>4.8319424663747273E-6</v>
      </c>
      <c r="V127" s="49">
        <v>4.1165785629803115E-6</v>
      </c>
      <c r="W127" s="49">
        <v>2.8883811531478203E-6</v>
      </c>
      <c r="X127" s="49">
        <v>2.0248165933878344E-6</v>
      </c>
      <c r="Y127" s="49">
        <v>1.5450706630472136E-6</v>
      </c>
      <c r="Z127" s="48">
        <v>6.9951585758222944E-7</v>
      </c>
    </row>
    <row r="128" spans="1:26" x14ac:dyDescent="0.55000000000000004">
      <c r="A128" s="209"/>
      <c r="B128" s="209"/>
      <c r="C128" s="209"/>
      <c r="D128" s="51" t="s">
        <v>408</v>
      </c>
      <c r="E128" s="49">
        <v>1.9420753637564505E-4</v>
      </c>
      <c r="F128" s="49">
        <v>1.9420753637564505E-4</v>
      </c>
      <c r="G128" s="49">
        <v>1.2623489864416928E-4</v>
      </c>
      <c r="H128" s="49">
        <v>1.2623489864416928E-4</v>
      </c>
      <c r="I128" s="49">
        <v>1.3174059731211123E-8</v>
      </c>
      <c r="J128" s="49">
        <v>1.2424195581650051E-8</v>
      </c>
      <c r="K128" s="49">
        <v>7.4986418507441055E-10</v>
      </c>
      <c r="L128" s="49">
        <v>1.8146355519717039E-7</v>
      </c>
      <c r="M128" s="49">
        <v>1.9401591179729552E-7</v>
      </c>
      <c r="N128" s="49">
        <v>1.6271505191629005E-7</v>
      </c>
      <c r="O128" s="49">
        <v>1.1197535672736177E-7</v>
      </c>
      <c r="P128" s="49">
        <v>6.6127282663369322E-8</v>
      </c>
      <c r="Q128" s="49">
        <v>4.325140209966546E-8</v>
      </c>
      <c r="R128" s="49">
        <v>3.1105682575992236E-8</v>
      </c>
      <c r="S128" s="49">
        <v>8.953793841965643E-8</v>
      </c>
      <c r="T128" s="49">
        <v>8.9822181387636836E-8</v>
      </c>
      <c r="U128" s="49">
        <v>8.3805784841144771E-8</v>
      </c>
      <c r="V128" s="49">
        <v>7.1398428216310211E-8</v>
      </c>
      <c r="W128" s="49">
        <v>5.0096426260128269E-8</v>
      </c>
      <c r="X128" s="49">
        <v>3.5118659824514688E-8</v>
      </c>
      <c r="Y128" s="49">
        <v>2.6797889348390634E-8</v>
      </c>
      <c r="Z128" s="48">
        <v>1.2132486233324038E-8</v>
      </c>
    </row>
    <row r="129" spans="1:26" x14ac:dyDescent="0.55000000000000004">
      <c r="A129" s="209"/>
      <c r="B129" s="209"/>
      <c r="C129" s="209"/>
      <c r="D129" s="51" t="s">
        <v>409</v>
      </c>
      <c r="E129" s="49">
        <v>6.6691664886367723E-4</v>
      </c>
      <c r="F129" s="49">
        <v>6.6691664886367723E-4</v>
      </c>
      <c r="G129" s="49">
        <v>4.3349582176139021E-4</v>
      </c>
      <c r="H129" s="49">
        <v>4.3349582176139021E-4</v>
      </c>
      <c r="I129" s="49">
        <v>5.0369424862853427E-8</v>
      </c>
      <c r="J129" s="49">
        <v>4.8690974426984148E-8</v>
      </c>
      <c r="K129" s="49">
        <v>1.6784503339266778E-9</v>
      </c>
      <c r="L129" s="49">
        <v>6.2315329457092424E-7</v>
      </c>
      <c r="M129" s="49">
        <v>6.662586021986622E-7</v>
      </c>
      <c r="N129" s="49">
        <v>5.5877016499396916E-7</v>
      </c>
      <c r="O129" s="49">
        <v>3.8452796970494964E-7</v>
      </c>
      <c r="P129" s="49">
        <v>2.2708380207765211E-7</v>
      </c>
      <c r="Q129" s="49">
        <v>1.485270895521317E-7</v>
      </c>
      <c r="R129" s="49">
        <v>1.0681819033053534E-7</v>
      </c>
      <c r="S129" s="49">
        <v>3.0747695455802177E-7</v>
      </c>
      <c r="T129" s="49">
        <v>3.0845305657345476E-7</v>
      </c>
      <c r="U129" s="49">
        <v>2.8779250396101419E-7</v>
      </c>
      <c r="V129" s="49">
        <v>2.4518513219823171E-7</v>
      </c>
      <c r="W129" s="49">
        <v>1.7203318339216071E-7</v>
      </c>
      <c r="X129" s="49">
        <v>1.2059891886711546E-7</v>
      </c>
      <c r="Y129" s="49">
        <v>9.2025051624564963E-8</v>
      </c>
      <c r="Z129" s="48">
        <v>4.1663455559533471E-8</v>
      </c>
    </row>
    <row r="130" spans="1:26" x14ac:dyDescent="0.55000000000000004">
      <c r="A130" s="209"/>
      <c r="B130" s="209" t="s">
        <v>302</v>
      </c>
      <c r="C130" s="209" t="s">
        <v>406</v>
      </c>
      <c r="D130" s="51" t="s">
        <v>407</v>
      </c>
      <c r="E130" s="49">
        <v>5.0657349471103865</v>
      </c>
      <c r="F130" s="49">
        <v>5.0657349471103865</v>
      </c>
      <c r="G130" s="49">
        <v>5.0657349471103865</v>
      </c>
      <c r="H130" s="49">
        <v>5.0657349471103865</v>
      </c>
      <c r="I130" s="49">
        <v>4.6674107490246515E-4</v>
      </c>
      <c r="J130" s="49">
        <v>4.6138182538781161E-4</v>
      </c>
      <c r="K130" s="49">
        <v>5.5570488905848691E-6</v>
      </c>
      <c r="L130" s="49">
        <v>7.0773706290863077E-3</v>
      </c>
      <c r="M130" s="49">
        <v>7.6785877093041646E-3</v>
      </c>
      <c r="N130" s="49">
        <v>6.3431811511643101E-3</v>
      </c>
      <c r="O130" s="49">
        <v>4.3140452452811026E-3</v>
      </c>
      <c r="P130" s="49">
        <v>2.5233094830889469E-3</v>
      </c>
      <c r="Q130" s="49">
        <v>1.6695520811603247E-3</v>
      </c>
      <c r="R130" s="49">
        <v>1.1332084098033676E-3</v>
      </c>
      <c r="S130" s="49">
        <v>3.4921236656675863E-3</v>
      </c>
      <c r="T130" s="49">
        <v>3.5549017172704462E-3</v>
      </c>
      <c r="U130" s="49">
        <v>3.267031958643655E-3</v>
      </c>
      <c r="V130" s="49">
        <v>2.7507485465491882E-3</v>
      </c>
      <c r="W130" s="49">
        <v>1.9115980932492027E-3</v>
      </c>
      <c r="X130" s="49">
        <v>1.3556192111985541E-3</v>
      </c>
      <c r="Y130" s="49">
        <v>9.7627157032761751E-4</v>
      </c>
      <c r="Z130" s="48">
        <v>4.4689943328912914E-4</v>
      </c>
    </row>
    <row r="131" spans="1:26" x14ac:dyDescent="0.55000000000000004">
      <c r="A131" s="209"/>
      <c r="B131" s="209"/>
      <c r="C131" s="209"/>
      <c r="D131" s="51" t="s">
        <v>408</v>
      </c>
      <c r="E131" s="49">
        <v>8.916107126929812E-2</v>
      </c>
      <c r="F131" s="49">
        <v>8.916107126929812E-2</v>
      </c>
      <c r="G131" s="49">
        <v>8.916107126929812E-2</v>
      </c>
      <c r="H131" s="49">
        <v>8.916107126929812E-2</v>
      </c>
      <c r="I131" s="49">
        <v>5.6614501099213399E-6</v>
      </c>
      <c r="J131" s="49">
        <v>5.3067990780899507E-6</v>
      </c>
      <c r="K131" s="49">
        <v>3.7159351789783667E-7</v>
      </c>
      <c r="L131" s="49">
        <v>1.2456750178355727E-4</v>
      </c>
      <c r="M131" s="49">
        <v>1.3514941329240978E-4</v>
      </c>
      <c r="N131" s="49">
        <v>1.1164516750242547E-4</v>
      </c>
      <c r="O131" s="49">
        <v>7.5930718758370015E-5</v>
      </c>
      <c r="P131" s="49">
        <v>4.4412307198291898E-5</v>
      </c>
      <c r="Q131" s="49">
        <v>2.9385479826782762E-5</v>
      </c>
      <c r="R131" s="49">
        <v>1.9945393283373532E-5</v>
      </c>
      <c r="S131" s="49">
        <v>6.146422785372892E-5</v>
      </c>
      <c r="T131" s="49">
        <v>6.2569172820560085E-5</v>
      </c>
      <c r="U131" s="49">
        <v>5.7502430021503865E-5</v>
      </c>
      <c r="V131" s="49">
        <v>4.8415420420425317E-5</v>
      </c>
      <c r="W131" s="49">
        <v>3.3645687271433253E-5</v>
      </c>
      <c r="X131" s="49">
        <v>2.3860004987558657E-5</v>
      </c>
      <c r="Y131" s="49">
        <v>1.7183176768816745E-5</v>
      </c>
      <c r="Z131" s="48">
        <v>7.8657949217082684E-6</v>
      </c>
    </row>
    <row r="132" spans="1:26" x14ac:dyDescent="0.55000000000000004">
      <c r="A132" s="209"/>
      <c r="B132" s="209"/>
      <c r="C132" s="209"/>
      <c r="D132" s="51" t="s">
        <v>409</v>
      </c>
      <c r="E132" s="49">
        <v>0.30413923806855281</v>
      </c>
      <c r="F132" s="49">
        <v>0.30413923806855281</v>
      </c>
      <c r="G132" s="49">
        <v>0.30413923806855281</v>
      </c>
      <c r="H132" s="49">
        <v>0.30413923806855281</v>
      </c>
      <c r="I132" s="49">
        <v>2.1734042495362087E-5</v>
      </c>
      <c r="J132" s="49">
        <v>2.093337006887253E-5</v>
      </c>
      <c r="K132" s="49">
        <v>8.3197493192891896E-7</v>
      </c>
      <c r="L132" s="49">
        <v>4.2491487081986075E-4</v>
      </c>
      <c r="M132" s="49">
        <v>4.6101105559864846E-4</v>
      </c>
      <c r="N132" s="49">
        <v>3.8083521984236176E-4</v>
      </c>
      <c r="O132" s="49">
        <v>2.5900889951644497E-4</v>
      </c>
      <c r="P132" s="49">
        <v>1.5149577141527915E-4</v>
      </c>
      <c r="Q132" s="49">
        <v>1.002374390254104E-4</v>
      </c>
      <c r="R132" s="49">
        <v>6.8036157818930271E-5</v>
      </c>
      <c r="S132" s="49">
        <v>2.0966194283874708E-4</v>
      </c>
      <c r="T132" s="49">
        <v>2.1343104425863355E-4</v>
      </c>
      <c r="U132" s="49">
        <v>1.961477694789942E-4</v>
      </c>
      <c r="V132" s="49">
        <v>1.6515087658561199E-4</v>
      </c>
      <c r="W132" s="49">
        <v>1.147695237994539E-4</v>
      </c>
      <c r="X132" s="49">
        <v>8.1389373567640908E-5</v>
      </c>
      <c r="Y132" s="49">
        <v>5.8613901960425852E-5</v>
      </c>
      <c r="Z132" s="48">
        <v>2.6831181369123056E-5</v>
      </c>
    </row>
    <row r="133" spans="1:26" x14ac:dyDescent="0.55000000000000004">
      <c r="A133" s="209"/>
      <c r="B133" s="209"/>
      <c r="C133" s="209" t="s">
        <v>44</v>
      </c>
      <c r="D133" s="51" t="s">
        <v>407</v>
      </c>
      <c r="E133" s="49">
        <v>4.6765250316788611</v>
      </c>
      <c r="F133" s="49">
        <v>4.6765250316788611</v>
      </c>
      <c r="G133" s="49">
        <v>3.0397412705912599</v>
      </c>
      <c r="H133" s="49">
        <v>3.0397412705912599</v>
      </c>
      <c r="I133" s="49">
        <v>4.4913349226234346E-4</v>
      </c>
      <c r="J133" s="49">
        <v>4.4433698957533599E-4</v>
      </c>
      <c r="K133" s="49">
        <v>4.7965013346260028E-6</v>
      </c>
      <c r="L133" s="49">
        <v>4.3696494690894433E-3</v>
      </c>
      <c r="M133" s="49">
        <v>4.6719107043769427E-3</v>
      </c>
      <c r="N133" s="49">
        <v>3.9181847806647897E-3</v>
      </c>
      <c r="O133" s="49">
        <v>2.6963709464590453E-3</v>
      </c>
      <c r="P133" s="49">
        <v>1.5923475392530225E-3</v>
      </c>
      <c r="Q133" s="49">
        <v>1.0414954452800463E-3</v>
      </c>
      <c r="R133" s="49">
        <v>7.4902604661395214E-4</v>
      </c>
      <c r="S133" s="49">
        <v>2.1560770406691332E-3</v>
      </c>
      <c r="T133" s="49">
        <v>2.1629216223967331E-3</v>
      </c>
      <c r="U133" s="49">
        <v>2.0180465594859163E-3</v>
      </c>
      <c r="V133" s="49">
        <v>1.719276929244719E-3</v>
      </c>
      <c r="W133" s="49">
        <v>1.2063238933735017E-3</v>
      </c>
      <c r="X133" s="49">
        <v>8.4565869488550743E-4</v>
      </c>
      <c r="Y133" s="49">
        <v>6.4529421809618947E-4</v>
      </c>
      <c r="Z133" s="48">
        <v>2.9215074051963712E-4</v>
      </c>
    </row>
    <row r="134" spans="1:26" x14ac:dyDescent="0.55000000000000004">
      <c r="A134" s="209"/>
      <c r="B134" s="209"/>
      <c r="C134" s="209"/>
      <c r="D134" s="51" t="s">
        <v>408</v>
      </c>
      <c r="E134" s="49">
        <v>8.1110206368651766E-2</v>
      </c>
      <c r="F134" s="49">
        <v>8.1110206368651766E-2</v>
      </c>
      <c r="G134" s="49">
        <v>5.2721634139623649E-2</v>
      </c>
      <c r="H134" s="49">
        <v>5.2721634139623649E-2</v>
      </c>
      <c r="I134" s="49">
        <v>5.5021072995058224E-6</v>
      </c>
      <c r="J134" s="49">
        <v>5.1889287429244338E-6</v>
      </c>
      <c r="K134" s="49">
        <v>3.1317857141343033E-7</v>
      </c>
      <c r="L134" s="49">
        <v>7.5787720111759418E-5</v>
      </c>
      <c r="M134" s="49">
        <v>8.1030174927105788E-5</v>
      </c>
      <c r="N134" s="49">
        <v>6.7957462859156439E-5</v>
      </c>
      <c r="O134" s="49">
        <v>4.6766178397898165E-5</v>
      </c>
      <c r="P134" s="49">
        <v>2.7617865112348366E-5</v>
      </c>
      <c r="Q134" s="49">
        <v>1.8063820876919108E-5</v>
      </c>
      <c r="R134" s="49">
        <v>1.2991196840561466E-5</v>
      </c>
      <c r="S134" s="49">
        <v>3.7395256634091823E-5</v>
      </c>
      <c r="T134" s="49">
        <v>3.7513969873660094E-5</v>
      </c>
      <c r="U134" s="49">
        <v>3.5001239551301653E-5</v>
      </c>
      <c r="V134" s="49">
        <v>2.9819343549164862E-5</v>
      </c>
      <c r="W134" s="49">
        <v>2.0922625085112395E-5</v>
      </c>
      <c r="X134" s="49">
        <v>1.4667204985532607E-5</v>
      </c>
      <c r="Y134" s="49">
        <v>1.1192059669033737E-5</v>
      </c>
      <c r="Z134" s="48">
        <v>5.0670971915647472E-6</v>
      </c>
    </row>
    <row r="135" spans="1:26" x14ac:dyDescent="0.55000000000000004">
      <c r="A135" s="209"/>
      <c r="B135" s="209"/>
      <c r="C135" s="209"/>
      <c r="D135" s="51" t="s">
        <v>409</v>
      </c>
      <c r="E135" s="49">
        <v>0.27853577687835934</v>
      </c>
      <c r="F135" s="49">
        <v>0.27853577687835934</v>
      </c>
      <c r="G135" s="49">
        <v>0.18104825497093358</v>
      </c>
      <c r="H135" s="49">
        <v>0.18104825497093358</v>
      </c>
      <c r="I135" s="49">
        <v>2.1036642148603494E-5</v>
      </c>
      <c r="J135" s="49">
        <v>2.033564226068162E-5</v>
      </c>
      <c r="K135" s="49">
        <v>7.009998453458479E-7</v>
      </c>
      <c r="L135" s="49">
        <v>2.6025814067373896E-4</v>
      </c>
      <c r="M135" s="49">
        <v>2.7826094562414719E-4</v>
      </c>
      <c r="N135" s="49">
        <v>2.3336871596806946E-4</v>
      </c>
      <c r="O135" s="49">
        <v>1.6059697558265545E-4</v>
      </c>
      <c r="P135" s="49">
        <v>9.4840882044195895E-5</v>
      </c>
      <c r="Q135" s="49">
        <v>6.2031902107066757E-5</v>
      </c>
      <c r="R135" s="49">
        <v>4.4612303020400058E-5</v>
      </c>
      <c r="S135" s="49">
        <v>1.2841684572717382E-4</v>
      </c>
      <c r="T135" s="49">
        <v>1.2882451186303111E-4</v>
      </c>
      <c r="U135" s="49">
        <v>1.2019569283077652E-4</v>
      </c>
      <c r="V135" s="49">
        <v>1.0240084932984975E-4</v>
      </c>
      <c r="W135" s="49">
        <v>7.1849153063784774E-5</v>
      </c>
      <c r="X135" s="49">
        <v>5.0367783762148221E-5</v>
      </c>
      <c r="Y135" s="49">
        <v>3.843399214908302E-5</v>
      </c>
      <c r="Z135" s="48">
        <v>1.7400619674863979E-5</v>
      </c>
    </row>
    <row r="136" spans="1:26" x14ac:dyDescent="0.55000000000000004">
      <c r="A136" s="209"/>
      <c r="B136" s="209" t="s">
        <v>303</v>
      </c>
      <c r="C136" s="209" t="s">
        <v>406</v>
      </c>
      <c r="D136" s="51" t="s">
        <v>407</v>
      </c>
      <c r="E136" s="49">
        <v>2.1404513861029801E-3</v>
      </c>
      <c r="F136" s="49">
        <v>2.1404513861029801E-3</v>
      </c>
      <c r="G136" s="49">
        <v>2.1404513861029801E-3</v>
      </c>
      <c r="H136" s="49">
        <v>2.1404513861029801E-3</v>
      </c>
      <c r="I136" s="49">
        <v>1.9721453869118246E-7</v>
      </c>
      <c r="J136" s="49">
        <v>1.9495006706527253E-7</v>
      </c>
      <c r="K136" s="49">
        <v>2.348048827007691E-9</v>
      </c>
      <c r="L136" s="49">
        <v>2.9904382939801299E-6</v>
      </c>
      <c r="M136" s="49">
        <v>3.2444736799876755E-6</v>
      </c>
      <c r="N136" s="49">
        <v>2.680217387815906E-6</v>
      </c>
      <c r="O136" s="49">
        <v>1.8228360191328606E-6</v>
      </c>
      <c r="P136" s="49">
        <v>1.0661871055305412E-6</v>
      </c>
      <c r="Q136" s="49">
        <v>7.0544454133534845E-7</v>
      </c>
      <c r="R136" s="49">
        <v>4.7882045484649344E-7</v>
      </c>
      <c r="S136" s="49">
        <v>1.4755452108454587E-6</v>
      </c>
      <c r="T136" s="49">
        <v>1.5020711481424423E-6</v>
      </c>
      <c r="U136" s="49">
        <v>1.3804360388635162E-6</v>
      </c>
      <c r="V136" s="49">
        <v>1.1622881182602203E-6</v>
      </c>
      <c r="W136" s="49">
        <v>8.0771750418980387E-7</v>
      </c>
      <c r="X136" s="49">
        <v>5.72796849802206E-7</v>
      </c>
      <c r="Y136" s="49">
        <v>4.1250911422293711E-7</v>
      </c>
      <c r="Z136" s="48">
        <v>1.8883074646019539E-7</v>
      </c>
    </row>
    <row r="137" spans="1:26" x14ac:dyDescent="0.55000000000000004">
      <c r="A137" s="209"/>
      <c r="B137" s="209"/>
      <c r="C137" s="209"/>
      <c r="D137" s="51" t="s">
        <v>408</v>
      </c>
      <c r="E137" s="49">
        <v>3.7673692085618927E-5</v>
      </c>
      <c r="F137" s="49">
        <v>3.7673692085618927E-5</v>
      </c>
      <c r="G137" s="49">
        <v>3.7673692085618927E-5</v>
      </c>
      <c r="H137" s="49">
        <v>3.7673692085618927E-5</v>
      </c>
      <c r="I137" s="49">
        <v>2.3921620182766226E-9</v>
      </c>
      <c r="J137" s="49">
        <v>2.2423094696154721E-9</v>
      </c>
      <c r="K137" s="49">
        <v>1.5701134559063521E-10</v>
      </c>
      <c r="L137" s="49">
        <v>5.2634155683193217E-8</v>
      </c>
      <c r="M137" s="49">
        <v>5.7105385898201329E-8</v>
      </c>
      <c r="N137" s="49">
        <v>4.7174014437644573E-8</v>
      </c>
      <c r="O137" s="49">
        <v>3.2083402292269029E-8</v>
      </c>
      <c r="P137" s="49">
        <v>1.8765763604912075E-8</v>
      </c>
      <c r="Q137" s="49">
        <v>1.2416399926809619E-8</v>
      </c>
      <c r="R137" s="49">
        <v>8.4276309648057174E-9</v>
      </c>
      <c r="S137" s="49">
        <v>2.5970800501575606E-8</v>
      </c>
      <c r="T137" s="49">
        <v>2.6437678656574685E-8</v>
      </c>
      <c r="U137" s="49">
        <v>2.4296801417536846E-8</v>
      </c>
      <c r="V137" s="49">
        <v>2.045721989595436E-8</v>
      </c>
      <c r="W137" s="49">
        <v>1.421648757947884E-8</v>
      </c>
      <c r="X137" s="49">
        <v>1.0081692248264219E-8</v>
      </c>
      <c r="Y137" s="49">
        <v>7.2604972262605979E-9</v>
      </c>
      <c r="Z137" s="48">
        <v>3.3235753190316627E-9</v>
      </c>
    </row>
    <row r="138" spans="1:26" x14ac:dyDescent="0.55000000000000004">
      <c r="A138" s="209"/>
      <c r="B138" s="209"/>
      <c r="C138" s="209"/>
      <c r="D138" s="51" t="s">
        <v>409</v>
      </c>
      <c r="E138" s="49">
        <v>1.2850953721206456E-4</v>
      </c>
      <c r="F138" s="49">
        <v>1.2850953721206456E-4</v>
      </c>
      <c r="G138" s="49">
        <v>1.2850953721206456E-4</v>
      </c>
      <c r="H138" s="49">
        <v>1.2850953721206456E-4</v>
      </c>
      <c r="I138" s="49">
        <v>9.1833982374769378E-9</v>
      </c>
      <c r="J138" s="49">
        <v>8.8450859445940265E-9</v>
      </c>
      <c r="K138" s="49">
        <v>3.515387036319376E-10</v>
      </c>
      <c r="L138" s="49">
        <v>1.7954149471261721E-7</v>
      </c>
      <c r="M138" s="49">
        <v>1.9479340377407683E-7</v>
      </c>
      <c r="N138" s="49">
        <v>1.6091629007423736E-7</v>
      </c>
      <c r="O138" s="49">
        <v>1.0944038007737111E-7</v>
      </c>
      <c r="P138" s="49">
        <v>6.4012297781103856E-8</v>
      </c>
      <c r="Q138" s="49">
        <v>4.2353847475525512E-8</v>
      </c>
      <c r="R138" s="49">
        <v>2.874767231785786E-8</v>
      </c>
      <c r="S138" s="49">
        <v>8.8589553312146644E-8</v>
      </c>
      <c r="T138" s="49">
        <v>9.0182131376887408E-8</v>
      </c>
      <c r="U138" s="49">
        <v>8.2879339216476418E-8</v>
      </c>
      <c r="V138" s="49">
        <v>6.9782060529131836E-8</v>
      </c>
      <c r="W138" s="49">
        <v>4.849416498568474E-8</v>
      </c>
      <c r="X138" s="49">
        <v>3.4389876155341223E-8</v>
      </c>
      <c r="Y138" s="49">
        <v>2.4766437448067262E-8</v>
      </c>
      <c r="Z138" s="48">
        <v>1.1337118888361854E-8</v>
      </c>
    </row>
    <row r="139" spans="1:26" x14ac:dyDescent="0.55000000000000004">
      <c r="A139" s="209"/>
      <c r="B139" s="209"/>
      <c r="C139" s="209" t="s">
        <v>44</v>
      </c>
      <c r="D139" s="51" t="s">
        <v>407</v>
      </c>
      <c r="E139" s="49">
        <v>1.9759964922586738E-3</v>
      </c>
      <c r="F139" s="49">
        <v>1.9759964922586738E-3</v>
      </c>
      <c r="G139" s="49">
        <v>1.2843977199681379E-3</v>
      </c>
      <c r="H139" s="49">
        <v>1.2843977199681379E-3</v>
      </c>
      <c r="I139" s="49">
        <v>1.8977471504042681E-7</v>
      </c>
      <c r="J139" s="49">
        <v>1.8774802376422648E-7</v>
      </c>
      <c r="K139" s="49">
        <v>2.0266907047715508E-9</v>
      </c>
      <c r="L139" s="49">
        <v>1.8463307615870886E-6</v>
      </c>
      <c r="M139" s="49">
        <v>1.9740467764972997E-6</v>
      </c>
      <c r="N139" s="49">
        <v>1.6555710340837138E-6</v>
      </c>
      <c r="O139" s="49">
        <v>1.1393116675179063E-6</v>
      </c>
      <c r="P139" s="49">
        <v>6.7282290390972779E-7</v>
      </c>
      <c r="Q139" s="49">
        <v>4.4006849800565326E-7</v>
      </c>
      <c r="R139" s="49">
        <v>3.1648987885096565E-7</v>
      </c>
      <c r="S139" s="49">
        <v>9.1101846788836605E-7</v>
      </c>
      <c r="T139" s="49">
        <v>9.139105446746758E-7</v>
      </c>
      <c r="U139" s="49">
        <v>8.5269572936024637E-7</v>
      </c>
      <c r="V139" s="49">
        <v>7.264550405259376E-7</v>
      </c>
      <c r="W139" s="49">
        <v>5.0971432114373305E-7</v>
      </c>
      <c r="X139" s="49">
        <v>3.5732057530373553E-7</v>
      </c>
      <c r="Y139" s="49">
        <v>2.7265952877303778E-7</v>
      </c>
      <c r="Z139" s="48">
        <v>1.2344397486745231E-7</v>
      </c>
    </row>
    <row r="140" spans="1:26" x14ac:dyDescent="0.55000000000000004">
      <c r="A140" s="209"/>
      <c r="B140" s="209"/>
      <c r="C140" s="209"/>
      <c r="D140" s="51" t="s">
        <v>408</v>
      </c>
      <c r="E140" s="49">
        <v>3.4271918183937367E-5</v>
      </c>
      <c r="F140" s="49">
        <v>3.4271918183937367E-5</v>
      </c>
      <c r="G140" s="49">
        <v>2.227674681955929E-5</v>
      </c>
      <c r="H140" s="49">
        <v>2.227674681955929E-5</v>
      </c>
      <c r="I140" s="49">
        <v>2.3248340702137276E-9</v>
      </c>
      <c r="J140" s="49">
        <v>2.1925051026441267E-9</v>
      </c>
      <c r="K140" s="49">
        <v>1.3232897383666071E-10</v>
      </c>
      <c r="L140" s="49">
        <v>3.2022980328912431E-8</v>
      </c>
      <c r="M140" s="49">
        <v>3.4238102081875685E-8</v>
      </c>
      <c r="N140" s="49">
        <v>2.871442092640414E-8</v>
      </c>
      <c r="O140" s="49">
        <v>1.9760357069534438E-8</v>
      </c>
      <c r="P140" s="49">
        <v>1.1669520470006354E-8</v>
      </c>
      <c r="Q140" s="49">
        <v>7.6326003705292005E-9</v>
      </c>
      <c r="R140" s="49">
        <v>5.4892381016456892E-9</v>
      </c>
      <c r="S140" s="49">
        <v>1.5800812662292318E-8</v>
      </c>
      <c r="T140" s="49">
        <v>1.5850973186053562E-8</v>
      </c>
      <c r="U140" s="49">
        <v>1.4789256148437319E-8</v>
      </c>
      <c r="V140" s="49">
        <v>1.2599722626407689E-8</v>
      </c>
      <c r="W140" s="49">
        <v>8.8405458106108731E-9</v>
      </c>
      <c r="X140" s="49">
        <v>6.1974105572672988E-9</v>
      </c>
      <c r="Y140" s="49">
        <v>4.7290392967748185E-9</v>
      </c>
      <c r="Z140" s="48">
        <v>2.1410269823513024E-9</v>
      </c>
    </row>
    <row r="141" spans="1:26" x14ac:dyDescent="0.55000000000000004">
      <c r="A141" s="209"/>
      <c r="B141" s="209"/>
      <c r="C141" s="209"/>
      <c r="D141" s="51" t="s">
        <v>409</v>
      </c>
      <c r="E141" s="49">
        <v>1.1769117332888424E-4</v>
      </c>
      <c r="F141" s="49">
        <v>1.1769117332888424E-4</v>
      </c>
      <c r="G141" s="49">
        <v>7.6499262663774764E-5</v>
      </c>
      <c r="H141" s="49">
        <v>7.6499262663774764E-5</v>
      </c>
      <c r="I141" s="49">
        <v>8.888722034621193E-9</v>
      </c>
      <c r="J141" s="49">
        <v>8.5925248988795577E-9</v>
      </c>
      <c r="K141" s="49">
        <v>2.9619711775176669E-10</v>
      </c>
      <c r="L141" s="49">
        <v>1.0996822845369251E-7</v>
      </c>
      <c r="M141" s="49">
        <v>1.1757504744682277E-7</v>
      </c>
      <c r="N141" s="49">
        <v>9.8606499704818114E-8</v>
      </c>
      <c r="O141" s="49">
        <v>6.7857877006755831E-8</v>
      </c>
      <c r="P141" s="49">
        <v>4.0073612131350386E-8</v>
      </c>
      <c r="Q141" s="49">
        <v>2.6210662862140892E-8</v>
      </c>
      <c r="R141" s="49">
        <v>1.8850268881859183E-8</v>
      </c>
      <c r="S141" s="49">
        <v>5.4260639039650909E-8</v>
      </c>
      <c r="T141" s="49">
        <v>5.4432892336492025E-8</v>
      </c>
      <c r="U141" s="49">
        <v>5.0786912463708407E-8</v>
      </c>
      <c r="V141" s="49">
        <v>4.3267964505570318E-8</v>
      </c>
      <c r="W141" s="49">
        <v>3.0358797069204841E-8</v>
      </c>
      <c r="X141" s="49">
        <v>2.128216215302038E-8</v>
      </c>
      <c r="Y141" s="49">
        <v>1.6239714992570294E-8</v>
      </c>
      <c r="Z141" s="48">
        <v>7.352374510505909E-9</v>
      </c>
    </row>
    <row r="142" spans="1:26" x14ac:dyDescent="0.55000000000000004">
      <c r="A142" s="209"/>
      <c r="B142" s="209" t="s">
        <v>304</v>
      </c>
      <c r="C142" s="209" t="s">
        <v>406</v>
      </c>
      <c r="D142" s="51" t="s">
        <v>407</v>
      </c>
      <c r="E142" s="49">
        <v>0</v>
      </c>
      <c r="F142" s="49">
        <v>0</v>
      </c>
      <c r="G142" s="49">
        <v>0</v>
      </c>
      <c r="H142" s="49">
        <v>0</v>
      </c>
      <c r="I142" s="49">
        <v>0</v>
      </c>
      <c r="J142" s="49">
        <v>0</v>
      </c>
      <c r="K142" s="49">
        <v>0</v>
      </c>
      <c r="L142" s="49">
        <v>0</v>
      </c>
      <c r="M142" s="49">
        <v>0</v>
      </c>
      <c r="N142" s="49">
        <v>0</v>
      </c>
      <c r="O142" s="49">
        <v>0</v>
      </c>
      <c r="P142" s="49">
        <v>0</v>
      </c>
      <c r="Q142" s="49">
        <v>0</v>
      </c>
      <c r="R142" s="49">
        <v>0</v>
      </c>
      <c r="S142" s="49">
        <v>0</v>
      </c>
      <c r="T142" s="49">
        <v>0</v>
      </c>
      <c r="U142" s="49">
        <v>0</v>
      </c>
      <c r="V142" s="49">
        <v>0</v>
      </c>
      <c r="W142" s="49">
        <v>0</v>
      </c>
      <c r="X142" s="49">
        <v>0</v>
      </c>
      <c r="Y142" s="49">
        <v>0</v>
      </c>
      <c r="Z142" s="48">
        <v>0</v>
      </c>
    </row>
    <row r="143" spans="1:26" x14ac:dyDescent="0.55000000000000004">
      <c r="A143" s="209"/>
      <c r="B143" s="209"/>
      <c r="C143" s="209"/>
      <c r="D143" s="51" t="s">
        <v>408</v>
      </c>
      <c r="E143" s="49">
        <v>0</v>
      </c>
      <c r="F143" s="49">
        <v>0</v>
      </c>
      <c r="G143" s="49">
        <v>0</v>
      </c>
      <c r="H143" s="49">
        <v>0</v>
      </c>
      <c r="I143" s="49">
        <v>0</v>
      </c>
      <c r="J143" s="49">
        <v>0</v>
      </c>
      <c r="K143" s="49">
        <v>0</v>
      </c>
      <c r="L143" s="49">
        <v>0</v>
      </c>
      <c r="M143" s="49">
        <v>0</v>
      </c>
      <c r="N143" s="49">
        <v>0</v>
      </c>
      <c r="O143" s="49">
        <v>0</v>
      </c>
      <c r="P143" s="49">
        <v>0</v>
      </c>
      <c r="Q143" s="49">
        <v>0</v>
      </c>
      <c r="R143" s="49">
        <v>0</v>
      </c>
      <c r="S143" s="49">
        <v>0</v>
      </c>
      <c r="T143" s="49">
        <v>0</v>
      </c>
      <c r="U143" s="49">
        <v>0</v>
      </c>
      <c r="V143" s="49">
        <v>0</v>
      </c>
      <c r="W143" s="49">
        <v>0</v>
      </c>
      <c r="X143" s="49">
        <v>0</v>
      </c>
      <c r="Y143" s="49">
        <v>0</v>
      </c>
      <c r="Z143" s="48">
        <v>0</v>
      </c>
    </row>
    <row r="144" spans="1:26" x14ac:dyDescent="0.55000000000000004">
      <c r="A144" s="209"/>
      <c r="B144" s="209"/>
      <c r="C144" s="209"/>
      <c r="D144" s="51" t="s">
        <v>409</v>
      </c>
      <c r="E144" s="49">
        <v>0</v>
      </c>
      <c r="F144" s="49">
        <v>0</v>
      </c>
      <c r="G144" s="49">
        <v>0</v>
      </c>
      <c r="H144" s="49">
        <v>0</v>
      </c>
      <c r="I144" s="49">
        <v>0</v>
      </c>
      <c r="J144" s="49">
        <v>0</v>
      </c>
      <c r="K144" s="49">
        <v>0</v>
      </c>
      <c r="L144" s="49">
        <v>0</v>
      </c>
      <c r="M144" s="49">
        <v>0</v>
      </c>
      <c r="N144" s="49">
        <v>0</v>
      </c>
      <c r="O144" s="49">
        <v>0</v>
      </c>
      <c r="P144" s="49">
        <v>0</v>
      </c>
      <c r="Q144" s="49">
        <v>0</v>
      </c>
      <c r="R144" s="49">
        <v>0</v>
      </c>
      <c r="S144" s="49">
        <v>0</v>
      </c>
      <c r="T144" s="49">
        <v>0</v>
      </c>
      <c r="U144" s="49">
        <v>0</v>
      </c>
      <c r="V144" s="49">
        <v>0</v>
      </c>
      <c r="W144" s="49">
        <v>0</v>
      </c>
      <c r="X144" s="49">
        <v>0</v>
      </c>
      <c r="Y144" s="49">
        <v>0</v>
      </c>
      <c r="Z144" s="48">
        <v>0</v>
      </c>
    </row>
    <row r="145" spans="1:26" x14ac:dyDescent="0.55000000000000004">
      <c r="A145" s="209"/>
      <c r="B145" s="209"/>
      <c r="C145" s="209" t="s">
        <v>44</v>
      </c>
      <c r="D145" s="51" t="s">
        <v>407</v>
      </c>
      <c r="E145" s="49">
        <v>0</v>
      </c>
      <c r="F145" s="49">
        <v>0</v>
      </c>
      <c r="G145" s="49">
        <v>0</v>
      </c>
      <c r="H145" s="49">
        <v>0</v>
      </c>
      <c r="I145" s="49">
        <v>0</v>
      </c>
      <c r="J145" s="49">
        <v>0</v>
      </c>
      <c r="K145" s="49">
        <v>0</v>
      </c>
      <c r="L145" s="49">
        <v>0</v>
      </c>
      <c r="M145" s="49">
        <v>0</v>
      </c>
      <c r="N145" s="49">
        <v>0</v>
      </c>
      <c r="O145" s="49">
        <v>0</v>
      </c>
      <c r="P145" s="49">
        <v>0</v>
      </c>
      <c r="Q145" s="49">
        <v>0</v>
      </c>
      <c r="R145" s="49">
        <v>0</v>
      </c>
      <c r="S145" s="49">
        <v>0</v>
      </c>
      <c r="T145" s="49">
        <v>0</v>
      </c>
      <c r="U145" s="49">
        <v>0</v>
      </c>
      <c r="V145" s="49">
        <v>0</v>
      </c>
      <c r="W145" s="49">
        <v>0</v>
      </c>
      <c r="X145" s="49">
        <v>0</v>
      </c>
      <c r="Y145" s="49">
        <v>0</v>
      </c>
      <c r="Z145" s="48">
        <v>0</v>
      </c>
    </row>
    <row r="146" spans="1:26" x14ac:dyDescent="0.55000000000000004">
      <c r="A146" s="209"/>
      <c r="B146" s="209"/>
      <c r="C146" s="209"/>
      <c r="D146" s="51" t="s">
        <v>408</v>
      </c>
      <c r="E146" s="49">
        <v>0</v>
      </c>
      <c r="F146" s="49">
        <v>0</v>
      </c>
      <c r="G146" s="49">
        <v>0</v>
      </c>
      <c r="H146" s="49">
        <v>0</v>
      </c>
      <c r="I146" s="49">
        <v>0</v>
      </c>
      <c r="J146" s="49">
        <v>0</v>
      </c>
      <c r="K146" s="49">
        <v>0</v>
      </c>
      <c r="L146" s="49">
        <v>0</v>
      </c>
      <c r="M146" s="49">
        <v>0</v>
      </c>
      <c r="N146" s="49">
        <v>0</v>
      </c>
      <c r="O146" s="49">
        <v>0</v>
      </c>
      <c r="P146" s="49">
        <v>0</v>
      </c>
      <c r="Q146" s="49">
        <v>0</v>
      </c>
      <c r="R146" s="49">
        <v>0</v>
      </c>
      <c r="S146" s="49">
        <v>0</v>
      </c>
      <c r="T146" s="49">
        <v>0</v>
      </c>
      <c r="U146" s="49">
        <v>0</v>
      </c>
      <c r="V146" s="49">
        <v>0</v>
      </c>
      <c r="W146" s="49">
        <v>0</v>
      </c>
      <c r="X146" s="49">
        <v>0</v>
      </c>
      <c r="Y146" s="49">
        <v>0</v>
      </c>
      <c r="Z146" s="48">
        <v>0</v>
      </c>
    </row>
    <row r="147" spans="1:26" x14ac:dyDescent="0.55000000000000004">
      <c r="A147" s="209"/>
      <c r="B147" s="209"/>
      <c r="C147" s="209"/>
      <c r="D147" s="51" t="s">
        <v>409</v>
      </c>
      <c r="E147" s="49">
        <v>0</v>
      </c>
      <c r="F147" s="49">
        <v>0</v>
      </c>
      <c r="G147" s="49">
        <v>0</v>
      </c>
      <c r="H147" s="49">
        <v>0</v>
      </c>
      <c r="I147" s="49">
        <v>0</v>
      </c>
      <c r="J147" s="49">
        <v>0</v>
      </c>
      <c r="K147" s="49">
        <v>0</v>
      </c>
      <c r="L147" s="49">
        <v>0</v>
      </c>
      <c r="M147" s="49">
        <v>0</v>
      </c>
      <c r="N147" s="49">
        <v>0</v>
      </c>
      <c r="O147" s="49">
        <v>0</v>
      </c>
      <c r="P147" s="49">
        <v>0</v>
      </c>
      <c r="Q147" s="49">
        <v>0</v>
      </c>
      <c r="R147" s="49">
        <v>0</v>
      </c>
      <c r="S147" s="49">
        <v>0</v>
      </c>
      <c r="T147" s="49">
        <v>0</v>
      </c>
      <c r="U147" s="49">
        <v>0</v>
      </c>
      <c r="V147" s="49">
        <v>0</v>
      </c>
      <c r="W147" s="49">
        <v>0</v>
      </c>
      <c r="X147" s="49">
        <v>0</v>
      </c>
      <c r="Y147" s="49">
        <v>0</v>
      </c>
      <c r="Z147" s="48">
        <v>0</v>
      </c>
    </row>
    <row r="148" spans="1:26" x14ac:dyDescent="0.55000000000000004">
      <c r="A148" s="209"/>
      <c r="B148" s="209" t="s">
        <v>305</v>
      </c>
      <c r="C148" s="209" t="s">
        <v>406</v>
      </c>
      <c r="D148" s="51" t="s">
        <v>407</v>
      </c>
      <c r="E148" s="49">
        <v>1.7837094884191499E-4</v>
      </c>
      <c r="F148" s="49">
        <v>1.7837094884191499E-4</v>
      </c>
      <c r="G148" s="49">
        <v>1.7837094884191499E-4</v>
      </c>
      <c r="H148" s="49">
        <v>1.7837094884191499E-4</v>
      </c>
      <c r="I148" s="49">
        <v>1.6434544890931871E-8</v>
      </c>
      <c r="J148" s="49">
        <v>1.624583892210604E-8</v>
      </c>
      <c r="K148" s="49">
        <v>1.9567073558397423E-10</v>
      </c>
      <c r="L148" s="49">
        <v>2.4920319116501077E-7</v>
      </c>
      <c r="M148" s="49">
        <v>2.7037280666563959E-7</v>
      </c>
      <c r="N148" s="49">
        <v>2.2335144898465879E-7</v>
      </c>
      <c r="O148" s="49">
        <v>1.5190300159440501E-7</v>
      </c>
      <c r="P148" s="49">
        <v>8.8848925460878405E-8</v>
      </c>
      <c r="Q148" s="49">
        <v>5.8787045111279026E-8</v>
      </c>
      <c r="R148" s="49">
        <v>3.9901704570541111E-8</v>
      </c>
      <c r="S148" s="49">
        <v>1.2296210090378821E-7</v>
      </c>
      <c r="T148" s="49">
        <v>1.2517259567853683E-7</v>
      </c>
      <c r="U148" s="49">
        <v>1.1503633657195967E-7</v>
      </c>
      <c r="V148" s="49">
        <v>9.6857343188351691E-8</v>
      </c>
      <c r="W148" s="49">
        <v>6.7309792015816989E-8</v>
      </c>
      <c r="X148" s="49">
        <v>4.7733070816850494E-8</v>
      </c>
      <c r="Y148" s="49">
        <v>3.437575951857809E-8</v>
      </c>
      <c r="Z148" s="48">
        <v>1.5735895538349613E-8</v>
      </c>
    </row>
    <row r="149" spans="1:26" x14ac:dyDescent="0.55000000000000004">
      <c r="A149" s="209"/>
      <c r="B149" s="209"/>
      <c r="C149" s="209"/>
      <c r="D149" s="51" t="s">
        <v>408</v>
      </c>
      <c r="E149" s="49">
        <v>3.1394743404682435E-6</v>
      </c>
      <c r="F149" s="49">
        <v>3.1394743404682435E-6</v>
      </c>
      <c r="G149" s="49">
        <v>3.1394743404682435E-6</v>
      </c>
      <c r="H149" s="49">
        <v>3.1394743404682435E-6</v>
      </c>
      <c r="I149" s="49">
        <v>1.9934683485638519E-10</v>
      </c>
      <c r="J149" s="49">
        <v>1.8685912246795599E-10</v>
      </c>
      <c r="K149" s="49">
        <v>1.30842787992196E-11</v>
      </c>
      <c r="L149" s="49">
        <v>4.3861796402661014E-9</v>
      </c>
      <c r="M149" s="49">
        <v>4.7587821581834424E-9</v>
      </c>
      <c r="N149" s="49">
        <v>3.9311678698037134E-9</v>
      </c>
      <c r="O149" s="49">
        <v>2.6736168576890846E-9</v>
      </c>
      <c r="P149" s="49">
        <v>1.5638136337426722E-9</v>
      </c>
      <c r="Q149" s="49">
        <v>1.0346999939008013E-9</v>
      </c>
      <c r="R149" s="49">
        <v>7.0230258040047625E-10</v>
      </c>
      <c r="S149" s="49">
        <v>2.1642333751313E-9</v>
      </c>
      <c r="T149" s="49">
        <v>2.2031398880478902E-9</v>
      </c>
      <c r="U149" s="49">
        <v>2.0247334514614033E-9</v>
      </c>
      <c r="V149" s="49">
        <v>1.7047683246628631E-9</v>
      </c>
      <c r="W149" s="49">
        <v>1.1847072982899032E-9</v>
      </c>
      <c r="X149" s="49">
        <v>8.4014102068868478E-10</v>
      </c>
      <c r="Y149" s="49">
        <v>6.0504143552171635E-10</v>
      </c>
      <c r="Z149" s="48">
        <v>2.7696460991930523E-10</v>
      </c>
    </row>
    <row r="150" spans="1:26" x14ac:dyDescent="0.55000000000000004">
      <c r="A150" s="209"/>
      <c r="B150" s="209"/>
      <c r="C150" s="209"/>
      <c r="D150" s="51" t="s">
        <v>409</v>
      </c>
      <c r="E150" s="49">
        <v>1.0709128101005379E-5</v>
      </c>
      <c r="F150" s="49">
        <v>1.0709128101005379E-5</v>
      </c>
      <c r="G150" s="49">
        <v>1.0709128101005379E-5</v>
      </c>
      <c r="H150" s="49">
        <v>1.0709128101005379E-5</v>
      </c>
      <c r="I150" s="49">
        <v>7.6528318645641141E-10</v>
      </c>
      <c r="J150" s="49">
        <v>7.3709049538283544E-10</v>
      </c>
      <c r="K150" s="49">
        <v>2.9294891969328126E-11</v>
      </c>
      <c r="L150" s="49">
        <v>1.496179122605143E-8</v>
      </c>
      <c r="M150" s="49">
        <v>1.6232783647839734E-8</v>
      </c>
      <c r="N150" s="49">
        <v>1.3409690839519781E-8</v>
      </c>
      <c r="O150" s="49">
        <v>9.1200316731142595E-9</v>
      </c>
      <c r="P150" s="49">
        <v>5.3343581484253219E-9</v>
      </c>
      <c r="Q150" s="49">
        <v>3.5294872896271253E-9</v>
      </c>
      <c r="R150" s="49">
        <v>2.3956393598214877E-9</v>
      </c>
      <c r="S150" s="49">
        <v>7.3824627760122195E-9</v>
      </c>
      <c r="T150" s="49">
        <v>7.5151776147406168E-9</v>
      </c>
      <c r="U150" s="49">
        <v>6.9066116013730343E-9</v>
      </c>
      <c r="V150" s="49">
        <v>5.8151717107609849E-9</v>
      </c>
      <c r="W150" s="49">
        <v>4.0411804154737286E-9</v>
      </c>
      <c r="X150" s="49">
        <v>2.8658230129451016E-9</v>
      </c>
      <c r="Y150" s="49">
        <v>2.0638697873389384E-9</v>
      </c>
      <c r="Z150" s="48">
        <v>9.4475990736348749E-10</v>
      </c>
    </row>
    <row r="151" spans="1:26" x14ac:dyDescent="0.55000000000000004">
      <c r="A151" s="209"/>
      <c r="B151" s="209"/>
      <c r="C151" s="209" t="s">
        <v>44</v>
      </c>
      <c r="D151" s="51" t="s">
        <v>407</v>
      </c>
      <c r="E151" s="49">
        <v>1.6466637435488945E-4</v>
      </c>
      <c r="F151" s="49">
        <v>1.6466637435488945E-4</v>
      </c>
      <c r="G151" s="49">
        <v>1.0703314333067815E-4</v>
      </c>
      <c r="H151" s="49">
        <v>1.0703314333067815E-4</v>
      </c>
      <c r="I151" s="49">
        <v>1.5814559586702233E-8</v>
      </c>
      <c r="J151" s="49">
        <v>1.5645668647018872E-8</v>
      </c>
      <c r="K151" s="49">
        <v>1.6889089206429587E-10</v>
      </c>
      <c r="L151" s="49">
        <v>1.5386089679892401E-7</v>
      </c>
      <c r="M151" s="49">
        <v>1.6450389804144162E-7</v>
      </c>
      <c r="N151" s="49">
        <v>1.3796425284030948E-7</v>
      </c>
      <c r="O151" s="49">
        <v>9.4942638959825498E-8</v>
      </c>
      <c r="P151" s="49">
        <v>5.6068575325810645E-8</v>
      </c>
      <c r="Q151" s="49">
        <v>3.6672374833804429E-8</v>
      </c>
      <c r="R151" s="49">
        <v>2.6374156570913804E-8</v>
      </c>
      <c r="S151" s="49">
        <v>7.5918205657363815E-8</v>
      </c>
      <c r="T151" s="49">
        <v>7.6159212056222979E-8</v>
      </c>
      <c r="U151" s="49">
        <v>7.1057977446687188E-8</v>
      </c>
      <c r="V151" s="49">
        <v>6.0537920043828129E-8</v>
      </c>
      <c r="W151" s="49">
        <v>4.2476193428644432E-8</v>
      </c>
      <c r="X151" s="49">
        <v>2.9776714608644621E-8</v>
      </c>
      <c r="Y151" s="49">
        <v>2.2721627397753143E-8</v>
      </c>
      <c r="Z151" s="48">
        <v>1.0286997905621022E-8</v>
      </c>
    </row>
    <row r="152" spans="1:26" x14ac:dyDescent="0.55000000000000004">
      <c r="A152" s="209"/>
      <c r="B152" s="209"/>
      <c r="C152" s="209"/>
      <c r="D152" s="51" t="s">
        <v>408</v>
      </c>
      <c r="E152" s="49">
        <v>2.85599318199478E-6</v>
      </c>
      <c r="F152" s="49">
        <v>2.85599318199478E-6</v>
      </c>
      <c r="G152" s="49">
        <v>1.8563955682966072E-6</v>
      </c>
      <c r="H152" s="49">
        <v>1.8563955682966072E-6</v>
      </c>
      <c r="I152" s="49">
        <v>1.9373617251781063E-10</v>
      </c>
      <c r="J152" s="49">
        <v>1.8270875855367722E-10</v>
      </c>
      <c r="K152" s="49">
        <v>1.1027414486388391E-11</v>
      </c>
      <c r="L152" s="49">
        <v>2.6685816940760352E-9</v>
      </c>
      <c r="M152" s="49">
        <v>2.8531751734896401E-9</v>
      </c>
      <c r="N152" s="49">
        <v>2.3928684105336779E-9</v>
      </c>
      <c r="O152" s="49">
        <v>1.6466964224612028E-9</v>
      </c>
      <c r="P152" s="49">
        <v>9.7246003916719615E-10</v>
      </c>
      <c r="Q152" s="49">
        <v>6.360500308774333E-10</v>
      </c>
      <c r="R152" s="49">
        <v>4.5743650847047407E-10</v>
      </c>
      <c r="S152" s="49">
        <v>1.3167343885243594E-9</v>
      </c>
      <c r="T152" s="49">
        <v>1.3209144321711297E-9</v>
      </c>
      <c r="U152" s="49">
        <v>1.2324380123697763E-9</v>
      </c>
      <c r="V152" s="49">
        <v>1.049976885533974E-9</v>
      </c>
      <c r="W152" s="49">
        <v>7.3671215088423932E-10</v>
      </c>
      <c r="X152" s="49">
        <v>5.164508797722748E-10</v>
      </c>
      <c r="Y152" s="49">
        <v>3.9408660806456821E-10</v>
      </c>
      <c r="Z152" s="48">
        <v>1.7841891519594178E-10</v>
      </c>
    </row>
    <row r="153" spans="1:26" x14ac:dyDescent="0.55000000000000004">
      <c r="A153" s="209"/>
      <c r="B153" s="209"/>
      <c r="C153" s="209"/>
      <c r="D153" s="51" t="s">
        <v>409</v>
      </c>
      <c r="E153" s="49">
        <v>9.8075977774070178E-6</v>
      </c>
      <c r="F153" s="49">
        <v>9.8075977774070178E-6</v>
      </c>
      <c r="G153" s="49">
        <v>6.3749385553145617E-6</v>
      </c>
      <c r="H153" s="49">
        <v>6.3749385553145617E-6</v>
      </c>
      <c r="I153" s="49">
        <v>7.4072683621843275E-10</v>
      </c>
      <c r="J153" s="49">
        <v>7.1604374157329634E-10</v>
      </c>
      <c r="K153" s="49">
        <v>2.4683093145980554E-11</v>
      </c>
      <c r="L153" s="49">
        <v>9.1640190378077073E-9</v>
      </c>
      <c r="M153" s="49">
        <v>9.7979206205685629E-9</v>
      </c>
      <c r="N153" s="49">
        <v>8.2172083087348406E-9</v>
      </c>
      <c r="O153" s="49">
        <v>5.654823083896317E-9</v>
      </c>
      <c r="P153" s="49">
        <v>3.3394676776125312E-9</v>
      </c>
      <c r="Q153" s="49">
        <v>2.1842219051784074E-9</v>
      </c>
      <c r="R153" s="49">
        <v>1.5708557401549311E-9</v>
      </c>
      <c r="S153" s="49">
        <v>4.5217199199709085E-9</v>
      </c>
      <c r="T153" s="49">
        <v>4.5360743613743337E-9</v>
      </c>
      <c r="U153" s="49">
        <v>4.232242705309032E-9</v>
      </c>
      <c r="V153" s="49">
        <v>3.6056637087975254E-9</v>
      </c>
      <c r="W153" s="49">
        <v>2.5298997557670689E-9</v>
      </c>
      <c r="X153" s="49">
        <v>1.7735135127516977E-9</v>
      </c>
      <c r="Y153" s="49">
        <v>1.3533095827141905E-9</v>
      </c>
      <c r="Z153" s="48">
        <v>6.1269787587549221E-10</v>
      </c>
    </row>
    <row r="154" spans="1:26" x14ac:dyDescent="0.55000000000000004">
      <c r="A154" s="209"/>
      <c r="B154" s="209" t="s">
        <v>306</v>
      </c>
      <c r="C154" s="209" t="s">
        <v>406</v>
      </c>
      <c r="D154" s="51" t="s">
        <v>407</v>
      </c>
      <c r="E154" s="49">
        <v>1.0702256930514901E-4</v>
      </c>
      <c r="F154" s="49">
        <v>1.0702256930514901E-4</v>
      </c>
      <c r="G154" s="49">
        <v>1.0702256930514901E-4</v>
      </c>
      <c r="H154" s="49">
        <v>1.0702256930514901E-4</v>
      </c>
      <c r="I154" s="49">
        <v>9.8607269345591233E-9</v>
      </c>
      <c r="J154" s="49">
        <v>9.7475033532636266E-9</v>
      </c>
      <c r="K154" s="49">
        <v>1.1740244135038454E-10</v>
      </c>
      <c r="L154" s="49">
        <v>1.4952191469900649E-7</v>
      </c>
      <c r="M154" s="49">
        <v>1.6222368399938373E-7</v>
      </c>
      <c r="N154" s="49">
        <v>1.3401086939079527E-7</v>
      </c>
      <c r="O154" s="49">
        <v>9.1141800956643046E-8</v>
      </c>
      <c r="P154" s="49">
        <v>5.3309355276527056E-8</v>
      </c>
      <c r="Q154" s="49">
        <v>3.5272227066767421E-8</v>
      </c>
      <c r="R154" s="49">
        <v>2.3941022742324673E-8</v>
      </c>
      <c r="S154" s="49">
        <v>7.3777260542272944E-8</v>
      </c>
      <c r="T154" s="49">
        <v>7.5103557407122114E-8</v>
      </c>
      <c r="U154" s="49">
        <v>6.9021801943175819E-8</v>
      </c>
      <c r="V154" s="49">
        <v>5.811440591301103E-8</v>
      </c>
      <c r="W154" s="49">
        <v>4.0385875209490192E-8</v>
      </c>
      <c r="X154" s="49">
        <v>2.8639842490110296E-8</v>
      </c>
      <c r="Y154" s="49">
        <v>2.0625455711146853E-8</v>
      </c>
      <c r="Z154" s="48">
        <v>9.4415373230097683E-9</v>
      </c>
    </row>
    <row r="155" spans="1:26" x14ac:dyDescent="0.55000000000000004">
      <c r="A155" s="209"/>
      <c r="B155" s="209"/>
      <c r="C155" s="209"/>
      <c r="D155" s="51" t="s">
        <v>408</v>
      </c>
      <c r="E155" s="49">
        <v>1.8836846042809463E-6</v>
      </c>
      <c r="F155" s="49">
        <v>1.8836846042809463E-6</v>
      </c>
      <c r="G155" s="49">
        <v>1.8836846042809463E-6</v>
      </c>
      <c r="H155" s="49">
        <v>1.8836846042809463E-6</v>
      </c>
      <c r="I155" s="49">
        <v>1.1960810091383112E-10</v>
      </c>
      <c r="J155" s="49">
        <v>1.1211547348077361E-10</v>
      </c>
      <c r="K155" s="49">
        <v>7.8505672795317617E-12</v>
      </c>
      <c r="L155" s="49">
        <v>2.6317077841596612E-9</v>
      </c>
      <c r="M155" s="49">
        <v>2.8552692949100657E-9</v>
      </c>
      <c r="N155" s="49">
        <v>2.3587007218822284E-9</v>
      </c>
      <c r="O155" s="49">
        <v>1.6041701146134509E-9</v>
      </c>
      <c r="P155" s="49">
        <v>9.382881802456034E-10</v>
      </c>
      <c r="Q155" s="49">
        <v>6.2081999634048104E-10</v>
      </c>
      <c r="R155" s="49">
        <v>4.2138154824028592E-10</v>
      </c>
      <c r="S155" s="49">
        <v>1.2985400250787802E-9</v>
      </c>
      <c r="T155" s="49">
        <v>1.3218839328287343E-9</v>
      </c>
      <c r="U155" s="49">
        <v>1.2148400708768423E-9</v>
      </c>
      <c r="V155" s="49">
        <v>1.0228609947977181E-9</v>
      </c>
      <c r="W155" s="49">
        <v>7.1082437897394201E-10</v>
      </c>
      <c r="X155" s="49">
        <v>5.0408461241321097E-10</v>
      </c>
      <c r="Y155" s="49">
        <v>3.6302486131302989E-10</v>
      </c>
      <c r="Z155" s="48">
        <v>1.6617876595158314E-10</v>
      </c>
    </row>
    <row r="156" spans="1:26" x14ac:dyDescent="0.55000000000000004">
      <c r="A156" s="209"/>
      <c r="B156" s="209"/>
      <c r="C156" s="209"/>
      <c r="D156" s="51" t="s">
        <v>409</v>
      </c>
      <c r="E156" s="49">
        <v>6.4254768606032281E-6</v>
      </c>
      <c r="F156" s="49">
        <v>6.4254768606032281E-6</v>
      </c>
      <c r="G156" s="49">
        <v>6.4254768606032281E-6</v>
      </c>
      <c r="H156" s="49">
        <v>6.4254768606032281E-6</v>
      </c>
      <c r="I156" s="49">
        <v>4.5916991187384692E-10</v>
      </c>
      <c r="J156" s="49">
        <v>4.4225429722970133E-10</v>
      </c>
      <c r="K156" s="49">
        <v>1.757693518159688E-11</v>
      </c>
      <c r="L156" s="49">
        <v>8.97707473563086E-9</v>
      </c>
      <c r="M156" s="49">
        <v>9.7396701887038402E-9</v>
      </c>
      <c r="N156" s="49">
        <v>8.0458145037118673E-9</v>
      </c>
      <c r="O156" s="49">
        <v>5.4720190038685562E-9</v>
      </c>
      <c r="P156" s="49">
        <v>3.2006148890551933E-9</v>
      </c>
      <c r="Q156" s="49">
        <v>2.1176923737762755E-9</v>
      </c>
      <c r="R156" s="49">
        <v>1.4373836158928928E-9</v>
      </c>
      <c r="S156" s="49">
        <v>4.4294776656073327E-9</v>
      </c>
      <c r="T156" s="49">
        <v>4.5091065688443706E-9</v>
      </c>
      <c r="U156" s="49">
        <v>4.1439669608238212E-9</v>
      </c>
      <c r="V156" s="49">
        <v>3.489103026456591E-9</v>
      </c>
      <c r="W156" s="49">
        <v>2.4247082492842372E-9</v>
      </c>
      <c r="X156" s="49">
        <v>1.7194938077670613E-9</v>
      </c>
      <c r="Y156" s="49">
        <v>1.2383218724033631E-9</v>
      </c>
      <c r="Z156" s="48">
        <v>5.6685594441809268E-10</v>
      </c>
    </row>
    <row r="157" spans="1:26" x14ac:dyDescent="0.55000000000000004">
      <c r="A157" s="209"/>
      <c r="B157" s="209"/>
      <c r="C157" s="209" t="s">
        <v>44</v>
      </c>
      <c r="D157" s="51" t="s">
        <v>407</v>
      </c>
      <c r="E157" s="49">
        <v>9.8799824612933682E-5</v>
      </c>
      <c r="F157" s="49">
        <v>9.8799824612933682E-5</v>
      </c>
      <c r="G157" s="49">
        <v>6.42198859984069E-5</v>
      </c>
      <c r="H157" s="49">
        <v>6.42198859984069E-5</v>
      </c>
      <c r="I157" s="49">
        <v>9.4887357520213407E-9</v>
      </c>
      <c r="J157" s="49">
        <v>9.3874011882113251E-9</v>
      </c>
      <c r="K157" s="49">
        <v>1.0133453523857753E-10</v>
      </c>
      <c r="L157" s="49">
        <v>9.2316538079354424E-8</v>
      </c>
      <c r="M157" s="49">
        <v>9.8702338824864984E-8</v>
      </c>
      <c r="N157" s="49">
        <v>8.27785517041857E-8</v>
      </c>
      <c r="O157" s="49">
        <v>5.69655833758953E-8</v>
      </c>
      <c r="P157" s="49">
        <v>3.364114519548639E-8</v>
      </c>
      <c r="Q157" s="49">
        <v>2.2003424900282664E-8</v>
      </c>
      <c r="R157" s="49">
        <v>1.5824493942548282E-8</v>
      </c>
      <c r="S157" s="49">
        <v>4.5550923394418305E-8</v>
      </c>
      <c r="T157" s="49">
        <v>4.5695527233733791E-8</v>
      </c>
      <c r="U157" s="49">
        <v>4.2634786468012321E-8</v>
      </c>
      <c r="V157" s="49">
        <v>3.632275202629688E-8</v>
      </c>
      <c r="W157" s="49">
        <v>2.5485716057186655E-8</v>
      </c>
      <c r="X157" s="49">
        <v>1.7866028765186776E-8</v>
      </c>
      <c r="Y157" s="49">
        <v>1.363297643865189E-8</v>
      </c>
      <c r="Z157" s="48">
        <v>6.1721987433726151E-9</v>
      </c>
    </row>
    <row r="158" spans="1:26" x14ac:dyDescent="0.55000000000000004">
      <c r="A158" s="209"/>
      <c r="B158" s="209"/>
      <c r="C158" s="209"/>
      <c r="D158" s="51" t="s">
        <v>408</v>
      </c>
      <c r="E158" s="49">
        <v>1.7135959091968683E-6</v>
      </c>
      <c r="F158" s="49">
        <v>1.7135959091968683E-6</v>
      </c>
      <c r="G158" s="49">
        <v>1.1138373409779645E-6</v>
      </c>
      <c r="H158" s="49">
        <v>1.1138373409779645E-6</v>
      </c>
      <c r="I158" s="49">
        <v>1.1624170351068639E-10</v>
      </c>
      <c r="J158" s="49">
        <v>1.0962525513220635E-10</v>
      </c>
      <c r="K158" s="49">
        <v>6.6164486918330356E-12</v>
      </c>
      <c r="L158" s="49">
        <v>1.6011490164456216E-9</v>
      </c>
      <c r="M158" s="49">
        <v>1.7119051040937845E-9</v>
      </c>
      <c r="N158" s="49">
        <v>1.4357210463202068E-9</v>
      </c>
      <c r="O158" s="49">
        <v>9.880178534767218E-10</v>
      </c>
      <c r="P158" s="49">
        <v>5.8347602350031763E-10</v>
      </c>
      <c r="Q158" s="49">
        <v>3.8163001852646009E-10</v>
      </c>
      <c r="R158" s="49">
        <v>2.7446190508228452E-10</v>
      </c>
      <c r="S158" s="49">
        <v>7.9004063311461595E-10</v>
      </c>
      <c r="T158" s="49">
        <v>7.925486593026781E-10</v>
      </c>
      <c r="U158" s="49">
        <v>7.3946280742186575E-10</v>
      </c>
      <c r="V158" s="49">
        <v>6.2998613132038451E-10</v>
      </c>
      <c r="W158" s="49">
        <v>4.4202729053054366E-10</v>
      </c>
      <c r="X158" s="49">
        <v>3.0987052786336499E-10</v>
      </c>
      <c r="Y158" s="49">
        <v>2.3645196483874094E-10</v>
      </c>
      <c r="Z158" s="48">
        <v>1.0705134911756512E-10</v>
      </c>
    </row>
    <row r="159" spans="1:26" x14ac:dyDescent="0.55000000000000004">
      <c r="A159" s="209"/>
      <c r="B159" s="209"/>
      <c r="C159" s="209"/>
      <c r="D159" s="51" t="s">
        <v>409</v>
      </c>
      <c r="E159" s="49">
        <v>5.8845586664442122E-6</v>
      </c>
      <c r="F159" s="49">
        <v>5.8845586664442122E-6</v>
      </c>
      <c r="G159" s="49">
        <v>3.8249631331887382E-6</v>
      </c>
      <c r="H159" s="49">
        <v>3.8249631331887382E-6</v>
      </c>
      <c r="I159" s="49">
        <v>4.444361017310597E-10</v>
      </c>
      <c r="J159" s="49">
        <v>4.2962624494397787E-10</v>
      </c>
      <c r="K159" s="49">
        <v>1.4809855887588335E-11</v>
      </c>
      <c r="L159" s="49">
        <v>5.4984114226846254E-9</v>
      </c>
      <c r="M159" s="49">
        <v>5.8787523723411381E-9</v>
      </c>
      <c r="N159" s="49">
        <v>4.9303249852409054E-9</v>
      </c>
      <c r="O159" s="49">
        <v>3.3928938503377919E-9</v>
      </c>
      <c r="P159" s="49">
        <v>2.0036806065675192E-9</v>
      </c>
      <c r="Q159" s="49">
        <v>1.3105331431070444E-9</v>
      </c>
      <c r="R159" s="49">
        <v>9.4251344409295885E-10</v>
      </c>
      <c r="S159" s="49">
        <v>2.7130319519825454E-9</v>
      </c>
      <c r="T159" s="49">
        <v>2.7216446168246013E-9</v>
      </c>
      <c r="U159" s="49">
        <v>2.5393456231854199E-9</v>
      </c>
      <c r="V159" s="49">
        <v>2.1633982252785163E-9</v>
      </c>
      <c r="W159" s="49">
        <v>1.5179398534602421E-9</v>
      </c>
      <c r="X159" s="49">
        <v>1.064108107651019E-9</v>
      </c>
      <c r="Y159" s="49">
        <v>8.1198574962851463E-10</v>
      </c>
      <c r="Z159" s="48">
        <v>3.6761872552529544E-10</v>
      </c>
    </row>
    <row r="160" spans="1:26" x14ac:dyDescent="0.55000000000000004">
      <c r="A160" s="209"/>
      <c r="B160" s="209" t="s">
        <v>307</v>
      </c>
      <c r="C160" s="209" t="s">
        <v>406</v>
      </c>
      <c r="D160" s="51" t="s">
        <v>407</v>
      </c>
      <c r="E160" s="49">
        <v>2.8539351814706399E-4</v>
      </c>
      <c r="F160" s="49">
        <v>2.8539351814706399E-4</v>
      </c>
      <c r="G160" s="49">
        <v>2.8539351814706399E-4</v>
      </c>
      <c r="H160" s="49">
        <v>2.8539351814706399E-4</v>
      </c>
      <c r="I160" s="49">
        <v>2.6295271825490992E-8</v>
      </c>
      <c r="J160" s="49">
        <v>2.5993342275369666E-8</v>
      </c>
      <c r="K160" s="49">
        <v>3.1307317693435878E-10</v>
      </c>
      <c r="L160" s="49">
        <v>3.9872510586401728E-7</v>
      </c>
      <c r="M160" s="49">
        <v>4.3259649066502327E-7</v>
      </c>
      <c r="N160" s="49">
        <v>3.5736231837545398E-7</v>
      </c>
      <c r="O160" s="49">
        <v>2.4304480255104802E-7</v>
      </c>
      <c r="P160" s="49">
        <v>1.4215828073740545E-7</v>
      </c>
      <c r="Q160" s="49">
        <v>9.4059272178046461E-8</v>
      </c>
      <c r="R160" s="49">
        <v>6.3842727312865781E-8</v>
      </c>
      <c r="S160" s="49">
        <v>1.9673936144606117E-7</v>
      </c>
      <c r="T160" s="49">
        <v>2.0027615308565892E-7</v>
      </c>
      <c r="U160" s="49">
        <v>1.8405813851513547E-7</v>
      </c>
      <c r="V160" s="49">
        <v>1.5497174910136269E-7</v>
      </c>
      <c r="W160" s="49">
        <v>1.0769566722530716E-7</v>
      </c>
      <c r="X160" s="49">
        <v>7.637291330696079E-8</v>
      </c>
      <c r="Y160" s="49">
        <v>5.5001215229724934E-8</v>
      </c>
      <c r="Z160" s="48">
        <v>2.5177432861359381E-8</v>
      </c>
    </row>
    <row r="161" spans="1:26" x14ac:dyDescent="0.55000000000000004">
      <c r="A161" s="209"/>
      <c r="B161" s="209"/>
      <c r="C161" s="209"/>
      <c r="D161" s="51" t="s">
        <v>408</v>
      </c>
      <c r="E161" s="49">
        <v>5.0231589447491894E-6</v>
      </c>
      <c r="F161" s="49">
        <v>5.0231589447491894E-6</v>
      </c>
      <c r="G161" s="49">
        <v>5.0231589447491894E-6</v>
      </c>
      <c r="H161" s="49">
        <v>5.0231589447491894E-6</v>
      </c>
      <c r="I161" s="49">
        <v>3.1895493577021628E-10</v>
      </c>
      <c r="J161" s="49">
        <v>2.9897459594872958E-10</v>
      </c>
      <c r="K161" s="49">
        <v>2.093484607875136E-11</v>
      </c>
      <c r="L161" s="49">
        <v>7.0178874244257618E-9</v>
      </c>
      <c r="M161" s="49">
        <v>7.6140514530935085E-9</v>
      </c>
      <c r="N161" s="49">
        <v>6.2898685916859422E-9</v>
      </c>
      <c r="O161" s="49">
        <v>4.2777869723025357E-9</v>
      </c>
      <c r="P161" s="49">
        <v>2.502101813988276E-9</v>
      </c>
      <c r="Q161" s="49">
        <v>1.6555199902412824E-9</v>
      </c>
      <c r="R161" s="49">
        <v>1.1236841286407621E-9</v>
      </c>
      <c r="S161" s="49">
        <v>3.4627734002100802E-9</v>
      </c>
      <c r="T161" s="49">
        <v>3.5250238208766245E-9</v>
      </c>
      <c r="U161" s="49">
        <v>3.2395735223382458E-9</v>
      </c>
      <c r="V161" s="49">
        <v>2.7276293194605809E-9</v>
      </c>
      <c r="W161" s="49">
        <v>1.8955316772638449E-9</v>
      </c>
      <c r="X161" s="49">
        <v>1.3442256331018959E-9</v>
      </c>
      <c r="Y161" s="49">
        <v>9.6806629683474624E-10</v>
      </c>
      <c r="Z161" s="48">
        <v>4.4314337587088829E-10</v>
      </c>
    </row>
    <row r="162" spans="1:26" x14ac:dyDescent="0.55000000000000004">
      <c r="A162" s="209"/>
      <c r="B162" s="209"/>
      <c r="C162" s="209"/>
      <c r="D162" s="51" t="s">
        <v>409</v>
      </c>
      <c r="E162" s="49">
        <v>1.7134604961608605E-5</v>
      </c>
      <c r="F162" s="49">
        <v>1.7134604961608605E-5</v>
      </c>
      <c r="G162" s="49">
        <v>1.7134604961608605E-5</v>
      </c>
      <c r="H162" s="49">
        <v>1.7134604961608605E-5</v>
      </c>
      <c r="I162" s="49">
        <v>1.2244530983302584E-9</v>
      </c>
      <c r="J162" s="49">
        <v>1.1793447926125367E-9</v>
      </c>
      <c r="K162" s="49">
        <v>4.6871827150925006E-11</v>
      </c>
      <c r="L162" s="49">
        <v>2.3938865961682285E-8</v>
      </c>
      <c r="M162" s="49">
        <v>2.5972453836543567E-8</v>
      </c>
      <c r="N162" s="49">
        <v>2.1455505343231642E-8</v>
      </c>
      <c r="O162" s="49">
        <v>1.4592050676982812E-8</v>
      </c>
      <c r="P162" s="49">
        <v>8.5349730374805127E-9</v>
      </c>
      <c r="Q162" s="49">
        <v>5.6471796634033991E-9</v>
      </c>
      <c r="R162" s="49">
        <v>3.8330229757143802E-9</v>
      </c>
      <c r="S162" s="49">
        <v>1.1811940441619551E-8</v>
      </c>
      <c r="T162" s="49">
        <v>1.2024284183584986E-8</v>
      </c>
      <c r="U162" s="49">
        <v>1.1050578562196854E-8</v>
      </c>
      <c r="V162" s="49">
        <v>9.3042747372175755E-9</v>
      </c>
      <c r="W162" s="49">
        <v>6.4658886647579641E-9</v>
      </c>
      <c r="X162" s="49">
        <v>4.5853168207121619E-9</v>
      </c>
      <c r="Y162" s="49">
        <v>3.3021916597423007E-9</v>
      </c>
      <c r="Z162" s="48">
        <v>1.5116158517815805E-9</v>
      </c>
    </row>
    <row r="163" spans="1:26" x14ac:dyDescent="0.55000000000000004">
      <c r="A163" s="209"/>
      <c r="B163" s="209"/>
      <c r="C163" s="209" t="s">
        <v>44</v>
      </c>
      <c r="D163" s="51" t="s">
        <v>407</v>
      </c>
      <c r="E163" s="49">
        <v>2.6346619896782308E-4</v>
      </c>
      <c r="F163" s="49">
        <v>2.6346619896782308E-4</v>
      </c>
      <c r="G163" s="49">
        <v>1.7125302932908501E-4</v>
      </c>
      <c r="H163" s="49">
        <v>1.7125302932908501E-4</v>
      </c>
      <c r="I163" s="49">
        <v>2.5303295338723572E-8</v>
      </c>
      <c r="J163" s="49">
        <v>2.5033069835230194E-8</v>
      </c>
      <c r="K163" s="49">
        <v>2.7022542730287335E-10</v>
      </c>
      <c r="L163" s="49">
        <v>2.4617743487827841E-7</v>
      </c>
      <c r="M163" s="49">
        <v>2.6320623686630654E-7</v>
      </c>
      <c r="N163" s="49">
        <v>2.207428045444951E-7</v>
      </c>
      <c r="O163" s="49">
        <v>1.5190822233572074E-7</v>
      </c>
      <c r="P163" s="49">
        <v>8.9709720521297008E-8</v>
      </c>
      <c r="Q163" s="49">
        <v>5.8675799734087093E-8</v>
      </c>
      <c r="R163" s="49">
        <v>4.2198650513462076E-8</v>
      </c>
      <c r="S163" s="49">
        <v>1.2146912905178212E-7</v>
      </c>
      <c r="T163" s="49">
        <v>1.2185473928995675E-7</v>
      </c>
      <c r="U163" s="49">
        <v>1.1369276391469947E-7</v>
      </c>
      <c r="V163" s="49">
        <v>9.6860672070124982E-8</v>
      </c>
      <c r="W163" s="49">
        <v>6.7961909485831084E-8</v>
      </c>
      <c r="X163" s="49">
        <v>4.7642743373831393E-8</v>
      </c>
      <c r="Y163" s="49">
        <v>3.6354603836405019E-8</v>
      </c>
      <c r="Z163" s="48">
        <v>1.6459196648993635E-8</v>
      </c>
    </row>
    <row r="164" spans="1:26" x14ac:dyDescent="0.55000000000000004">
      <c r="A164" s="209"/>
      <c r="B164" s="209"/>
      <c r="C164" s="209"/>
      <c r="D164" s="51" t="s">
        <v>408</v>
      </c>
      <c r="E164" s="49">
        <v>4.5695890911916486E-6</v>
      </c>
      <c r="F164" s="49">
        <v>4.5695890911916486E-6</v>
      </c>
      <c r="G164" s="49">
        <v>2.9702329092745719E-6</v>
      </c>
      <c r="H164" s="49">
        <v>2.9702329092745719E-6</v>
      </c>
      <c r="I164" s="49">
        <v>3.0997787602849698E-10</v>
      </c>
      <c r="J164" s="49">
        <v>2.9233401368588356E-10</v>
      </c>
      <c r="K164" s="49">
        <v>1.7643863178221424E-11</v>
      </c>
      <c r="L164" s="49">
        <v>4.2697307105216569E-9</v>
      </c>
      <c r="M164" s="49">
        <v>4.5650802775834259E-9</v>
      </c>
      <c r="N164" s="49">
        <v>3.8285894568538843E-9</v>
      </c>
      <c r="O164" s="49">
        <v>2.6347142759379248E-9</v>
      </c>
      <c r="P164" s="49">
        <v>1.5559360626675137E-9</v>
      </c>
      <c r="Q164" s="49">
        <v>1.0176800494038933E-9</v>
      </c>
      <c r="R164" s="49">
        <v>7.3189841355275859E-10</v>
      </c>
      <c r="S164" s="49">
        <v>2.1067750216389759E-9</v>
      </c>
      <c r="T164" s="49">
        <v>2.1134630914738081E-9</v>
      </c>
      <c r="U164" s="49">
        <v>1.971900819791642E-9</v>
      </c>
      <c r="V164" s="49">
        <v>1.6799630168543588E-9</v>
      </c>
      <c r="W164" s="49">
        <v>1.178739441414783E-9</v>
      </c>
      <c r="X164" s="49">
        <v>8.2632140763563985E-10</v>
      </c>
      <c r="Y164" s="49">
        <v>6.3053857290330925E-10</v>
      </c>
      <c r="Z164" s="48">
        <v>2.8547026431350688E-10</v>
      </c>
    </row>
    <row r="165" spans="1:26" x14ac:dyDescent="0.55000000000000004">
      <c r="A165" s="209"/>
      <c r="B165" s="209"/>
      <c r="C165" s="209"/>
      <c r="D165" s="51" t="s">
        <v>409</v>
      </c>
      <c r="E165" s="49">
        <v>1.5692156443851229E-5</v>
      </c>
      <c r="F165" s="49">
        <v>1.5692156443851229E-5</v>
      </c>
      <c r="G165" s="49">
        <v>1.0199901688503299E-5</v>
      </c>
      <c r="H165" s="49">
        <v>1.0199901688503299E-5</v>
      </c>
      <c r="I165" s="49">
        <v>1.1851629379494924E-9</v>
      </c>
      <c r="J165" s="49">
        <v>1.1456699865172741E-9</v>
      </c>
      <c r="K165" s="49">
        <v>3.9492949033568889E-11</v>
      </c>
      <c r="L165" s="49">
        <v>1.4662430460492333E-8</v>
      </c>
      <c r="M165" s="49">
        <v>1.5676672992909699E-8</v>
      </c>
      <c r="N165" s="49">
        <v>1.3147533293975743E-8</v>
      </c>
      <c r="O165" s="49">
        <v>9.0477169342341105E-9</v>
      </c>
      <c r="P165" s="49">
        <v>5.3431482841800504E-9</v>
      </c>
      <c r="Q165" s="49">
        <v>3.4947550482854516E-9</v>
      </c>
      <c r="R165" s="49">
        <v>2.5133691842478905E-9</v>
      </c>
      <c r="S165" s="49">
        <v>7.2347518719534548E-9</v>
      </c>
      <c r="T165" s="49">
        <v>7.2577189781989363E-9</v>
      </c>
      <c r="U165" s="49">
        <v>6.771588328494451E-9</v>
      </c>
      <c r="V165" s="49">
        <v>5.7690619340760413E-9</v>
      </c>
      <c r="W165" s="49">
        <v>4.0478396092273108E-9</v>
      </c>
      <c r="X165" s="49">
        <v>2.8376216204027168E-9</v>
      </c>
      <c r="Y165" s="49">
        <v>2.1652953323427054E-9</v>
      </c>
      <c r="Z165" s="48">
        <v>9.8031660140078749E-10</v>
      </c>
    </row>
    <row r="166" spans="1:26" x14ac:dyDescent="0.55000000000000004">
      <c r="A166" s="209"/>
      <c r="B166" s="209" t="s">
        <v>308</v>
      </c>
      <c r="C166" s="209" t="s">
        <v>406</v>
      </c>
      <c r="D166" s="51" t="s">
        <v>407</v>
      </c>
      <c r="E166" s="49">
        <v>1.4269675907353199E-4</v>
      </c>
      <c r="F166" s="49">
        <v>1.4269675907353199E-4</v>
      </c>
      <c r="G166" s="49">
        <v>1.4269675907353199E-4</v>
      </c>
      <c r="H166" s="49">
        <v>1.4269675907353199E-4</v>
      </c>
      <c r="I166" s="49">
        <v>1.3147635912745496E-8</v>
      </c>
      <c r="J166" s="49">
        <v>1.2996671137684833E-8</v>
      </c>
      <c r="K166" s="49">
        <v>1.5653658846717939E-10</v>
      </c>
      <c r="L166" s="49">
        <v>1.9936255293200864E-7</v>
      </c>
      <c r="M166" s="49">
        <v>2.1629824533251164E-7</v>
      </c>
      <c r="N166" s="49">
        <v>1.7868115918772699E-7</v>
      </c>
      <c r="O166" s="49">
        <v>1.2152240127552401E-7</v>
      </c>
      <c r="P166" s="49">
        <v>7.1079140368702724E-8</v>
      </c>
      <c r="Q166" s="49">
        <v>4.702963608902323E-8</v>
      </c>
      <c r="R166" s="49">
        <v>3.192136365643289E-8</v>
      </c>
      <c r="S166" s="49">
        <v>9.8369680723030584E-8</v>
      </c>
      <c r="T166" s="49">
        <v>1.0013807654282946E-7</v>
      </c>
      <c r="U166" s="49">
        <v>9.2029069257567733E-8</v>
      </c>
      <c r="V166" s="49">
        <v>7.7485874550681347E-8</v>
      </c>
      <c r="W166" s="49">
        <v>5.384783361265358E-8</v>
      </c>
      <c r="X166" s="49">
        <v>3.8186456653480395E-8</v>
      </c>
      <c r="Y166" s="49">
        <v>2.7500607614862467E-8</v>
      </c>
      <c r="Z166" s="48">
        <v>1.2588716430679691E-8</v>
      </c>
    </row>
    <row r="167" spans="1:26" x14ac:dyDescent="0.55000000000000004">
      <c r="A167" s="209"/>
      <c r="B167" s="209"/>
      <c r="C167" s="209"/>
      <c r="D167" s="51" t="s">
        <v>408</v>
      </c>
      <c r="E167" s="49">
        <v>2.5115794723745947E-6</v>
      </c>
      <c r="F167" s="49">
        <v>2.5115794723745947E-6</v>
      </c>
      <c r="G167" s="49">
        <v>2.5115794723745947E-6</v>
      </c>
      <c r="H167" s="49">
        <v>2.5115794723745947E-6</v>
      </c>
      <c r="I167" s="49">
        <v>1.5947746788510814E-10</v>
      </c>
      <c r="J167" s="49">
        <v>1.4948729797436479E-10</v>
      </c>
      <c r="K167" s="49">
        <v>1.046742303937568E-11</v>
      </c>
      <c r="L167" s="49">
        <v>3.5089437122128809E-9</v>
      </c>
      <c r="M167" s="49">
        <v>3.8070257265467542E-9</v>
      </c>
      <c r="N167" s="49">
        <v>3.1449342958429711E-9</v>
      </c>
      <c r="O167" s="49">
        <v>2.1388934861512679E-9</v>
      </c>
      <c r="P167" s="49">
        <v>1.251050906994138E-9</v>
      </c>
      <c r="Q167" s="49">
        <v>8.2775999512064121E-10</v>
      </c>
      <c r="R167" s="49">
        <v>5.6184206432038106E-10</v>
      </c>
      <c r="S167" s="49">
        <v>1.7313867001050401E-9</v>
      </c>
      <c r="T167" s="49">
        <v>1.7625119104383122E-9</v>
      </c>
      <c r="U167" s="49">
        <v>1.6197867611691229E-9</v>
      </c>
      <c r="V167" s="49">
        <v>1.3638146597302905E-9</v>
      </c>
      <c r="W167" s="49">
        <v>9.4776583863192247E-10</v>
      </c>
      <c r="X167" s="49">
        <v>6.7211281655094793E-10</v>
      </c>
      <c r="Y167" s="49">
        <v>4.8403314841737312E-10</v>
      </c>
      <c r="Z167" s="48">
        <v>2.2157168793544415E-10</v>
      </c>
    </row>
    <row r="168" spans="1:26" x14ac:dyDescent="0.55000000000000004">
      <c r="A168" s="209"/>
      <c r="B168" s="209"/>
      <c r="C168" s="209"/>
      <c r="D168" s="51" t="s">
        <v>409</v>
      </c>
      <c r="E168" s="49">
        <v>8.5673024808043025E-6</v>
      </c>
      <c r="F168" s="49">
        <v>8.5673024808043025E-6</v>
      </c>
      <c r="G168" s="49">
        <v>8.5673024808043025E-6</v>
      </c>
      <c r="H168" s="49">
        <v>8.5673024808043025E-6</v>
      </c>
      <c r="I168" s="49">
        <v>6.1222654916512919E-10</v>
      </c>
      <c r="J168" s="49">
        <v>5.8967239630626833E-10</v>
      </c>
      <c r="K168" s="49">
        <v>2.3435913575462503E-11</v>
      </c>
      <c r="L168" s="49">
        <v>1.1969432980841142E-8</v>
      </c>
      <c r="M168" s="49">
        <v>1.2986226918271784E-8</v>
      </c>
      <c r="N168" s="49">
        <v>1.0727752671615821E-8</v>
      </c>
      <c r="O168" s="49">
        <v>7.2960253384914058E-9</v>
      </c>
      <c r="P168" s="49">
        <v>4.2674865187402564E-9</v>
      </c>
      <c r="Q168" s="49">
        <v>2.8235898317016996E-9</v>
      </c>
      <c r="R168" s="49">
        <v>1.9165114878571901E-9</v>
      </c>
      <c r="S168" s="49">
        <v>5.9059702208097753E-9</v>
      </c>
      <c r="T168" s="49">
        <v>6.0121420917924932E-9</v>
      </c>
      <c r="U168" s="49">
        <v>5.5252892810984269E-9</v>
      </c>
      <c r="V168" s="49">
        <v>4.6521373686087878E-9</v>
      </c>
      <c r="W168" s="49">
        <v>3.232944332378982E-9</v>
      </c>
      <c r="X168" s="49">
        <v>2.292658410356081E-9</v>
      </c>
      <c r="Y168" s="49">
        <v>1.6510958298711503E-9</v>
      </c>
      <c r="Z168" s="48">
        <v>7.5580792589079024E-10</v>
      </c>
    </row>
    <row r="169" spans="1:26" x14ac:dyDescent="0.55000000000000004">
      <c r="A169" s="209"/>
      <c r="B169" s="209"/>
      <c r="C169" s="209" t="s">
        <v>44</v>
      </c>
      <c r="D169" s="51" t="s">
        <v>407</v>
      </c>
      <c r="E169" s="49">
        <v>1.3173309948391154E-4</v>
      </c>
      <c r="F169" s="49">
        <v>1.3173309948391154E-4</v>
      </c>
      <c r="G169" s="49">
        <v>8.5626514664542507E-5</v>
      </c>
      <c r="H169" s="49">
        <v>8.5626514664542507E-5</v>
      </c>
      <c r="I169" s="49">
        <v>1.2651647669361786E-8</v>
      </c>
      <c r="J169" s="49">
        <v>1.2516534917615097E-8</v>
      </c>
      <c r="K169" s="49">
        <v>1.3511271365143668E-10</v>
      </c>
      <c r="L169" s="49">
        <v>1.2308871743913921E-7</v>
      </c>
      <c r="M169" s="49">
        <v>1.3160311843315327E-7</v>
      </c>
      <c r="N169" s="49">
        <v>1.1037140227224755E-7</v>
      </c>
      <c r="O169" s="49">
        <v>7.5954111167860369E-8</v>
      </c>
      <c r="P169" s="49">
        <v>4.4854860260648504E-8</v>
      </c>
      <c r="Q169" s="49">
        <v>2.9337899867043547E-8</v>
      </c>
      <c r="R169" s="49">
        <v>2.1099325256731038E-8</v>
      </c>
      <c r="S169" s="49">
        <v>6.073456452589106E-8</v>
      </c>
      <c r="T169" s="49">
        <v>6.0927369644978375E-8</v>
      </c>
      <c r="U169" s="49">
        <v>5.6846381957349735E-8</v>
      </c>
      <c r="V169" s="49">
        <v>4.8430336035062491E-8</v>
      </c>
      <c r="W169" s="49">
        <v>3.3980954742915542E-8</v>
      </c>
      <c r="X169" s="49">
        <v>2.3821371686915697E-8</v>
      </c>
      <c r="Y169" s="49">
        <v>1.817730191820251E-8</v>
      </c>
      <c r="Z169" s="48">
        <v>8.2295983244968174E-9</v>
      </c>
    </row>
    <row r="170" spans="1:26" x14ac:dyDescent="0.55000000000000004">
      <c r="A170" s="209"/>
      <c r="B170" s="209"/>
      <c r="C170" s="209"/>
      <c r="D170" s="51" t="s">
        <v>408</v>
      </c>
      <c r="E170" s="49">
        <v>2.2847945455958243E-6</v>
      </c>
      <c r="F170" s="49">
        <v>2.2847945455958243E-6</v>
      </c>
      <c r="G170" s="49">
        <v>1.4851164546372859E-6</v>
      </c>
      <c r="H170" s="49">
        <v>1.4851164546372859E-6</v>
      </c>
      <c r="I170" s="49">
        <v>1.5498893801424849E-10</v>
      </c>
      <c r="J170" s="49">
        <v>1.4616700684294178E-10</v>
      </c>
      <c r="K170" s="49">
        <v>8.821931589110712E-12</v>
      </c>
      <c r="L170" s="49">
        <v>2.1348653552608284E-9</v>
      </c>
      <c r="M170" s="49">
        <v>2.2825401387917129E-9</v>
      </c>
      <c r="N170" s="49">
        <v>1.9142947284269421E-9</v>
      </c>
      <c r="O170" s="49">
        <v>1.3173571379689624E-9</v>
      </c>
      <c r="P170" s="49">
        <v>7.7796803133375684E-10</v>
      </c>
      <c r="Q170" s="49">
        <v>5.0884002470194664E-10</v>
      </c>
      <c r="R170" s="49">
        <v>3.659492067763793E-10</v>
      </c>
      <c r="S170" s="49">
        <v>1.0533875108194879E-9</v>
      </c>
      <c r="T170" s="49">
        <v>1.0567315457369041E-9</v>
      </c>
      <c r="U170" s="49">
        <v>9.8595040989582101E-10</v>
      </c>
      <c r="V170" s="49">
        <v>8.3998150842717938E-10</v>
      </c>
      <c r="W170" s="49">
        <v>5.8936972070739152E-10</v>
      </c>
      <c r="X170" s="49">
        <v>4.1316070381781992E-10</v>
      </c>
      <c r="Y170" s="49">
        <v>3.1526928645165463E-10</v>
      </c>
      <c r="Z170" s="48">
        <v>1.4273513215675344E-10</v>
      </c>
    </row>
    <row r="171" spans="1:26" x14ac:dyDescent="0.55000000000000004">
      <c r="A171" s="209"/>
      <c r="B171" s="209"/>
      <c r="C171" s="209"/>
      <c r="D171" s="51" t="s">
        <v>409</v>
      </c>
      <c r="E171" s="49">
        <v>7.8460782219256145E-6</v>
      </c>
      <c r="F171" s="49">
        <v>7.8460782219256145E-6</v>
      </c>
      <c r="G171" s="49">
        <v>5.0999508442516495E-6</v>
      </c>
      <c r="H171" s="49">
        <v>5.0999508442516495E-6</v>
      </c>
      <c r="I171" s="49">
        <v>5.925814689747462E-10</v>
      </c>
      <c r="J171" s="49">
        <v>5.7283499325863705E-10</v>
      </c>
      <c r="K171" s="49">
        <v>1.9746474516784445E-11</v>
      </c>
      <c r="L171" s="49">
        <v>7.3312152302461664E-9</v>
      </c>
      <c r="M171" s="49">
        <v>7.8383364964548496E-9</v>
      </c>
      <c r="N171" s="49">
        <v>6.5737666469878713E-9</v>
      </c>
      <c r="O171" s="49">
        <v>4.5238584671170553E-9</v>
      </c>
      <c r="P171" s="49">
        <v>2.6715741420900252E-9</v>
      </c>
      <c r="Q171" s="49">
        <v>1.7473775241427258E-9</v>
      </c>
      <c r="R171" s="49">
        <v>1.2566845921239453E-9</v>
      </c>
      <c r="S171" s="49">
        <v>3.6173759359767274E-9</v>
      </c>
      <c r="T171" s="49">
        <v>3.6288594890994681E-9</v>
      </c>
      <c r="U171" s="49">
        <v>3.3857941642472255E-9</v>
      </c>
      <c r="V171" s="49">
        <v>2.8845309670380206E-9</v>
      </c>
      <c r="W171" s="49">
        <v>2.0239198046136554E-9</v>
      </c>
      <c r="X171" s="49">
        <v>1.4188108102013584E-9</v>
      </c>
      <c r="Y171" s="49">
        <v>1.0826476661713527E-9</v>
      </c>
      <c r="Z171" s="48">
        <v>4.9015830070039375E-10</v>
      </c>
    </row>
    <row r="172" spans="1:26" x14ac:dyDescent="0.55000000000000004">
      <c r="A172" s="209"/>
      <c r="B172" s="209" t="s">
        <v>309</v>
      </c>
      <c r="C172" s="209" t="s">
        <v>406</v>
      </c>
      <c r="D172" s="51" t="s">
        <v>407</v>
      </c>
      <c r="E172" s="49">
        <v>7.1348379536765997E-5</v>
      </c>
      <c r="F172" s="49">
        <v>7.1348379536765997E-5</v>
      </c>
      <c r="G172" s="49">
        <v>7.1348379536765997E-5</v>
      </c>
      <c r="H172" s="49">
        <v>7.1348379536765997E-5</v>
      </c>
      <c r="I172" s="49">
        <v>6.573817956372748E-9</v>
      </c>
      <c r="J172" s="49">
        <v>6.4983355688424166E-9</v>
      </c>
      <c r="K172" s="49">
        <v>7.8268294233589694E-11</v>
      </c>
      <c r="L172" s="49">
        <v>9.9681276466004321E-8</v>
      </c>
      <c r="M172" s="49">
        <v>1.0814912266625582E-7</v>
      </c>
      <c r="N172" s="49">
        <v>8.9340579593863495E-8</v>
      </c>
      <c r="O172" s="49">
        <v>6.0761200637762004E-8</v>
      </c>
      <c r="P172" s="49">
        <v>3.5539570184351362E-8</v>
      </c>
      <c r="Q172" s="49">
        <v>2.3514818044511615E-8</v>
      </c>
      <c r="R172" s="49">
        <v>1.5960681828216445E-8</v>
      </c>
      <c r="S172" s="49">
        <v>4.9184840361515292E-8</v>
      </c>
      <c r="T172" s="49">
        <v>5.006903827141473E-8</v>
      </c>
      <c r="U172" s="49">
        <v>4.6014534628783866E-8</v>
      </c>
      <c r="V172" s="49">
        <v>3.8742937275340674E-8</v>
      </c>
      <c r="W172" s="49">
        <v>2.692391680632679E-8</v>
      </c>
      <c r="X172" s="49">
        <v>1.9093228326740197E-8</v>
      </c>
      <c r="Y172" s="49">
        <v>1.3750303807431233E-8</v>
      </c>
      <c r="Z172" s="48">
        <v>6.2943582153398453E-9</v>
      </c>
    </row>
    <row r="173" spans="1:26" x14ac:dyDescent="0.55000000000000004">
      <c r="A173" s="209"/>
      <c r="B173" s="209"/>
      <c r="C173" s="209"/>
      <c r="D173" s="51" t="s">
        <v>408</v>
      </c>
      <c r="E173" s="49">
        <v>1.2557897361872973E-6</v>
      </c>
      <c r="F173" s="49">
        <v>1.2557897361872973E-6</v>
      </c>
      <c r="G173" s="49">
        <v>1.2557897361872973E-6</v>
      </c>
      <c r="H173" s="49">
        <v>1.2557897361872973E-6</v>
      </c>
      <c r="I173" s="49">
        <v>7.9738733942554071E-11</v>
      </c>
      <c r="J173" s="49">
        <v>7.4743648987182395E-11</v>
      </c>
      <c r="K173" s="49">
        <v>5.23371151968784E-12</v>
      </c>
      <c r="L173" s="49">
        <v>1.7544718561064404E-9</v>
      </c>
      <c r="M173" s="49">
        <v>1.9035128632733771E-9</v>
      </c>
      <c r="N173" s="49">
        <v>1.5724671479214855E-9</v>
      </c>
      <c r="O173" s="49">
        <v>1.0694467430756339E-9</v>
      </c>
      <c r="P173" s="49">
        <v>6.25525453497069E-10</v>
      </c>
      <c r="Q173" s="49">
        <v>4.1387999756032061E-10</v>
      </c>
      <c r="R173" s="49">
        <v>2.8092103216019053E-10</v>
      </c>
      <c r="S173" s="49">
        <v>8.6569335005252004E-10</v>
      </c>
      <c r="T173" s="49">
        <v>8.8125595521915611E-10</v>
      </c>
      <c r="U173" s="49">
        <v>8.0989338058456145E-10</v>
      </c>
      <c r="V173" s="49">
        <v>6.8190732986514523E-10</v>
      </c>
      <c r="W173" s="49">
        <v>4.7388291931596124E-10</v>
      </c>
      <c r="X173" s="49">
        <v>3.3605640827547396E-10</v>
      </c>
      <c r="Y173" s="49">
        <v>2.4201657420868656E-10</v>
      </c>
      <c r="Z173" s="48">
        <v>1.1078584396772207E-10</v>
      </c>
    </row>
    <row r="174" spans="1:26" x14ac:dyDescent="0.55000000000000004">
      <c r="A174" s="209"/>
      <c r="B174" s="209"/>
      <c r="C174" s="209"/>
      <c r="D174" s="51" t="s">
        <v>409</v>
      </c>
      <c r="E174" s="49">
        <v>4.2836512404021512E-6</v>
      </c>
      <c r="F174" s="49">
        <v>4.2836512404021512E-6</v>
      </c>
      <c r="G174" s="49">
        <v>4.2836512404021512E-6</v>
      </c>
      <c r="H174" s="49">
        <v>4.2836512404021512E-6</v>
      </c>
      <c r="I174" s="49">
        <v>3.061132745825646E-10</v>
      </c>
      <c r="J174" s="49">
        <v>2.9483619815313417E-10</v>
      </c>
      <c r="K174" s="49">
        <v>1.1717956787731252E-11</v>
      </c>
      <c r="L174" s="49">
        <v>5.9847164904205712E-9</v>
      </c>
      <c r="M174" s="49">
        <v>6.4931134591358918E-9</v>
      </c>
      <c r="N174" s="49">
        <v>5.3638763358079104E-9</v>
      </c>
      <c r="O174" s="49">
        <v>3.6480126692457029E-9</v>
      </c>
      <c r="P174" s="49">
        <v>2.1337432593701282E-9</v>
      </c>
      <c r="Q174" s="49">
        <v>1.4117949158508498E-9</v>
      </c>
      <c r="R174" s="49">
        <v>9.5825574392859506E-10</v>
      </c>
      <c r="S174" s="49">
        <v>2.9529851104048876E-9</v>
      </c>
      <c r="T174" s="49">
        <v>3.0060710458962466E-9</v>
      </c>
      <c r="U174" s="49">
        <v>2.7626446405492135E-9</v>
      </c>
      <c r="V174" s="49">
        <v>2.3260686843043939E-9</v>
      </c>
      <c r="W174" s="49">
        <v>1.616472166189491E-9</v>
      </c>
      <c r="X174" s="49">
        <v>1.1463292051780405E-9</v>
      </c>
      <c r="Y174" s="49">
        <v>8.2554791493557517E-10</v>
      </c>
      <c r="Z174" s="48">
        <v>3.7790396294539512E-10</v>
      </c>
    </row>
    <row r="175" spans="1:26" x14ac:dyDescent="0.55000000000000004">
      <c r="A175" s="209"/>
      <c r="B175" s="209"/>
      <c r="C175" s="209" t="s">
        <v>44</v>
      </c>
      <c r="D175" s="51" t="s">
        <v>407</v>
      </c>
      <c r="E175" s="49">
        <v>6.586654974195577E-5</v>
      </c>
      <c r="F175" s="49">
        <v>6.586654974195577E-5</v>
      </c>
      <c r="G175" s="49">
        <v>4.2813257332271253E-5</v>
      </c>
      <c r="H175" s="49">
        <v>4.2813257332271253E-5</v>
      </c>
      <c r="I175" s="49">
        <v>6.325823834680893E-9</v>
      </c>
      <c r="J175" s="49">
        <v>6.2582674588075484E-9</v>
      </c>
      <c r="K175" s="49">
        <v>6.7556356825718339E-11</v>
      </c>
      <c r="L175" s="49">
        <v>6.1544358719569603E-8</v>
      </c>
      <c r="M175" s="49">
        <v>6.5801559216576634E-8</v>
      </c>
      <c r="N175" s="49">
        <v>5.5185701136123776E-8</v>
      </c>
      <c r="O175" s="49">
        <v>3.7977055583930185E-8</v>
      </c>
      <c r="P175" s="49">
        <v>2.2427430130324252E-8</v>
      </c>
      <c r="Q175" s="49">
        <v>1.4668949933521773E-8</v>
      </c>
      <c r="R175" s="49">
        <v>1.0549662628365519E-8</v>
      </c>
      <c r="S175" s="49">
        <v>3.036728226294553E-8</v>
      </c>
      <c r="T175" s="49">
        <v>3.0463684822489187E-8</v>
      </c>
      <c r="U175" s="49">
        <v>2.8423190978674867E-8</v>
      </c>
      <c r="V175" s="49">
        <v>2.4215168017531245E-8</v>
      </c>
      <c r="W175" s="49">
        <v>1.6990477371457771E-8</v>
      </c>
      <c r="X175" s="49">
        <v>1.1910685843457848E-8</v>
      </c>
      <c r="Y175" s="49">
        <v>9.0886509591012548E-9</v>
      </c>
      <c r="Z175" s="48">
        <v>4.1147991622484087E-9</v>
      </c>
    </row>
    <row r="176" spans="1:26" x14ac:dyDescent="0.55000000000000004">
      <c r="A176" s="209"/>
      <c r="B176" s="209"/>
      <c r="C176" s="209"/>
      <c r="D176" s="51" t="s">
        <v>408</v>
      </c>
      <c r="E176" s="49">
        <v>1.1423972727979121E-6</v>
      </c>
      <c r="F176" s="49">
        <v>1.1423972727979121E-6</v>
      </c>
      <c r="G176" s="49">
        <v>7.4255822731864297E-7</v>
      </c>
      <c r="H176" s="49">
        <v>7.4255822731864297E-7</v>
      </c>
      <c r="I176" s="49">
        <v>7.7494469007124245E-11</v>
      </c>
      <c r="J176" s="49">
        <v>7.3083503421470889E-11</v>
      </c>
      <c r="K176" s="49">
        <v>4.410965794555356E-12</v>
      </c>
      <c r="L176" s="49">
        <v>1.0674326776304142E-9</v>
      </c>
      <c r="M176" s="49">
        <v>1.1412700693958565E-9</v>
      </c>
      <c r="N176" s="49">
        <v>9.5714736421347107E-10</v>
      </c>
      <c r="O176" s="49">
        <v>6.586785689844812E-10</v>
      </c>
      <c r="P176" s="49">
        <v>3.8898401566687842E-10</v>
      </c>
      <c r="Q176" s="49">
        <v>2.5442001235097332E-10</v>
      </c>
      <c r="R176" s="49">
        <v>1.8297460338818965E-10</v>
      </c>
      <c r="S176" s="49">
        <v>5.2669375540974396E-10</v>
      </c>
      <c r="T176" s="49">
        <v>5.2836577286845204E-10</v>
      </c>
      <c r="U176" s="49">
        <v>4.929752049479105E-10</v>
      </c>
      <c r="V176" s="49">
        <v>4.1999075421358969E-10</v>
      </c>
      <c r="W176" s="49">
        <v>2.9468486035369576E-10</v>
      </c>
      <c r="X176" s="49">
        <v>2.0658035190890996E-10</v>
      </c>
      <c r="Y176" s="49">
        <v>1.5763464322582731E-10</v>
      </c>
      <c r="Z176" s="48">
        <v>7.1367566078376719E-11</v>
      </c>
    </row>
    <row r="177" spans="1:26" x14ac:dyDescent="0.55000000000000004">
      <c r="A177" s="209"/>
      <c r="B177" s="209"/>
      <c r="C177" s="209"/>
      <c r="D177" s="51" t="s">
        <v>409</v>
      </c>
      <c r="E177" s="49">
        <v>3.9230391109628073E-6</v>
      </c>
      <c r="F177" s="49">
        <v>3.9230391109628073E-6</v>
      </c>
      <c r="G177" s="49">
        <v>2.5499754221258248E-6</v>
      </c>
      <c r="H177" s="49">
        <v>2.5499754221258248E-6</v>
      </c>
      <c r="I177" s="49">
        <v>2.962907344873731E-10</v>
      </c>
      <c r="J177" s="49">
        <v>2.8641749662931853E-10</v>
      </c>
      <c r="K177" s="49">
        <v>9.8732372583922224E-12</v>
      </c>
      <c r="L177" s="49">
        <v>3.6656076151230832E-9</v>
      </c>
      <c r="M177" s="49">
        <v>3.9191682482274248E-9</v>
      </c>
      <c r="N177" s="49">
        <v>3.2868833234939357E-9</v>
      </c>
      <c r="O177" s="49">
        <v>2.2619292335585276E-9</v>
      </c>
      <c r="P177" s="49">
        <v>1.3357870710450126E-9</v>
      </c>
      <c r="Q177" s="49">
        <v>8.7368876207136289E-10</v>
      </c>
      <c r="R177" s="49">
        <v>6.2834229606197264E-10</v>
      </c>
      <c r="S177" s="49">
        <v>1.8086879679883637E-9</v>
      </c>
      <c r="T177" s="49">
        <v>1.8144297445497341E-9</v>
      </c>
      <c r="U177" s="49">
        <v>1.6928970821236128E-9</v>
      </c>
      <c r="V177" s="49">
        <v>1.4422654835190103E-9</v>
      </c>
      <c r="W177" s="49">
        <v>1.0119599023068277E-9</v>
      </c>
      <c r="X177" s="49">
        <v>7.0940540510067919E-10</v>
      </c>
      <c r="Y177" s="49">
        <v>5.4132383308567635E-10</v>
      </c>
      <c r="Z177" s="48">
        <v>2.4507915035019687E-10</v>
      </c>
    </row>
    <row r="178" spans="1:26" x14ac:dyDescent="0.55000000000000004">
      <c r="A178" s="209"/>
      <c r="B178" s="209" t="s">
        <v>310</v>
      </c>
      <c r="C178" s="209" t="s">
        <v>406</v>
      </c>
      <c r="D178" s="51" t="s">
        <v>407</v>
      </c>
      <c r="E178" s="49">
        <v>1.7837094884191499E-2</v>
      </c>
      <c r="F178" s="49">
        <v>1.7837094884191499E-2</v>
      </c>
      <c r="G178" s="49">
        <v>1.7837094884191499E-2</v>
      </c>
      <c r="H178" s="49">
        <v>1.7837094884191499E-2</v>
      </c>
      <c r="I178" s="49">
        <v>1.643454489093187E-6</v>
      </c>
      <c r="J178" s="49">
        <v>1.6245838922106042E-6</v>
      </c>
      <c r="K178" s="49">
        <v>1.9567073558397424E-8</v>
      </c>
      <c r="L178" s="49">
        <v>2.4920319116501079E-5</v>
      </c>
      <c r="M178" s="49">
        <v>2.7037280666563956E-5</v>
      </c>
      <c r="N178" s="49">
        <v>2.2335144898465878E-5</v>
      </c>
      <c r="O178" s="49">
        <v>1.5190300159440501E-5</v>
      </c>
      <c r="P178" s="49">
        <v>8.88489254608784E-6</v>
      </c>
      <c r="Q178" s="49">
        <v>5.8787045111279029E-6</v>
      </c>
      <c r="R178" s="49">
        <v>3.9901704570541104E-6</v>
      </c>
      <c r="S178" s="49">
        <v>1.2296210090378822E-5</v>
      </c>
      <c r="T178" s="49">
        <v>1.2517259567853684E-5</v>
      </c>
      <c r="U178" s="49">
        <v>1.1503633657195969E-5</v>
      </c>
      <c r="V178" s="49">
        <v>9.685734318835169E-6</v>
      </c>
      <c r="W178" s="49">
        <v>6.7309792015816989E-6</v>
      </c>
      <c r="X178" s="49">
        <v>4.7733070816850492E-6</v>
      </c>
      <c r="Y178" s="49">
        <v>3.4375759518578085E-6</v>
      </c>
      <c r="Z178" s="48">
        <v>1.5735895538349612E-6</v>
      </c>
    </row>
    <row r="179" spans="1:26" x14ac:dyDescent="0.55000000000000004">
      <c r="A179" s="209"/>
      <c r="B179" s="209"/>
      <c r="C179" s="209"/>
      <c r="D179" s="51" t="s">
        <v>408</v>
      </c>
      <c r="E179" s="49">
        <v>3.1394743404682433E-4</v>
      </c>
      <c r="F179" s="49">
        <v>3.1394743404682433E-4</v>
      </c>
      <c r="G179" s="49">
        <v>3.1394743404682433E-4</v>
      </c>
      <c r="H179" s="49">
        <v>3.1394743404682433E-4</v>
      </c>
      <c r="I179" s="49">
        <v>1.993468348563852E-8</v>
      </c>
      <c r="J179" s="49">
        <v>1.86859122467956E-8</v>
      </c>
      <c r="K179" s="49">
        <v>1.3084278799219601E-9</v>
      </c>
      <c r="L179" s="49">
        <v>4.3861796402661009E-7</v>
      </c>
      <c r="M179" s="49">
        <v>4.7587821581834419E-7</v>
      </c>
      <c r="N179" s="49">
        <v>3.9311678698037129E-7</v>
      </c>
      <c r="O179" s="49">
        <v>2.6736168576890851E-7</v>
      </c>
      <c r="P179" s="49">
        <v>1.5638136337426725E-7</v>
      </c>
      <c r="Q179" s="49">
        <v>1.0346999939008013E-7</v>
      </c>
      <c r="R179" s="49">
        <v>7.0230258040047635E-8</v>
      </c>
      <c r="S179" s="49">
        <v>2.1642333751312998E-7</v>
      </c>
      <c r="T179" s="49">
        <v>2.2031398880478901E-7</v>
      </c>
      <c r="U179" s="49">
        <v>2.0247334514614034E-7</v>
      </c>
      <c r="V179" s="49">
        <v>1.7047683246628631E-7</v>
      </c>
      <c r="W179" s="49">
        <v>1.1847072982899032E-7</v>
      </c>
      <c r="X179" s="49">
        <v>8.4014102068868477E-8</v>
      </c>
      <c r="Y179" s="49">
        <v>6.0504143552171633E-8</v>
      </c>
      <c r="Z179" s="48">
        <v>2.7696460991930516E-8</v>
      </c>
    </row>
    <row r="180" spans="1:26" x14ac:dyDescent="0.55000000000000004">
      <c r="A180" s="209"/>
      <c r="B180" s="209"/>
      <c r="C180" s="209"/>
      <c r="D180" s="51" t="s">
        <v>409</v>
      </c>
      <c r="E180" s="49">
        <v>1.0709128101005379E-3</v>
      </c>
      <c r="F180" s="49">
        <v>1.0709128101005379E-3</v>
      </c>
      <c r="G180" s="49">
        <v>1.0709128101005379E-3</v>
      </c>
      <c r="H180" s="49">
        <v>1.0709128101005379E-3</v>
      </c>
      <c r="I180" s="49">
        <v>7.6528318645641147E-8</v>
      </c>
      <c r="J180" s="49">
        <v>7.3709049538283543E-8</v>
      </c>
      <c r="K180" s="49">
        <v>2.9294891969328128E-9</v>
      </c>
      <c r="L180" s="49">
        <v>1.4961791226051432E-6</v>
      </c>
      <c r="M180" s="49">
        <v>1.6232783647839733E-6</v>
      </c>
      <c r="N180" s="49">
        <v>1.3409690839519779E-6</v>
      </c>
      <c r="O180" s="49">
        <v>9.1200316731142592E-7</v>
      </c>
      <c r="P180" s="49">
        <v>5.3343581484253218E-7</v>
      </c>
      <c r="Q180" s="49">
        <v>3.5294872896271259E-7</v>
      </c>
      <c r="R180" s="49">
        <v>2.3956393598214883E-7</v>
      </c>
      <c r="S180" s="49">
        <v>7.38246277601222E-7</v>
      </c>
      <c r="T180" s="49">
        <v>7.5151776147406176E-7</v>
      </c>
      <c r="U180" s="49">
        <v>6.9066116013730345E-7</v>
      </c>
      <c r="V180" s="49">
        <v>5.8151717107609849E-7</v>
      </c>
      <c r="W180" s="49">
        <v>4.0411804154737279E-7</v>
      </c>
      <c r="X180" s="49">
        <v>2.8658230129451023E-7</v>
      </c>
      <c r="Y180" s="49">
        <v>2.0638697873389381E-7</v>
      </c>
      <c r="Z180" s="48">
        <v>9.4475990736348778E-8</v>
      </c>
    </row>
    <row r="181" spans="1:26" x14ac:dyDescent="0.55000000000000004">
      <c r="A181" s="209"/>
      <c r="B181" s="209"/>
      <c r="C181" s="209" t="s">
        <v>44</v>
      </c>
      <c r="D181" s="51" t="s">
        <v>407</v>
      </c>
      <c r="E181" s="49">
        <v>1.6466637435488946E-2</v>
      </c>
      <c r="F181" s="49">
        <v>1.6466637435488946E-2</v>
      </c>
      <c r="G181" s="49">
        <v>1.0703314333067815E-2</v>
      </c>
      <c r="H181" s="49">
        <v>1.0703314333067815E-2</v>
      </c>
      <c r="I181" s="49">
        <v>1.5814559586702232E-6</v>
      </c>
      <c r="J181" s="49">
        <v>1.5645668647018872E-6</v>
      </c>
      <c r="K181" s="49">
        <v>1.6889089206429587E-8</v>
      </c>
      <c r="L181" s="49">
        <v>1.5386089679892403E-5</v>
      </c>
      <c r="M181" s="49">
        <v>1.6450389804144167E-5</v>
      </c>
      <c r="N181" s="49">
        <v>1.3796425284030949E-5</v>
      </c>
      <c r="O181" s="49">
        <v>9.4942638959825496E-6</v>
      </c>
      <c r="P181" s="49">
        <v>5.6068575325810639E-6</v>
      </c>
      <c r="Q181" s="49">
        <v>3.6672374833804435E-6</v>
      </c>
      <c r="R181" s="49">
        <v>2.6374156570913795E-6</v>
      </c>
      <c r="S181" s="49">
        <v>7.591820565736384E-6</v>
      </c>
      <c r="T181" s="49">
        <v>7.6159212056222998E-6</v>
      </c>
      <c r="U181" s="49">
        <v>7.1057977446687182E-6</v>
      </c>
      <c r="V181" s="49">
        <v>6.0537920043828121E-6</v>
      </c>
      <c r="W181" s="49">
        <v>4.2476193428644419E-6</v>
      </c>
      <c r="X181" s="49">
        <v>2.9776714608644625E-6</v>
      </c>
      <c r="Y181" s="49">
        <v>2.2721627397753143E-6</v>
      </c>
      <c r="Z181" s="48">
        <v>1.0286997905621024E-6</v>
      </c>
    </row>
    <row r="182" spans="1:26" x14ac:dyDescent="0.55000000000000004">
      <c r="A182" s="209"/>
      <c r="B182" s="209"/>
      <c r="C182" s="209"/>
      <c r="D182" s="51" t="s">
        <v>408</v>
      </c>
      <c r="E182" s="49">
        <v>2.8559931819947804E-4</v>
      </c>
      <c r="F182" s="49">
        <v>2.8559931819947804E-4</v>
      </c>
      <c r="G182" s="49">
        <v>1.8563955682966073E-4</v>
      </c>
      <c r="H182" s="49">
        <v>1.8563955682966073E-4</v>
      </c>
      <c r="I182" s="49">
        <v>1.9373617251781062E-8</v>
      </c>
      <c r="J182" s="49">
        <v>1.8270875855367723E-8</v>
      </c>
      <c r="K182" s="49">
        <v>1.102741448638839E-9</v>
      </c>
      <c r="L182" s="49">
        <v>2.6685816940760355E-7</v>
      </c>
      <c r="M182" s="49">
        <v>2.8531751734896398E-7</v>
      </c>
      <c r="N182" s="49">
        <v>2.3928684105336773E-7</v>
      </c>
      <c r="O182" s="49">
        <v>1.6466964224612028E-7</v>
      </c>
      <c r="P182" s="49">
        <v>9.7246003916719599E-8</v>
      </c>
      <c r="Q182" s="49">
        <v>6.3605003087743339E-8</v>
      </c>
      <c r="R182" s="49">
        <v>4.5743650847047416E-8</v>
      </c>
      <c r="S182" s="49">
        <v>1.3167343885243598E-7</v>
      </c>
      <c r="T182" s="49">
        <v>1.32091443217113E-7</v>
      </c>
      <c r="U182" s="49">
        <v>1.2324380123697762E-7</v>
      </c>
      <c r="V182" s="49">
        <v>1.0499768855339741E-7</v>
      </c>
      <c r="W182" s="49">
        <v>7.3671215088423924E-8</v>
      </c>
      <c r="X182" s="49">
        <v>5.1645087977227491E-8</v>
      </c>
      <c r="Y182" s="49">
        <v>3.9408660806456823E-8</v>
      </c>
      <c r="Z182" s="48">
        <v>1.7841891519594177E-8</v>
      </c>
    </row>
    <row r="183" spans="1:26" x14ac:dyDescent="0.55000000000000004">
      <c r="A183" s="209"/>
      <c r="B183" s="209"/>
      <c r="C183" s="209"/>
      <c r="D183" s="51" t="s">
        <v>409</v>
      </c>
      <c r="E183" s="49">
        <v>9.807597777407018E-4</v>
      </c>
      <c r="F183" s="49">
        <v>9.807597777407018E-4</v>
      </c>
      <c r="G183" s="49">
        <v>6.3749385553145616E-4</v>
      </c>
      <c r="H183" s="49">
        <v>6.3749385553145616E-4</v>
      </c>
      <c r="I183" s="49">
        <v>7.4072683621843275E-8</v>
      </c>
      <c r="J183" s="49">
        <v>7.1604374157329637E-8</v>
      </c>
      <c r="K183" s="49">
        <v>2.4683093145980557E-9</v>
      </c>
      <c r="L183" s="49">
        <v>9.1640190378077088E-7</v>
      </c>
      <c r="M183" s="49">
        <v>9.7979206205685637E-7</v>
      </c>
      <c r="N183" s="49">
        <v>8.2172083087348385E-7</v>
      </c>
      <c r="O183" s="49">
        <v>5.6548230838963178E-7</v>
      </c>
      <c r="P183" s="49">
        <v>3.3394676776125315E-7</v>
      </c>
      <c r="Q183" s="49">
        <v>2.1842219051784066E-7</v>
      </c>
      <c r="R183" s="49">
        <v>1.5708557401549313E-7</v>
      </c>
      <c r="S183" s="49">
        <v>4.5217199199709084E-7</v>
      </c>
      <c r="T183" s="49">
        <v>4.5360743613743344E-7</v>
      </c>
      <c r="U183" s="49">
        <v>4.2322427053090313E-7</v>
      </c>
      <c r="V183" s="49">
        <v>3.6056637087975258E-7</v>
      </c>
      <c r="W183" s="49">
        <v>2.5298997557670689E-7</v>
      </c>
      <c r="X183" s="49">
        <v>1.7735135127516976E-7</v>
      </c>
      <c r="Y183" s="49">
        <v>1.3533095827141907E-7</v>
      </c>
      <c r="Z183" s="48">
        <v>6.1269787587549222E-8</v>
      </c>
    </row>
    <row r="184" spans="1:26" x14ac:dyDescent="0.55000000000000004">
      <c r="A184" s="209"/>
      <c r="B184" s="209" t="s">
        <v>311</v>
      </c>
      <c r="C184" s="209" t="s">
        <v>406</v>
      </c>
      <c r="D184" s="51" t="s">
        <v>407</v>
      </c>
      <c r="E184" s="49">
        <v>7.1348379536765997E-4</v>
      </c>
      <c r="F184" s="49">
        <v>7.1348379536765997E-4</v>
      </c>
      <c r="G184" s="49">
        <v>7.1348379536765997E-4</v>
      </c>
      <c r="H184" s="49">
        <v>7.1348379536765997E-4</v>
      </c>
      <c r="I184" s="49">
        <v>6.5738179563727482E-8</v>
      </c>
      <c r="J184" s="49">
        <v>6.4983355688424159E-8</v>
      </c>
      <c r="K184" s="49">
        <v>7.8268294233589694E-10</v>
      </c>
      <c r="L184" s="49">
        <v>9.9681276466004308E-7</v>
      </c>
      <c r="M184" s="49">
        <v>1.0814912266625584E-6</v>
      </c>
      <c r="N184" s="49">
        <v>8.9340579593863516E-7</v>
      </c>
      <c r="O184" s="49">
        <v>6.0761200637762004E-7</v>
      </c>
      <c r="P184" s="49">
        <v>3.5539570184351362E-7</v>
      </c>
      <c r="Q184" s="49">
        <v>2.3514818044511611E-7</v>
      </c>
      <c r="R184" s="49">
        <v>1.5960681828216445E-7</v>
      </c>
      <c r="S184" s="49">
        <v>4.9184840361515284E-7</v>
      </c>
      <c r="T184" s="49">
        <v>5.0069038271414732E-7</v>
      </c>
      <c r="U184" s="49">
        <v>4.6014534628783869E-7</v>
      </c>
      <c r="V184" s="49">
        <v>3.8742937275340676E-7</v>
      </c>
      <c r="W184" s="49">
        <v>2.6923916806326796E-7</v>
      </c>
      <c r="X184" s="49">
        <v>1.9093228326740197E-7</v>
      </c>
      <c r="Y184" s="49">
        <v>1.3750303807431236E-7</v>
      </c>
      <c r="Z184" s="48">
        <v>6.2943582153398451E-8</v>
      </c>
    </row>
    <row r="185" spans="1:26" x14ac:dyDescent="0.55000000000000004">
      <c r="A185" s="209"/>
      <c r="B185" s="209"/>
      <c r="C185" s="209"/>
      <c r="D185" s="51" t="s">
        <v>408</v>
      </c>
      <c r="E185" s="49">
        <v>1.2557897361872974E-5</v>
      </c>
      <c r="F185" s="49">
        <v>1.2557897361872974E-5</v>
      </c>
      <c r="G185" s="49">
        <v>1.2557897361872974E-5</v>
      </c>
      <c r="H185" s="49">
        <v>1.2557897361872974E-5</v>
      </c>
      <c r="I185" s="49">
        <v>7.9738733942554076E-10</v>
      </c>
      <c r="J185" s="49">
        <v>7.4743648987182395E-10</v>
      </c>
      <c r="K185" s="49">
        <v>5.23371151968784E-11</v>
      </c>
      <c r="L185" s="49">
        <v>1.7544718561064406E-8</v>
      </c>
      <c r="M185" s="49">
        <v>1.903512863273377E-8</v>
      </c>
      <c r="N185" s="49">
        <v>1.5724671479214853E-8</v>
      </c>
      <c r="O185" s="49">
        <v>1.0694467430756338E-8</v>
      </c>
      <c r="P185" s="49">
        <v>6.2552545349706888E-9</v>
      </c>
      <c r="Q185" s="49">
        <v>4.1387999756032051E-9</v>
      </c>
      <c r="R185" s="49">
        <v>2.809210321601905E-9</v>
      </c>
      <c r="S185" s="49">
        <v>8.6569335005251998E-9</v>
      </c>
      <c r="T185" s="49">
        <v>8.8125595521915607E-9</v>
      </c>
      <c r="U185" s="49">
        <v>8.0989338058456133E-9</v>
      </c>
      <c r="V185" s="49">
        <v>6.8190732986514523E-9</v>
      </c>
      <c r="W185" s="49">
        <v>4.738829193159613E-9</v>
      </c>
      <c r="X185" s="49">
        <v>3.3605640827547391E-9</v>
      </c>
      <c r="Y185" s="49">
        <v>2.4201657420868654E-9</v>
      </c>
      <c r="Z185" s="48">
        <v>1.1078584396772209E-9</v>
      </c>
    </row>
    <row r="186" spans="1:26" x14ac:dyDescent="0.55000000000000004">
      <c r="A186" s="209"/>
      <c r="B186" s="209"/>
      <c r="C186" s="209"/>
      <c r="D186" s="51" t="s">
        <v>409</v>
      </c>
      <c r="E186" s="49">
        <v>4.2836512404021517E-5</v>
      </c>
      <c r="F186" s="49">
        <v>4.2836512404021517E-5</v>
      </c>
      <c r="G186" s="49">
        <v>4.2836512404021517E-5</v>
      </c>
      <c r="H186" s="49">
        <v>4.2836512404021517E-5</v>
      </c>
      <c r="I186" s="49">
        <v>3.0611327458256457E-9</v>
      </c>
      <c r="J186" s="49">
        <v>2.9483619815313418E-9</v>
      </c>
      <c r="K186" s="49">
        <v>1.1717956787731251E-10</v>
      </c>
      <c r="L186" s="49">
        <v>5.9847164904205718E-8</v>
      </c>
      <c r="M186" s="49">
        <v>6.4931134591358935E-8</v>
      </c>
      <c r="N186" s="49">
        <v>5.3638763358079124E-8</v>
      </c>
      <c r="O186" s="49">
        <v>3.6480126692457038E-8</v>
      </c>
      <c r="P186" s="49">
        <v>2.1337432593701288E-8</v>
      </c>
      <c r="Q186" s="49">
        <v>1.4117949158508501E-8</v>
      </c>
      <c r="R186" s="49">
        <v>9.5825574392859506E-9</v>
      </c>
      <c r="S186" s="49">
        <v>2.9529851104048878E-8</v>
      </c>
      <c r="T186" s="49">
        <v>3.0060710458962467E-8</v>
      </c>
      <c r="U186" s="49">
        <v>2.7626446405492137E-8</v>
      </c>
      <c r="V186" s="49">
        <v>2.326068684304394E-8</v>
      </c>
      <c r="W186" s="49">
        <v>1.6164721661894914E-8</v>
      </c>
      <c r="X186" s="49">
        <v>1.1463292051780406E-8</v>
      </c>
      <c r="Y186" s="49">
        <v>8.2554791493557535E-9</v>
      </c>
      <c r="Z186" s="48">
        <v>3.77903962945395E-9</v>
      </c>
    </row>
    <row r="187" spans="1:26" x14ac:dyDescent="0.55000000000000004">
      <c r="A187" s="209"/>
      <c r="B187" s="209"/>
      <c r="C187" s="209" t="s">
        <v>44</v>
      </c>
      <c r="D187" s="51" t="s">
        <v>407</v>
      </c>
      <c r="E187" s="49">
        <v>6.5866549741955781E-4</v>
      </c>
      <c r="F187" s="49">
        <v>6.5866549741955781E-4</v>
      </c>
      <c r="G187" s="49">
        <v>4.2813257332271261E-4</v>
      </c>
      <c r="H187" s="49">
        <v>4.2813257332271261E-4</v>
      </c>
      <c r="I187" s="49">
        <v>6.3258238346808931E-8</v>
      </c>
      <c r="J187" s="49">
        <v>6.2582674588075488E-8</v>
      </c>
      <c r="K187" s="49">
        <v>6.7556356825718346E-10</v>
      </c>
      <c r="L187" s="49">
        <v>6.1544358719569606E-7</v>
      </c>
      <c r="M187" s="49">
        <v>6.5801559216576648E-7</v>
      </c>
      <c r="N187" s="49">
        <v>5.5185701136123793E-7</v>
      </c>
      <c r="O187" s="49">
        <v>3.7977055583930199E-7</v>
      </c>
      <c r="P187" s="49">
        <v>2.2427430130324258E-7</v>
      </c>
      <c r="Q187" s="49">
        <v>1.4668949933521772E-7</v>
      </c>
      <c r="R187" s="49">
        <v>1.0549662628365522E-7</v>
      </c>
      <c r="S187" s="49">
        <v>3.0367282262945526E-7</v>
      </c>
      <c r="T187" s="49">
        <v>3.0463684822489191E-7</v>
      </c>
      <c r="U187" s="49">
        <v>2.8423190978674875E-7</v>
      </c>
      <c r="V187" s="49">
        <v>2.4215168017531251E-7</v>
      </c>
      <c r="W187" s="49">
        <v>1.6990477371457773E-7</v>
      </c>
      <c r="X187" s="49">
        <v>1.1910685843457848E-7</v>
      </c>
      <c r="Y187" s="49">
        <v>9.0886509591012571E-8</v>
      </c>
      <c r="Z187" s="48">
        <v>4.1147991622484089E-8</v>
      </c>
    </row>
    <row r="188" spans="1:26" x14ac:dyDescent="0.55000000000000004">
      <c r="A188" s="209"/>
      <c r="B188" s="209"/>
      <c r="C188" s="209"/>
      <c r="D188" s="51" t="s">
        <v>408</v>
      </c>
      <c r="E188" s="49">
        <v>1.142397272797912E-5</v>
      </c>
      <c r="F188" s="49">
        <v>1.142397272797912E-5</v>
      </c>
      <c r="G188" s="49">
        <v>7.4255822731864286E-6</v>
      </c>
      <c r="H188" s="49">
        <v>7.4255822731864286E-6</v>
      </c>
      <c r="I188" s="49">
        <v>7.749446900712425E-10</v>
      </c>
      <c r="J188" s="49">
        <v>7.3083503421470889E-10</v>
      </c>
      <c r="K188" s="49">
        <v>4.4109657945553563E-11</v>
      </c>
      <c r="L188" s="49">
        <v>1.0674326776304141E-8</v>
      </c>
      <c r="M188" s="49">
        <v>1.1412700693958561E-8</v>
      </c>
      <c r="N188" s="49">
        <v>9.5714736421347115E-9</v>
      </c>
      <c r="O188" s="49">
        <v>6.5867856898448112E-9</v>
      </c>
      <c r="P188" s="49">
        <v>3.8898401566687846E-9</v>
      </c>
      <c r="Q188" s="49">
        <v>2.5442001235097332E-9</v>
      </c>
      <c r="R188" s="49">
        <v>1.8297460338818963E-9</v>
      </c>
      <c r="S188" s="49">
        <v>5.2669375540974376E-9</v>
      </c>
      <c r="T188" s="49">
        <v>5.2836577286845189E-9</v>
      </c>
      <c r="U188" s="49">
        <v>4.929752049479105E-9</v>
      </c>
      <c r="V188" s="49">
        <v>4.1999075421358962E-9</v>
      </c>
      <c r="W188" s="49">
        <v>2.9468486035369573E-9</v>
      </c>
      <c r="X188" s="49">
        <v>2.0658035190890992E-9</v>
      </c>
      <c r="Y188" s="49">
        <v>1.5763464322582728E-9</v>
      </c>
      <c r="Z188" s="48">
        <v>7.1367566078376714E-10</v>
      </c>
    </row>
    <row r="189" spans="1:26" x14ac:dyDescent="0.55000000000000004">
      <c r="A189" s="209"/>
      <c r="B189" s="209"/>
      <c r="C189" s="209"/>
      <c r="D189" s="51" t="s">
        <v>409</v>
      </c>
      <c r="E189" s="49">
        <v>3.9230391109628071E-5</v>
      </c>
      <c r="F189" s="49">
        <v>3.9230391109628071E-5</v>
      </c>
      <c r="G189" s="49">
        <v>2.5499754221258247E-5</v>
      </c>
      <c r="H189" s="49">
        <v>2.5499754221258247E-5</v>
      </c>
      <c r="I189" s="49">
        <v>2.962907344873731E-9</v>
      </c>
      <c r="J189" s="49">
        <v>2.8641749662931854E-9</v>
      </c>
      <c r="K189" s="49">
        <v>9.8732372583922217E-11</v>
      </c>
      <c r="L189" s="49">
        <v>3.6656076151230829E-8</v>
      </c>
      <c r="M189" s="49">
        <v>3.9191682482274252E-8</v>
      </c>
      <c r="N189" s="49">
        <v>3.2868833234939362E-8</v>
      </c>
      <c r="O189" s="49">
        <v>2.2619292335585268E-8</v>
      </c>
      <c r="P189" s="49">
        <v>1.3357870710450125E-8</v>
      </c>
      <c r="Q189" s="49">
        <v>8.7368876207136296E-9</v>
      </c>
      <c r="R189" s="49">
        <v>6.2834229606197243E-9</v>
      </c>
      <c r="S189" s="49">
        <v>1.8086879679883634E-8</v>
      </c>
      <c r="T189" s="49">
        <v>1.8144297445497335E-8</v>
      </c>
      <c r="U189" s="49">
        <v>1.6928970821236128E-8</v>
      </c>
      <c r="V189" s="49">
        <v>1.4422654835190102E-8</v>
      </c>
      <c r="W189" s="49">
        <v>1.0119599023068276E-8</v>
      </c>
      <c r="X189" s="49">
        <v>7.0940540510067909E-9</v>
      </c>
      <c r="Y189" s="49">
        <v>5.4132383308567619E-9</v>
      </c>
      <c r="Z189" s="48">
        <v>2.4507915035019688E-9</v>
      </c>
    </row>
    <row r="190" spans="1:26" x14ac:dyDescent="0.55000000000000004">
      <c r="A190" s="209"/>
      <c r="B190" s="209" t="s">
        <v>312</v>
      </c>
      <c r="C190" s="209" t="s">
        <v>406</v>
      </c>
      <c r="D190" s="51" t="s">
        <v>407</v>
      </c>
      <c r="E190" s="49">
        <v>1.4155518500094373</v>
      </c>
      <c r="F190" s="49">
        <v>1.4155518500094373</v>
      </c>
      <c r="G190" s="49">
        <v>1.4155518500094373</v>
      </c>
      <c r="H190" s="49">
        <v>1.4155518500094373</v>
      </c>
      <c r="I190" s="49">
        <v>1.3042454825443531E-4</v>
      </c>
      <c r="J190" s="49">
        <v>1.2892697768583354E-4</v>
      </c>
      <c r="K190" s="49">
        <v>1.5528429575944194E-6</v>
      </c>
      <c r="L190" s="49">
        <v>1.9776765250855257E-3</v>
      </c>
      <c r="M190" s="49">
        <v>2.1456785936985155E-3</v>
      </c>
      <c r="N190" s="49">
        <v>1.7725170991422521E-3</v>
      </c>
      <c r="O190" s="49">
        <v>1.2055022206531982E-3</v>
      </c>
      <c r="P190" s="49">
        <v>7.0510507245753111E-4</v>
      </c>
      <c r="Q190" s="49">
        <v>4.6653399000311035E-4</v>
      </c>
      <c r="R190" s="49">
        <v>3.1665992747181425E-4</v>
      </c>
      <c r="S190" s="49">
        <v>9.7582723277246327E-4</v>
      </c>
      <c r="T190" s="49">
        <v>9.933697193048683E-4</v>
      </c>
      <c r="U190" s="49">
        <v>9.1292836703507196E-4</v>
      </c>
      <c r="V190" s="49">
        <v>7.6865987554275894E-4</v>
      </c>
      <c r="W190" s="49">
        <v>5.3417050943752346E-4</v>
      </c>
      <c r="X190" s="49">
        <v>3.7880965000252552E-4</v>
      </c>
      <c r="Y190" s="49">
        <v>2.7280602753943563E-4</v>
      </c>
      <c r="Z190" s="48">
        <v>1.2488006699234251E-4</v>
      </c>
    </row>
    <row r="191" spans="1:26" x14ac:dyDescent="0.55000000000000004">
      <c r="A191" s="209"/>
      <c r="B191" s="209"/>
      <c r="C191" s="209"/>
      <c r="D191" s="51" t="s">
        <v>408</v>
      </c>
      <c r="E191" s="49">
        <v>2.4914868365955981E-2</v>
      </c>
      <c r="F191" s="49">
        <v>2.4914868365955981E-2</v>
      </c>
      <c r="G191" s="49">
        <v>2.4914868365955981E-2</v>
      </c>
      <c r="H191" s="49">
        <v>2.4914868365955981E-2</v>
      </c>
      <c r="I191" s="49">
        <v>1.5820164814202728E-6</v>
      </c>
      <c r="J191" s="49">
        <v>1.4829139959056987E-6</v>
      </c>
      <c r="K191" s="49">
        <v>1.0383683655060675E-7</v>
      </c>
      <c r="L191" s="49">
        <v>3.4808721625151774E-5</v>
      </c>
      <c r="M191" s="49">
        <v>3.7765695207343802E-5</v>
      </c>
      <c r="N191" s="49">
        <v>3.1197748214762269E-5</v>
      </c>
      <c r="O191" s="49">
        <v>2.1217823382620576E-5</v>
      </c>
      <c r="P191" s="49">
        <v>1.2410424997381847E-5</v>
      </c>
      <c r="Q191" s="49">
        <v>8.2113791515967594E-6</v>
      </c>
      <c r="R191" s="49">
        <v>5.5734732780581809E-6</v>
      </c>
      <c r="S191" s="49">
        <v>1.7175356065041998E-5</v>
      </c>
      <c r="T191" s="49">
        <v>1.7484118151548055E-5</v>
      </c>
      <c r="U191" s="49">
        <v>1.6068284670797696E-5</v>
      </c>
      <c r="V191" s="49">
        <v>1.3529041424524483E-5</v>
      </c>
      <c r="W191" s="49">
        <v>9.4018371192286726E-6</v>
      </c>
      <c r="X191" s="49">
        <v>6.6673591401854031E-6</v>
      </c>
      <c r="Y191" s="49">
        <v>4.8016088323003407E-6</v>
      </c>
      <c r="Z191" s="48">
        <v>2.1979911443196059E-6</v>
      </c>
    </row>
    <row r="192" spans="1:26" x14ac:dyDescent="0.55000000000000004">
      <c r="A192" s="209"/>
      <c r="B192" s="209"/>
      <c r="C192" s="209"/>
      <c r="D192" s="51" t="s">
        <v>409</v>
      </c>
      <c r="E192" s="49">
        <v>8.4987640609578682E-2</v>
      </c>
      <c r="F192" s="49">
        <v>8.4987640609578682E-2</v>
      </c>
      <c r="G192" s="49">
        <v>8.4987640609578682E-2</v>
      </c>
      <c r="H192" s="49">
        <v>8.4987640609578682E-2</v>
      </c>
      <c r="I192" s="49">
        <v>6.073287367718081E-6</v>
      </c>
      <c r="J192" s="49">
        <v>5.8495501713581819E-6</v>
      </c>
      <c r="K192" s="49">
        <v>2.3248426266858802E-7</v>
      </c>
      <c r="L192" s="49">
        <v>1.1873677516994415E-4</v>
      </c>
      <c r="M192" s="49">
        <v>1.2882337102925612E-4</v>
      </c>
      <c r="N192" s="49">
        <v>1.0641930650242896E-4</v>
      </c>
      <c r="O192" s="49">
        <v>7.2376571357834755E-5</v>
      </c>
      <c r="P192" s="49">
        <v>4.2333466265903359E-5</v>
      </c>
      <c r="Q192" s="49">
        <v>2.801001113048087E-5</v>
      </c>
      <c r="R192" s="49">
        <v>1.9011793959543325E-5</v>
      </c>
      <c r="S192" s="49">
        <v>5.8587224590432975E-5</v>
      </c>
      <c r="T192" s="49">
        <v>5.9640449550581526E-5</v>
      </c>
      <c r="U192" s="49">
        <v>5.4810869668496389E-5</v>
      </c>
      <c r="V192" s="49">
        <v>4.6149202696599171E-5</v>
      </c>
      <c r="W192" s="49">
        <v>3.207080777719951E-5</v>
      </c>
      <c r="X192" s="49">
        <v>2.2743171430732327E-5</v>
      </c>
      <c r="Y192" s="49">
        <v>1.6378870632321813E-5</v>
      </c>
      <c r="Z192" s="48">
        <v>7.4976146248366387E-6</v>
      </c>
    </row>
    <row r="193" spans="1:26" x14ac:dyDescent="0.55000000000000004">
      <c r="A193" s="209"/>
      <c r="B193" s="209"/>
      <c r="C193" s="209" t="s">
        <v>44</v>
      </c>
      <c r="D193" s="51" t="s">
        <v>407</v>
      </c>
      <c r="E193" s="49">
        <v>1.3067923468804026</v>
      </c>
      <c r="F193" s="49">
        <v>1.3067923468804026</v>
      </c>
      <c r="G193" s="49">
        <v>0.84941502547226166</v>
      </c>
      <c r="H193" s="49">
        <v>0.84941502547226166</v>
      </c>
      <c r="I193" s="49">
        <v>1.2550434488006892E-4</v>
      </c>
      <c r="J193" s="49">
        <v>1.2416402638274176E-4</v>
      </c>
      <c r="K193" s="49">
        <v>1.3403181194222519E-6</v>
      </c>
      <c r="L193" s="49">
        <v>1.221040076996261E-3</v>
      </c>
      <c r="M193" s="49">
        <v>1.3055029348568808E-3</v>
      </c>
      <c r="N193" s="49">
        <v>1.0948843105406958E-3</v>
      </c>
      <c r="O193" s="49">
        <v>7.5346478278517513E-4</v>
      </c>
      <c r="P193" s="49">
        <v>4.4496021378563318E-4</v>
      </c>
      <c r="Q193" s="49">
        <v>2.9103196668107191E-4</v>
      </c>
      <c r="R193" s="49">
        <v>2.0930530654677187E-4</v>
      </c>
      <c r="S193" s="49">
        <v>6.0248688009683922E-4</v>
      </c>
      <c r="T193" s="49">
        <v>6.0439950687818562E-4</v>
      </c>
      <c r="U193" s="49">
        <v>5.6391610901690924E-4</v>
      </c>
      <c r="V193" s="49">
        <v>4.8042893346781989E-4</v>
      </c>
      <c r="W193" s="49">
        <v>3.3709107104972212E-4</v>
      </c>
      <c r="X193" s="49">
        <v>2.3630800713420367E-4</v>
      </c>
      <c r="Y193" s="49">
        <v>1.8031883502856895E-4</v>
      </c>
      <c r="Z193" s="48">
        <v>8.163761537900843E-5</v>
      </c>
    </row>
    <row r="194" spans="1:26" x14ac:dyDescent="0.55000000000000004">
      <c r="A194" s="209"/>
      <c r="B194" s="209"/>
      <c r="C194" s="209"/>
      <c r="D194" s="51" t="s">
        <v>408</v>
      </c>
      <c r="E194" s="49">
        <v>2.2665161892310576E-2</v>
      </c>
      <c r="F194" s="49">
        <v>2.2665161892310576E-2</v>
      </c>
      <c r="G194" s="49">
        <v>1.4732355230001874E-2</v>
      </c>
      <c r="H194" s="49">
        <v>1.4732355230001874E-2</v>
      </c>
      <c r="I194" s="49">
        <v>1.537490265101345E-6</v>
      </c>
      <c r="J194" s="49">
        <v>1.4499767078819824E-6</v>
      </c>
      <c r="K194" s="49">
        <v>8.7513561363978271E-8</v>
      </c>
      <c r="L194" s="49">
        <v>2.1177864324187418E-5</v>
      </c>
      <c r="M194" s="49">
        <v>2.2642798176813785E-5</v>
      </c>
      <c r="N194" s="49">
        <v>1.898980370599526E-5</v>
      </c>
      <c r="O194" s="49">
        <v>1.3068182808652106E-5</v>
      </c>
      <c r="P194" s="49">
        <v>7.7174428708308664E-6</v>
      </c>
      <c r="Q194" s="49">
        <v>5.0476930450433097E-6</v>
      </c>
      <c r="R194" s="49">
        <v>3.6302161312216818E-6</v>
      </c>
      <c r="S194" s="49">
        <v>1.0449604107329318E-5</v>
      </c>
      <c r="T194" s="49">
        <v>1.0482776933710086E-5</v>
      </c>
      <c r="U194" s="49">
        <v>9.7806280661665436E-6</v>
      </c>
      <c r="V194" s="49">
        <v>8.3326165635976179E-6</v>
      </c>
      <c r="W194" s="49">
        <v>5.8465476294173235E-6</v>
      </c>
      <c r="X194" s="49">
        <v>4.0985541818727732E-6</v>
      </c>
      <c r="Y194" s="49">
        <v>3.1274713216004127E-6</v>
      </c>
      <c r="Z194" s="48">
        <v>1.4159325109949942E-6</v>
      </c>
    </row>
    <row r="195" spans="1:26" x14ac:dyDescent="0.55000000000000004">
      <c r="A195" s="209"/>
      <c r="B195" s="209"/>
      <c r="C195" s="209"/>
      <c r="D195" s="51" t="s">
        <v>409</v>
      </c>
      <c r="E195" s="49">
        <v>7.7833095961502091E-2</v>
      </c>
      <c r="F195" s="49">
        <v>7.7833095961502091E-2</v>
      </c>
      <c r="G195" s="49">
        <v>5.0591512374976361E-2</v>
      </c>
      <c r="H195" s="49">
        <v>5.0591512374976361E-2</v>
      </c>
      <c r="I195" s="49">
        <v>5.8784081722294815E-6</v>
      </c>
      <c r="J195" s="49">
        <v>5.6825231331256795E-6</v>
      </c>
      <c r="K195" s="49">
        <v>1.9588502720650168E-7</v>
      </c>
      <c r="L195" s="49">
        <v>7.2725655084041963E-5</v>
      </c>
      <c r="M195" s="49">
        <v>7.7756298044832106E-5</v>
      </c>
      <c r="N195" s="49">
        <v>6.5211765138119675E-5</v>
      </c>
      <c r="O195" s="49">
        <v>4.4876675993801174E-5</v>
      </c>
      <c r="P195" s="49">
        <v>2.6502015489533052E-5</v>
      </c>
      <c r="Q195" s="49">
        <v>1.7333985039495834E-5</v>
      </c>
      <c r="R195" s="49">
        <v>1.2466311153869535E-5</v>
      </c>
      <c r="S195" s="49">
        <v>3.588436928488913E-5</v>
      </c>
      <c r="T195" s="49">
        <v>3.5998286131866718E-5</v>
      </c>
      <c r="U195" s="49">
        <v>3.3587078109332481E-5</v>
      </c>
      <c r="V195" s="49">
        <v>2.8614547193017166E-5</v>
      </c>
      <c r="W195" s="49">
        <v>2.0077284461767463E-5</v>
      </c>
      <c r="X195" s="49">
        <v>1.4074603237197471E-5</v>
      </c>
      <c r="Y195" s="49">
        <v>1.0739864848419816E-5</v>
      </c>
      <c r="Z195" s="48">
        <v>4.8623703429479065E-6</v>
      </c>
    </row>
    <row r="196" spans="1:26" x14ac:dyDescent="0.55000000000000004">
      <c r="A196" s="209"/>
      <c r="B196" s="209" t="s">
        <v>313</v>
      </c>
      <c r="C196" s="209" t="s">
        <v>406</v>
      </c>
      <c r="D196" s="51" t="s">
        <v>407</v>
      </c>
      <c r="E196" s="49">
        <v>0</v>
      </c>
      <c r="F196" s="49">
        <v>0</v>
      </c>
      <c r="G196" s="49">
        <v>0</v>
      </c>
      <c r="H196" s="49">
        <v>0</v>
      </c>
      <c r="I196" s="49">
        <v>0</v>
      </c>
      <c r="J196" s="49">
        <v>0</v>
      </c>
      <c r="K196" s="49">
        <v>0</v>
      </c>
      <c r="L196" s="49">
        <v>0</v>
      </c>
      <c r="M196" s="49">
        <v>0</v>
      </c>
      <c r="N196" s="49">
        <v>0</v>
      </c>
      <c r="O196" s="49">
        <v>0</v>
      </c>
      <c r="P196" s="49">
        <v>0</v>
      </c>
      <c r="Q196" s="49">
        <v>0</v>
      </c>
      <c r="R196" s="49">
        <v>0</v>
      </c>
      <c r="S196" s="49">
        <v>0</v>
      </c>
      <c r="T196" s="49">
        <v>0</v>
      </c>
      <c r="U196" s="49">
        <v>0</v>
      </c>
      <c r="V196" s="49">
        <v>0</v>
      </c>
      <c r="W196" s="49">
        <v>0</v>
      </c>
      <c r="X196" s="49">
        <v>0</v>
      </c>
      <c r="Y196" s="49">
        <v>0</v>
      </c>
      <c r="Z196" s="48">
        <v>0</v>
      </c>
    </row>
    <row r="197" spans="1:26" x14ac:dyDescent="0.55000000000000004">
      <c r="A197" s="209"/>
      <c r="B197" s="209"/>
      <c r="C197" s="209"/>
      <c r="D197" s="51" t="s">
        <v>408</v>
      </c>
      <c r="E197" s="49">
        <v>0</v>
      </c>
      <c r="F197" s="49">
        <v>0</v>
      </c>
      <c r="G197" s="49">
        <v>0</v>
      </c>
      <c r="H197" s="49">
        <v>0</v>
      </c>
      <c r="I197" s="49">
        <v>0</v>
      </c>
      <c r="J197" s="49">
        <v>0</v>
      </c>
      <c r="K197" s="49">
        <v>0</v>
      </c>
      <c r="L197" s="49">
        <v>0</v>
      </c>
      <c r="M197" s="49">
        <v>0</v>
      </c>
      <c r="N197" s="49">
        <v>0</v>
      </c>
      <c r="O197" s="49">
        <v>0</v>
      </c>
      <c r="P197" s="49">
        <v>0</v>
      </c>
      <c r="Q197" s="49">
        <v>0</v>
      </c>
      <c r="R197" s="49">
        <v>0</v>
      </c>
      <c r="S197" s="49">
        <v>0</v>
      </c>
      <c r="T197" s="49">
        <v>0</v>
      </c>
      <c r="U197" s="49">
        <v>0</v>
      </c>
      <c r="V197" s="49">
        <v>0</v>
      </c>
      <c r="W197" s="49">
        <v>0</v>
      </c>
      <c r="X197" s="49">
        <v>0</v>
      </c>
      <c r="Y197" s="49">
        <v>0</v>
      </c>
      <c r="Z197" s="48">
        <v>0</v>
      </c>
    </row>
    <row r="198" spans="1:26" x14ac:dyDescent="0.55000000000000004">
      <c r="A198" s="209"/>
      <c r="B198" s="209"/>
      <c r="C198" s="209"/>
      <c r="D198" s="51" t="s">
        <v>409</v>
      </c>
      <c r="E198" s="49">
        <v>0</v>
      </c>
      <c r="F198" s="49">
        <v>0</v>
      </c>
      <c r="G198" s="49">
        <v>0</v>
      </c>
      <c r="H198" s="49">
        <v>0</v>
      </c>
      <c r="I198" s="49">
        <v>0</v>
      </c>
      <c r="J198" s="49">
        <v>0</v>
      </c>
      <c r="K198" s="49">
        <v>0</v>
      </c>
      <c r="L198" s="49">
        <v>0</v>
      </c>
      <c r="M198" s="49">
        <v>0</v>
      </c>
      <c r="N198" s="49">
        <v>0</v>
      </c>
      <c r="O198" s="49">
        <v>0</v>
      </c>
      <c r="P198" s="49">
        <v>0</v>
      </c>
      <c r="Q198" s="49">
        <v>0</v>
      </c>
      <c r="R198" s="49">
        <v>0</v>
      </c>
      <c r="S198" s="49">
        <v>0</v>
      </c>
      <c r="T198" s="49">
        <v>0</v>
      </c>
      <c r="U198" s="49">
        <v>0</v>
      </c>
      <c r="V198" s="49">
        <v>0</v>
      </c>
      <c r="W198" s="49">
        <v>0</v>
      </c>
      <c r="X198" s="49">
        <v>0</v>
      </c>
      <c r="Y198" s="49">
        <v>0</v>
      </c>
      <c r="Z198" s="48">
        <v>0</v>
      </c>
    </row>
    <row r="199" spans="1:26" x14ac:dyDescent="0.55000000000000004">
      <c r="A199" s="209"/>
      <c r="B199" s="209"/>
      <c r="C199" s="209" t="s">
        <v>44</v>
      </c>
      <c r="D199" s="51" t="s">
        <v>407</v>
      </c>
      <c r="E199" s="49">
        <v>0</v>
      </c>
      <c r="F199" s="49">
        <v>0</v>
      </c>
      <c r="G199" s="49">
        <v>0</v>
      </c>
      <c r="H199" s="49">
        <v>0</v>
      </c>
      <c r="I199" s="49">
        <v>0</v>
      </c>
      <c r="J199" s="49">
        <v>0</v>
      </c>
      <c r="K199" s="49">
        <v>0</v>
      </c>
      <c r="L199" s="49">
        <v>0</v>
      </c>
      <c r="M199" s="49">
        <v>0</v>
      </c>
      <c r="N199" s="49">
        <v>0</v>
      </c>
      <c r="O199" s="49">
        <v>0</v>
      </c>
      <c r="P199" s="49">
        <v>0</v>
      </c>
      <c r="Q199" s="49">
        <v>0</v>
      </c>
      <c r="R199" s="49">
        <v>0</v>
      </c>
      <c r="S199" s="49">
        <v>0</v>
      </c>
      <c r="T199" s="49">
        <v>0</v>
      </c>
      <c r="U199" s="49">
        <v>0</v>
      </c>
      <c r="V199" s="49">
        <v>0</v>
      </c>
      <c r="W199" s="49">
        <v>0</v>
      </c>
      <c r="X199" s="49">
        <v>0</v>
      </c>
      <c r="Y199" s="49">
        <v>0</v>
      </c>
      <c r="Z199" s="48">
        <v>0</v>
      </c>
    </row>
    <row r="200" spans="1:26" x14ac:dyDescent="0.55000000000000004">
      <c r="A200" s="209"/>
      <c r="B200" s="209"/>
      <c r="C200" s="209"/>
      <c r="D200" s="51" t="s">
        <v>408</v>
      </c>
      <c r="E200" s="49">
        <v>0</v>
      </c>
      <c r="F200" s="49">
        <v>0</v>
      </c>
      <c r="G200" s="49">
        <v>0</v>
      </c>
      <c r="H200" s="49">
        <v>0</v>
      </c>
      <c r="I200" s="49">
        <v>0</v>
      </c>
      <c r="J200" s="49">
        <v>0</v>
      </c>
      <c r="K200" s="49">
        <v>0</v>
      </c>
      <c r="L200" s="49">
        <v>0</v>
      </c>
      <c r="M200" s="49">
        <v>0</v>
      </c>
      <c r="N200" s="49">
        <v>0</v>
      </c>
      <c r="O200" s="49">
        <v>0</v>
      </c>
      <c r="P200" s="49">
        <v>0</v>
      </c>
      <c r="Q200" s="49">
        <v>0</v>
      </c>
      <c r="R200" s="49">
        <v>0</v>
      </c>
      <c r="S200" s="49">
        <v>0</v>
      </c>
      <c r="T200" s="49">
        <v>0</v>
      </c>
      <c r="U200" s="49">
        <v>0</v>
      </c>
      <c r="V200" s="49">
        <v>0</v>
      </c>
      <c r="W200" s="49">
        <v>0</v>
      </c>
      <c r="X200" s="49">
        <v>0</v>
      </c>
      <c r="Y200" s="49">
        <v>0</v>
      </c>
      <c r="Z200" s="48">
        <v>0</v>
      </c>
    </row>
    <row r="201" spans="1:26" x14ac:dyDescent="0.55000000000000004">
      <c r="A201" s="209"/>
      <c r="B201" s="209"/>
      <c r="C201" s="209"/>
      <c r="D201" s="51" t="s">
        <v>409</v>
      </c>
      <c r="E201" s="49">
        <v>0</v>
      </c>
      <c r="F201" s="49">
        <v>0</v>
      </c>
      <c r="G201" s="49">
        <v>0</v>
      </c>
      <c r="H201" s="49">
        <v>0</v>
      </c>
      <c r="I201" s="49">
        <v>0</v>
      </c>
      <c r="J201" s="49">
        <v>0</v>
      </c>
      <c r="K201" s="49">
        <v>0</v>
      </c>
      <c r="L201" s="49">
        <v>0</v>
      </c>
      <c r="M201" s="49">
        <v>0</v>
      </c>
      <c r="N201" s="49">
        <v>0</v>
      </c>
      <c r="O201" s="49">
        <v>0</v>
      </c>
      <c r="P201" s="49">
        <v>0</v>
      </c>
      <c r="Q201" s="49">
        <v>0</v>
      </c>
      <c r="R201" s="49">
        <v>0</v>
      </c>
      <c r="S201" s="49">
        <v>0</v>
      </c>
      <c r="T201" s="49">
        <v>0</v>
      </c>
      <c r="U201" s="49">
        <v>0</v>
      </c>
      <c r="V201" s="49">
        <v>0</v>
      </c>
      <c r="W201" s="49">
        <v>0</v>
      </c>
      <c r="X201" s="49">
        <v>0</v>
      </c>
      <c r="Y201" s="49">
        <v>0</v>
      </c>
      <c r="Z201" s="48">
        <v>0</v>
      </c>
    </row>
    <row r="202" spans="1:26" x14ac:dyDescent="0.55000000000000004">
      <c r="A202" s="209"/>
      <c r="B202" s="209" t="s">
        <v>314</v>
      </c>
      <c r="C202" s="209" t="s">
        <v>406</v>
      </c>
      <c r="D202" s="51" t="s">
        <v>407</v>
      </c>
      <c r="E202" s="49">
        <v>0</v>
      </c>
      <c r="F202" s="49">
        <v>0</v>
      </c>
      <c r="G202" s="49">
        <v>0</v>
      </c>
      <c r="H202" s="49">
        <v>0</v>
      </c>
      <c r="I202" s="49">
        <v>0</v>
      </c>
      <c r="J202" s="49">
        <v>0</v>
      </c>
      <c r="K202" s="49">
        <v>0</v>
      </c>
      <c r="L202" s="49">
        <v>0</v>
      </c>
      <c r="M202" s="49">
        <v>0</v>
      </c>
      <c r="N202" s="49">
        <v>0</v>
      </c>
      <c r="O202" s="49">
        <v>0</v>
      </c>
      <c r="P202" s="49">
        <v>0</v>
      </c>
      <c r="Q202" s="49">
        <v>0</v>
      </c>
      <c r="R202" s="49">
        <v>0</v>
      </c>
      <c r="S202" s="49">
        <v>0</v>
      </c>
      <c r="T202" s="49">
        <v>0</v>
      </c>
      <c r="U202" s="49">
        <v>0</v>
      </c>
      <c r="V202" s="49">
        <v>0</v>
      </c>
      <c r="W202" s="49">
        <v>0</v>
      </c>
      <c r="X202" s="49">
        <v>0</v>
      </c>
      <c r="Y202" s="49">
        <v>0</v>
      </c>
      <c r="Z202" s="48">
        <v>0</v>
      </c>
    </row>
    <row r="203" spans="1:26" x14ac:dyDescent="0.55000000000000004">
      <c r="A203" s="209"/>
      <c r="B203" s="209"/>
      <c r="C203" s="209"/>
      <c r="D203" s="51" t="s">
        <v>408</v>
      </c>
      <c r="E203" s="49">
        <v>0</v>
      </c>
      <c r="F203" s="49">
        <v>0</v>
      </c>
      <c r="G203" s="49">
        <v>0</v>
      </c>
      <c r="H203" s="49">
        <v>0</v>
      </c>
      <c r="I203" s="49">
        <v>0</v>
      </c>
      <c r="J203" s="49">
        <v>0</v>
      </c>
      <c r="K203" s="49">
        <v>0</v>
      </c>
      <c r="L203" s="49">
        <v>0</v>
      </c>
      <c r="M203" s="49">
        <v>0</v>
      </c>
      <c r="N203" s="49">
        <v>0</v>
      </c>
      <c r="O203" s="49">
        <v>0</v>
      </c>
      <c r="P203" s="49">
        <v>0</v>
      </c>
      <c r="Q203" s="49">
        <v>0</v>
      </c>
      <c r="R203" s="49">
        <v>0</v>
      </c>
      <c r="S203" s="49">
        <v>0</v>
      </c>
      <c r="T203" s="49">
        <v>0</v>
      </c>
      <c r="U203" s="49">
        <v>0</v>
      </c>
      <c r="V203" s="49">
        <v>0</v>
      </c>
      <c r="W203" s="49">
        <v>0</v>
      </c>
      <c r="X203" s="49">
        <v>0</v>
      </c>
      <c r="Y203" s="49">
        <v>0</v>
      </c>
      <c r="Z203" s="48">
        <v>0</v>
      </c>
    </row>
    <row r="204" spans="1:26" x14ac:dyDescent="0.55000000000000004">
      <c r="A204" s="209"/>
      <c r="B204" s="209"/>
      <c r="C204" s="209"/>
      <c r="D204" s="51" t="s">
        <v>409</v>
      </c>
      <c r="E204" s="49">
        <v>0</v>
      </c>
      <c r="F204" s="49">
        <v>0</v>
      </c>
      <c r="G204" s="49">
        <v>0</v>
      </c>
      <c r="H204" s="49">
        <v>0</v>
      </c>
      <c r="I204" s="49">
        <v>0</v>
      </c>
      <c r="J204" s="49">
        <v>0</v>
      </c>
      <c r="K204" s="49">
        <v>0</v>
      </c>
      <c r="L204" s="49">
        <v>0</v>
      </c>
      <c r="M204" s="49">
        <v>0</v>
      </c>
      <c r="N204" s="49">
        <v>0</v>
      </c>
      <c r="O204" s="49">
        <v>0</v>
      </c>
      <c r="P204" s="49">
        <v>0</v>
      </c>
      <c r="Q204" s="49">
        <v>0</v>
      </c>
      <c r="R204" s="49">
        <v>0</v>
      </c>
      <c r="S204" s="49">
        <v>0</v>
      </c>
      <c r="T204" s="49">
        <v>0</v>
      </c>
      <c r="U204" s="49">
        <v>0</v>
      </c>
      <c r="V204" s="49">
        <v>0</v>
      </c>
      <c r="W204" s="49">
        <v>0</v>
      </c>
      <c r="X204" s="49">
        <v>0</v>
      </c>
      <c r="Y204" s="49">
        <v>0</v>
      </c>
      <c r="Z204" s="48">
        <v>0</v>
      </c>
    </row>
    <row r="205" spans="1:26" x14ac:dyDescent="0.55000000000000004">
      <c r="A205" s="209"/>
      <c r="B205" s="209"/>
      <c r="C205" s="209" t="s">
        <v>44</v>
      </c>
      <c r="D205" s="51" t="s">
        <v>407</v>
      </c>
      <c r="E205" s="49">
        <v>0</v>
      </c>
      <c r="F205" s="49">
        <v>0</v>
      </c>
      <c r="G205" s="49">
        <v>0</v>
      </c>
      <c r="H205" s="49">
        <v>0</v>
      </c>
      <c r="I205" s="49">
        <v>0</v>
      </c>
      <c r="J205" s="49">
        <v>0</v>
      </c>
      <c r="K205" s="49">
        <v>0</v>
      </c>
      <c r="L205" s="49">
        <v>0</v>
      </c>
      <c r="M205" s="49">
        <v>0</v>
      </c>
      <c r="N205" s="49">
        <v>0</v>
      </c>
      <c r="O205" s="49">
        <v>0</v>
      </c>
      <c r="P205" s="49">
        <v>0</v>
      </c>
      <c r="Q205" s="49">
        <v>0</v>
      </c>
      <c r="R205" s="49">
        <v>0</v>
      </c>
      <c r="S205" s="49">
        <v>0</v>
      </c>
      <c r="T205" s="49">
        <v>0</v>
      </c>
      <c r="U205" s="49">
        <v>0</v>
      </c>
      <c r="V205" s="49">
        <v>0</v>
      </c>
      <c r="W205" s="49">
        <v>0</v>
      </c>
      <c r="X205" s="49">
        <v>0</v>
      </c>
      <c r="Y205" s="49">
        <v>0</v>
      </c>
      <c r="Z205" s="48">
        <v>0</v>
      </c>
    </row>
    <row r="206" spans="1:26" x14ac:dyDescent="0.55000000000000004">
      <c r="A206" s="209"/>
      <c r="B206" s="209"/>
      <c r="C206" s="209"/>
      <c r="D206" s="51" t="s">
        <v>408</v>
      </c>
      <c r="E206" s="49">
        <v>0</v>
      </c>
      <c r="F206" s="49">
        <v>0</v>
      </c>
      <c r="G206" s="49">
        <v>0</v>
      </c>
      <c r="H206" s="49">
        <v>0</v>
      </c>
      <c r="I206" s="49">
        <v>0</v>
      </c>
      <c r="J206" s="49">
        <v>0</v>
      </c>
      <c r="K206" s="49">
        <v>0</v>
      </c>
      <c r="L206" s="49">
        <v>0</v>
      </c>
      <c r="M206" s="49">
        <v>0</v>
      </c>
      <c r="N206" s="49">
        <v>0</v>
      </c>
      <c r="O206" s="49">
        <v>0</v>
      </c>
      <c r="P206" s="49">
        <v>0</v>
      </c>
      <c r="Q206" s="49">
        <v>0</v>
      </c>
      <c r="R206" s="49">
        <v>0</v>
      </c>
      <c r="S206" s="49">
        <v>0</v>
      </c>
      <c r="T206" s="49">
        <v>0</v>
      </c>
      <c r="U206" s="49">
        <v>0</v>
      </c>
      <c r="V206" s="49">
        <v>0</v>
      </c>
      <c r="W206" s="49">
        <v>0</v>
      </c>
      <c r="X206" s="49">
        <v>0</v>
      </c>
      <c r="Y206" s="49">
        <v>0</v>
      </c>
      <c r="Z206" s="48">
        <v>0</v>
      </c>
    </row>
    <row r="207" spans="1:26" x14ac:dyDescent="0.55000000000000004">
      <c r="A207" s="209"/>
      <c r="B207" s="209"/>
      <c r="C207" s="209"/>
      <c r="D207" s="51" t="s">
        <v>409</v>
      </c>
      <c r="E207" s="49">
        <v>0</v>
      </c>
      <c r="F207" s="49">
        <v>0</v>
      </c>
      <c r="G207" s="49">
        <v>0</v>
      </c>
      <c r="H207" s="49">
        <v>0</v>
      </c>
      <c r="I207" s="49">
        <v>0</v>
      </c>
      <c r="J207" s="49">
        <v>0</v>
      </c>
      <c r="K207" s="49">
        <v>0</v>
      </c>
      <c r="L207" s="49">
        <v>0</v>
      </c>
      <c r="M207" s="49">
        <v>0</v>
      </c>
      <c r="N207" s="49">
        <v>0</v>
      </c>
      <c r="O207" s="49">
        <v>0</v>
      </c>
      <c r="P207" s="49">
        <v>0</v>
      </c>
      <c r="Q207" s="49">
        <v>0</v>
      </c>
      <c r="R207" s="49">
        <v>0</v>
      </c>
      <c r="S207" s="49">
        <v>0</v>
      </c>
      <c r="T207" s="49">
        <v>0</v>
      </c>
      <c r="U207" s="49">
        <v>0</v>
      </c>
      <c r="V207" s="49">
        <v>0</v>
      </c>
      <c r="W207" s="49">
        <v>0</v>
      </c>
      <c r="X207" s="49">
        <v>0</v>
      </c>
      <c r="Y207" s="49">
        <v>0</v>
      </c>
      <c r="Z207" s="48">
        <v>0</v>
      </c>
    </row>
    <row r="208" spans="1:26" x14ac:dyDescent="0.55000000000000004">
      <c r="A208" s="209"/>
      <c r="B208" s="209" t="s">
        <v>315</v>
      </c>
      <c r="C208" s="209" t="s">
        <v>406</v>
      </c>
      <c r="D208" s="51" t="s">
        <v>407</v>
      </c>
      <c r="E208" s="49">
        <v>9.9887731351472426E-5</v>
      </c>
      <c r="F208" s="49">
        <v>9.9887731351472426E-5</v>
      </c>
      <c r="G208" s="49">
        <v>9.9887731351472426E-5</v>
      </c>
      <c r="H208" s="49">
        <v>9.9887731351472426E-5</v>
      </c>
      <c r="I208" s="49">
        <v>9.2033451389218494E-9</v>
      </c>
      <c r="J208" s="49">
        <v>9.0976697963793862E-9</v>
      </c>
      <c r="K208" s="49">
        <v>1.0957561192702559E-10</v>
      </c>
      <c r="L208" s="49">
        <v>1.3955378705240609E-7</v>
      </c>
      <c r="M208" s="49">
        <v>1.5140877173275819E-7</v>
      </c>
      <c r="N208" s="49">
        <v>1.2507681143140895E-7</v>
      </c>
      <c r="O208" s="49">
        <v>8.5065680892866846E-8</v>
      </c>
      <c r="P208" s="49">
        <v>4.9755398258091931E-8</v>
      </c>
      <c r="Q208" s="49">
        <v>3.2920745262316266E-8</v>
      </c>
      <c r="R208" s="49">
        <v>2.2344954559503029E-8</v>
      </c>
      <c r="S208" s="49">
        <v>6.8858776506121432E-8</v>
      </c>
      <c r="T208" s="49">
        <v>7.0096653579980645E-8</v>
      </c>
      <c r="U208" s="49">
        <v>6.4420348480297429E-8</v>
      </c>
      <c r="V208" s="49">
        <v>5.4240112185476952E-8</v>
      </c>
      <c r="W208" s="49">
        <v>3.7693483528857518E-8</v>
      </c>
      <c r="X208" s="49">
        <v>2.6730519657436287E-8</v>
      </c>
      <c r="Y208" s="49">
        <v>1.9250425330403733E-8</v>
      </c>
      <c r="Z208" s="48">
        <v>8.8121015014757869E-9</v>
      </c>
    </row>
    <row r="209" spans="1:26" x14ac:dyDescent="0.55000000000000004">
      <c r="A209" s="209"/>
      <c r="B209" s="209"/>
      <c r="C209" s="209"/>
      <c r="D209" s="51" t="s">
        <v>408</v>
      </c>
      <c r="E209" s="49">
        <v>1.7581056306622168E-6</v>
      </c>
      <c r="F209" s="49">
        <v>1.7581056306622168E-6</v>
      </c>
      <c r="G209" s="49">
        <v>1.7581056306622168E-6</v>
      </c>
      <c r="H209" s="49">
        <v>1.7581056306622168E-6</v>
      </c>
      <c r="I209" s="49">
        <v>1.1163422751957573E-10</v>
      </c>
      <c r="J209" s="49">
        <v>1.0464110858205538E-10</v>
      </c>
      <c r="K209" s="49">
        <v>7.3271961275629786E-12</v>
      </c>
      <c r="L209" s="49">
        <v>2.456260598549017E-9</v>
      </c>
      <c r="M209" s="49">
        <v>2.6649180085827286E-9</v>
      </c>
      <c r="N209" s="49">
        <v>2.2014540070900799E-9</v>
      </c>
      <c r="O209" s="49">
        <v>1.4972254403058878E-9</v>
      </c>
      <c r="P209" s="49">
        <v>8.7573563489589675E-10</v>
      </c>
      <c r="Q209" s="49">
        <v>5.7943199658444909E-10</v>
      </c>
      <c r="R209" s="49">
        <v>3.9328944502426685E-10</v>
      </c>
      <c r="S209" s="49">
        <v>1.2119706900735282E-9</v>
      </c>
      <c r="T209" s="49">
        <v>1.2337583373068188E-9</v>
      </c>
      <c r="U209" s="49">
        <v>1.1338507328183862E-9</v>
      </c>
      <c r="V209" s="49">
        <v>9.5467026181120345E-10</v>
      </c>
      <c r="W209" s="49">
        <v>6.6343608704234592E-10</v>
      </c>
      <c r="X209" s="49">
        <v>4.7047897158566364E-10</v>
      </c>
      <c r="Y209" s="49">
        <v>3.3882320389216128E-10</v>
      </c>
      <c r="Z209" s="48">
        <v>1.5510018155481096E-10</v>
      </c>
    </row>
    <row r="210" spans="1:26" x14ac:dyDescent="0.55000000000000004">
      <c r="A210" s="209"/>
      <c r="B210" s="209"/>
      <c r="C210" s="209"/>
      <c r="D210" s="51" t="s">
        <v>409</v>
      </c>
      <c r="E210" s="49">
        <v>5.9971117365630134E-6</v>
      </c>
      <c r="F210" s="49">
        <v>5.9971117365630134E-6</v>
      </c>
      <c r="G210" s="49">
        <v>5.9971117365630134E-6</v>
      </c>
      <c r="H210" s="49">
        <v>5.9971117365630134E-6</v>
      </c>
      <c r="I210" s="49">
        <v>4.2855858441559051E-10</v>
      </c>
      <c r="J210" s="49">
        <v>4.1277067741438798E-10</v>
      </c>
      <c r="K210" s="49">
        <v>1.6405139502823756E-11</v>
      </c>
      <c r="L210" s="49">
        <v>8.3786030865888043E-9</v>
      </c>
      <c r="M210" s="49">
        <v>9.0903588427902508E-9</v>
      </c>
      <c r="N210" s="49">
        <v>7.5094268701310772E-9</v>
      </c>
      <c r="O210" s="49">
        <v>5.1072177369439853E-9</v>
      </c>
      <c r="P210" s="49">
        <v>2.9872405631181803E-9</v>
      </c>
      <c r="Q210" s="49">
        <v>1.9765128821911905E-9</v>
      </c>
      <c r="R210" s="49">
        <v>1.3415580415000333E-9</v>
      </c>
      <c r="S210" s="49">
        <v>4.1341791545668443E-9</v>
      </c>
      <c r="T210" s="49">
        <v>4.2084994642547463E-9</v>
      </c>
      <c r="U210" s="49">
        <v>3.8677024967688999E-9</v>
      </c>
      <c r="V210" s="49">
        <v>3.2564961580261518E-9</v>
      </c>
      <c r="W210" s="49">
        <v>2.2630610326652881E-9</v>
      </c>
      <c r="X210" s="49">
        <v>1.604860887249257E-9</v>
      </c>
      <c r="Y210" s="49">
        <v>1.1557670809098057E-9</v>
      </c>
      <c r="Z210" s="48">
        <v>5.2906554812355323E-10</v>
      </c>
    </row>
    <row r="211" spans="1:26" x14ac:dyDescent="0.55000000000000004">
      <c r="A211" s="209"/>
      <c r="B211" s="209"/>
      <c r="C211" s="209" t="s">
        <v>44</v>
      </c>
      <c r="D211" s="51" t="s">
        <v>407</v>
      </c>
      <c r="E211" s="49">
        <v>9.2213169638738108E-5</v>
      </c>
      <c r="F211" s="49">
        <v>9.2213169638738108E-5</v>
      </c>
      <c r="G211" s="49">
        <v>5.9938560265179771E-5</v>
      </c>
      <c r="H211" s="49">
        <v>5.9938560265179771E-5</v>
      </c>
      <c r="I211" s="49">
        <v>8.8561533685532526E-9</v>
      </c>
      <c r="J211" s="49">
        <v>8.7615744423305701E-9</v>
      </c>
      <c r="K211" s="49">
        <v>9.457889955600571E-11</v>
      </c>
      <c r="L211" s="49">
        <v>8.616210220739746E-8</v>
      </c>
      <c r="M211" s="49">
        <v>9.212218290320732E-8</v>
      </c>
      <c r="N211" s="49">
        <v>7.7259981590573316E-8</v>
      </c>
      <c r="O211" s="49">
        <v>5.3167877817502282E-8</v>
      </c>
      <c r="P211" s="49">
        <v>3.1398402182453957E-8</v>
      </c>
      <c r="Q211" s="49">
        <v>2.0536529906930484E-8</v>
      </c>
      <c r="R211" s="49">
        <v>1.4769527679711734E-8</v>
      </c>
      <c r="S211" s="49">
        <v>4.2514195168123744E-8</v>
      </c>
      <c r="T211" s="49">
        <v>4.2649158751484876E-8</v>
      </c>
      <c r="U211" s="49">
        <v>3.9792467370144825E-8</v>
      </c>
      <c r="V211" s="49">
        <v>3.3901235224543748E-8</v>
      </c>
      <c r="W211" s="49">
        <v>2.3786668320040877E-8</v>
      </c>
      <c r="X211" s="49">
        <v>1.6674960180840991E-8</v>
      </c>
      <c r="Y211" s="49">
        <v>1.2724111342741763E-8</v>
      </c>
      <c r="Z211" s="48">
        <v>5.760718827147774E-9</v>
      </c>
    </row>
    <row r="212" spans="1:26" x14ac:dyDescent="0.55000000000000004">
      <c r="A212" s="209"/>
      <c r="B212" s="209"/>
      <c r="C212" s="209"/>
      <c r="D212" s="51" t="s">
        <v>408</v>
      </c>
      <c r="E212" s="49">
        <v>1.5993561819170773E-6</v>
      </c>
      <c r="F212" s="49">
        <v>1.5993561819170773E-6</v>
      </c>
      <c r="G212" s="49">
        <v>1.0395815182461004E-6</v>
      </c>
      <c r="H212" s="49">
        <v>1.0395815182461004E-6</v>
      </c>
      <c r="I212" s="49">
        <v>1.0849225660997397E-10</v>
      </c>
      <c r="J212" s="49">
        <v>1.0231690479005927E-10</v>
      </c>
      <c r="K212" s="49">
        <v>6.1753521123775005E-12</v>
      </c>
      <c r="L212" s="49">
        <v>1.4944057486825801E-9</v>
      </c>
      <c r="M212" s="49">
        <v>1.5977780971541991E-9</v>
      </c>
      <c r="N212" s="49">
        <v>1.3400063098988597E-9</v>
      </c>
      <c r="O212" s="49">
        <v>9.2214999657827399E-10</v>
      </c>
      <c r="P212" s="49">
        <v>5.4457762193362995E-10</v>
      </c>
      <c r="Q212" s="49">
        <v>3.5618801729136276E-10</v>
      </c>
      <c r="R212" s="49">
        <v>2.5616444474346557E-10</v>
      </c>
      <c r="S212" s="49">
        <v>7.3737125757364169E-10</v>
      </c>
      <c r="T212" s="49">
        <v>7.3971208201583304E-10</v>
      </c>
      <c r="U212" s="49">
        <v>6.9016528692707491E-10</v>
      </c>
      <c r="V212" s="49">
        <v>5.8798705589902556E-10</v>
      </c>
      <c r="W212" s="49">
        <v>4.1255880449517418E-10</v>
      </c>
      <c r="X212" s="49">
        <v>2.89212492672474E-10</v>
      </c>
      <c r="Y212" s="49">
        <v>2.2068850051615827E-10</v>
      </c>
      <c r="Z212" s="48">
        <v>9.9914592509727468E-11</v>
      </c>
    </row>
    <row r="213" spans="1:26" x14ac:dyDescent="0.55000000000000004">
      <c r="A213" s="209"/>
      <c r="B213" s="209"/>
      <c r="C213" s="209"/>
      <c r="D213" s="51" t="s">
        <v>409</v>
      </c>
      <c r="E213" s="49">
        <v>5.4922547553479317E-6</v>
      </c>
      <c r="F213" s="49">
        <v>5.4922547553479317E-6</v>
      </c>
      <c r="G213" s="49">
        <v>3.5699655909761555E-6</v>
      </c>
      <c r="H213" s="49">
        <v>3.5699655909761555E-6</v>
      </c>
      <c r="I213" s="49">
        <v>4.1480702828232243E-10</v>
      </c>
      <c r="J213" s="49">
        <v>4.0098449528104605E-10</v>
      </c>
      <c r="K213" s="49">
        <v>1.3822532161749115E-11</v>
      </c>
      <c r="L213" s="49">
        <v>5.1318506611723179E-9</v>
      </c>
      <c r="M213" s="49">
        <v>5.4868355475183964E-9</v>
      </c>
      <c r="N213" s="49">
        <v>4.6016366528915112E-9</v>
      </c>
      <c r="O213" s="49">
        <v>3.1667009269819385E-9</v>
      </c>
      <c r="P213" s="49">
        <v>1.8701018994630181E-9</v>
      </c>
      <c r="Q213" s="49">
        <v>1.2231642668999082E-9</v>
      </c>
      <c r="R213" s="49">
        <v>8.7967921448676196E-10</v>
      </c>
      <c r="S213" s="49">
        <v>2.5321631551837095E-9</v>
      </c>
      <c r="T213" s="49">
        <v>2.5402016423696279E-9</v>
      </c>
      <c r="U213" s="49">
        <v>2.3700559149730588E-9</v>
      </c>
      <c r="V213" s="49">
        <v>2.0191716769266148E-9</v>
      </c>
      <c r="W213" s="49">
        <v>1.4167438632295592E-9</v>
      </c>
      <c r="X213" s="49">
        <v>9.9316756714095105E-10</v>
      </c>
      <c r="Y213" s="49">
        <v>7.5785336631994712E-10</v>
      </c>
      <c r="Z213" s="48">
        <v>3.4311081049027575E-10</v>
      </c>
    </row>
    <row r="214" spans="1:26" x14ac:dyDescent="0.55000000000000004">
      <c r="A214" s="209"/>
      <c r="B214" s="209" t="s">
        <v>316</v>
      </c>
      <c r="C214" s="209" t="s">
        <v>406</v>
      </c>
      <c r="D214" s="51" t="s">
        <v>407</v>
      </c>
      <c r="E214" s="49">
        <v>5.7078703629412798E-3</v>
      </c>
      <c r="F214" s="49">
        <v>5.7078703629412798E-3</v>
      </c>
      <c r="G214" s="49">
        <v>5.7078703629412798E-3</v>
      </c>
      <c r="H214" s="49">
        <v>5.7078703629412798E-3</v>
      </c>
      <c r="I214" s="49">
        <v>5.2590543650981986E-7</v>
      </c>
      <c r="J214" s="49">
        <v>5.1986684550739328E-7</v>
      </c>
      <c r="K214" s="49">
        <v>6.2614635386871755E-9</v>
      </c>
      <c r="L214" s="49">
        <v>7.9745021172803446E-6</v>
      </c>
      <c r="M214" s="49">
        <v>8.6519298133004669E-6</v>
      </c>
      <c r="N214" s="49">
        <v>7.1472463675090813E-6</v>
      </c>
      <c r="O214" s="49">
        <v>4.8608960510209603E-6</v>
      </c>
      <c r="P214" s="49">
        <v>2.843165614748109E-6</v>
      </c>
      <c r="Q214" s="49">
        <v>1.8811854435609288E-6</v>
      </c>
      <c r="R214" s="49">
        <v>1.2768545462573156E-6</v>
      </c>
      <c r="S214" s="49">
        <v>3.9347872289212227E-6</v>
      </c>
      <c r="T214" s="49">
        <v>4.0055230617131786E-6</v>
      </c>
      <c r="U214" s="49">
        <v>3.6811627703027095E-6</v>
      </c>
      <c r="V214" s="49">
        <v>3.0994349820272541E-6</v>
      </c>
      <c r="W214" s="49">
        <v>2.1539133445061436E-6</v>
      </c>
      <c r="X214" s="49">
        <v>1.5274582661392158E-6</v>
      </c>
      <c r="Y214" s="49">
        <v>1.1000243045944989E-6</v>
      </c>
      <c r="Z214" s="48">
        <v>5.0354865722718761E-7</v>
      </c>
    </row>
    <row r="215" spans="1:26" x14ac:dyDescent="0.55000000000000004">
      <c r="A215" s="209"/>
      <c r="B215" s="209"/>
      <c r="C215" s="209"/>
      <c r="D215" s="51" t="s">
        <v>408</v>
      </c>
      <c r="E215" s="49">
        <v>1.0046317889498379E-4</v>
      </c>
      <c r="F215" s="49">
        <v>1.0046317889498379E-4</v>
      </c>
      <c r="G215" s="49">
        <v>1.0046317889498379E-4</v>
      </c>
      <c r="H215" s="49">
        <v>1.0046317889498379E-4</v>
      </c>
      <c r="I215" s="49">
        <v>6.3790987154043261E-9</v>
      </c>
      <c r="J215" s="49">
        <v>5.9794919189745916E-9</v>
      </c>
      <c r="K215" s="49">
        <v>4.186969215750272E-10</v>
      </c>
      <c r="L215" s="49">
        <v>1.4035774848851525E-7</v>
      </c>
      <c r="M215" s="49">
        <v>1.5228102906187016E-7</v>
      </c>
      <c r="N215" s="49">
        <v>1.2579737183371883E-7</v>
      </c>
      <c r="O215" s="49">
        <v>8.5555739446050708E-8</v>
      </c>
      <c r="P215" s="49">
        <v>5.004203627976551E-8</v>
      </c>
      <c r="Q215" s="49">
        <v>3.3110399804825641E-8</v>
      </c>
      <c r="R215" s="49">
        <v>2.247368257281524E-8</v>
      </c>
      <c r="S215" s="49">
        <v>6.9255468004201598E-8</v>
      </c>
      <c r="T215" s="49">
        <v>7.0500476417532486E-8</v>
      </c>
      <c r="U215" s="49">
        <v>6.4791470446764906E-8</v>
      </c>
      <c r="V215" s="49">
        <v>5.4552586389211619E-8</v>
      </c>
      <c r="W215" s="49">
        <v>3.7910633545276904E-8</v>
      </c>
      <c r="X215" s="49">
        <v>2.6884512662037913E-8</v>
      </c>
      <c r="Y215" s="49">
        <v>1.9361325936694923E-8</v>
      </c>
      <c r="Z215" s="48">
        <v>8.8628675174177673E-9</v>
      </c>
    </row>
    <row r="216" spans="1:26" x14ac:dyDescent="0.55000000000000004">
      <c r="A216" s="209"/>
      <c r="B216" s="209"/>
      <c r="C216" s="209"/>
      <c r="D216" s="51" t="s">
        <v>409</v>
      </c>
      <c r="E216" s="49">
        <v>3.4269209923217214E-4</v>
      </c>
      <c r="F216" s="49">
        <v>3.4269209923217214E-4</v>
      </c>
      <c r="G216" s="49">
        <v>3.4269209923217214E-4</v>
      </c>
      <c r="H216" s="49">
        <v>3.4269209923217214E-4</v>
      </c>
      <c r="I216" s="49">
        <v>2.4489061966605165E-8</v>
      </c>
      <c r="J216" s="49">
        <v>2.3586895852250734E-8</v>
      </c>
      <c r="K216" s="49">
        <v>9.3743654301850005E-10</v>
      </c>
      <c r="L216" s="49">
        <v>4.7877731923364575E-7</v>
      </c>
      <c r="M216" s="49">
        <v>5.1944907673087148E-7</v>
      </c>
      <c r="N216" s="49">
        <v>4.2911010686463299E-7</v>
      </c>
      <c r="O216" s="49">
        <v>2.918410135396563E-7</v>
      </c>
      <c r="P216" s="49">
        <v>1.706994607496103E-7</v>
      </c>
      <c r="Q216" s="49">
        <v>1.1294359326806801E-7</v>
      </c>
      <c r="R216" s="49">
        <v>7.6660459514287605E-8</v>
      </c>
      <c r="S216" s="49">
        <v>2.3623880883239102E-7</v>
      </c>
      <c r="T216" s="49">
        <v>2.4048568367169974E-7</v>
      </c>
      <c r="U216" s="49">
        <v>2.210115712439371E-7</v>
      </c>
      <c r="V216" s="49">
        <v>1.8608549474435152E-7</v>
      </c>
      <c r="W216" s="49">
        <v>1.2931777329515932E-7</v>
      </c>
      <c r="X216" s="49">
        <v>9.1706336414243252E-8</v>
      </c>
      <c r="Y216" s="49">
        <v>6.6043833194846028E-8</v>
      </c>
      <c r="Z216" s="48">
        <v>3.02323170356316E-8</v>
      </c>
    </row>
    <row r="217" spans="1:26" x14ac:dyDescent="0.55000000000000004">
      <c r="A217" s="209"/>
      <c r="B217" s="209"/>
      <c r="C217" s="209" t="s">
        <v>44</v>
      </c>
      <c r="D217" s="51" t="s">
        <v>407</v>
      </c>
      <c r="E217" s="49">
        <v>5.2693239793564625E-3</v>
      </c>
      <c r="F217" s="49">
        <v>5.2693239793564625E-3</v>
      </c>
      <c r="G217" s="49">
        <v>3.4250605865817009E-3</v>
      </c>
      <c r="H217" s="49">
        <v>3.4250605865817009E-3</v>
      </c>
      <c r="I217" s="49">
        <v>5.0606590677447145E-7</v>
      </c>
      <c r="J217" s="49">
        <v>5.006613967046039E-7</v>
      </c>
      <c r="K217" s="49">
        <v>5.4045085460574677E-9</v>
      </c>
      <c r="L217" s="49">
        <v>4.9235486975655684E-6</v>
      </c>
      <c r="M217" s="49">
        <v>5.2641247373261318E-6</v>
      </c>
      <c r="N217" s="49">
        <v>4.4148560908899034E-6</v>
      </c>
      <c r="O217" s="49">
        <v>3.0381644467144159E-6</v>
      </c>
      <c r="P217" s="49">
        <v>1.7941944104259406E-6</v>
      </c>
      <c r="Q217" s="49">
        <v>1.1735159946817417E-6</v>
      </c>
      <c r="R217" s="49">
        <v>8.4397301026924172E-7</v>
      </c>
      <c r="S217" s="49">
        <v>2.4293825810356421E-6</v>
      </c>
      <c r="T217" s="49">
        <v>2.4370947857991353E-6</v>
      </c>
      <c r="U217" s="49">
        <v>2.27385527829399E-6</v>
      </c>
      <c r="V217" s="49">
        <v>1.9372134414025001E-6</v>
      </c>
      <c r="W217" s="49">
        <v>1.3592381897166218E-6</v>
      </c>
      <c r="X217" s="49">
        <v>9.5285486747662786E-7</v>
      </c>
      <c r="Y217" s="49">
        <v>7.2709207672810057E-7</v>
      </c>
      <c r="Z217" s="48">
        <v>3.2918393297987271E-7</v>
      </c>
    </row>
    <row r="218" spans="1:26" x14ac:dyDescent="0.55000000000000004">
      <c r="A218" s="209"/>
      <c r="B218" s="209"/>
      <c r="C218" s="209"/>
      <c r="D218" s="51" t="s">
        <v>408</v>
      </c>
      <c r="E218" s="49">
        <v>9.1391781823832962E-5</v>
      </c>
      <c r="F218" s="49">
        <v>9.1391781823832962E-5</v>
      </c>
      <c r="G218" s="49">
        <v>5.9404658185491429E-5</v>
      </c>
      <c r="H218" s="49">
        <v>5.9404658185491429E-5</v>
      </c>
      <c r="I218" s="49">
        <v>6.19955752056994E-9</v>
      </c>
      <c r="J218" s="49">
        <v>5.8466802737176711E-9</v>
      </c>
      <c r="K218" s="49">
        <v>3.528772635644285E-10</v>
      </c>
      <c r="L218" s="49">
        <v>8.5394614210433127E-8</v>
      </c>
      <c r="M218" s="49">
        <v>9.1301605551668485E-8</v>
      </c>
      <c r="N218" s="49">
        <v>7.6571789137077692E-8</v>
      </c>
      <c r="O218" s="49">
        <v>5.2694285518758489E-8</v>
      </c>
      <c r="P218" s="49">
        <v>3.1118721253350277E-8</v>
      </c>
      <c r="Q218" s="49">
        <v>2.0353600988077866E-8</v>
      </c>
      <c r="R218" s="49">
        <v>1.463796827105517E-8</v>
      </c>
      <c r="S218" s="49">
        <v>4.2135500432779501E-8</v>
      </c>
      <c r="T218" s="49">
        <v>4.2269261829476151E-8</v>
      </c>
      <c r="U218" s="49">
        <v>3.943801639583284E-8</v>
      </c>
      <c r="V218" s="49">
        <v>3.3599260337087169E-8</v>
      </c>
      <c r="W218" s="49">
        <v>2.3574788828295658E-8</v>
      </c>
      <c r="X218" s="49">
        <v>1.6526428152712794E-8</v>
      </c>
      <c r="Y218" s="49">
        <v>1.2610771458066183E-8</v>
      </c>
      <c r="Z218" s="48">
        <v>5.7094052862701371E-9</v>
      </c>
    </row>
    <row r="219" spans="1:26" x14ac:dyDescent="0.55000000000000004">
      <c r="A219" s="209"/>
      <c r="B219" s="209"/>
      <c r="C219" s="209"/>
      <c r="D219" s="51" t="s">
        <v>409</v>
      </c>
      <c r="E219" s="49">
        <v>3.1384312887702457E-4</v>
      </c>
      <c r="F219" s="49">
        <v>3.1384312887702457E-4</v>
      </c>
      <c r="G219" s="49">
        <v>2.0399803377006597E-4</v>
      </c>
      <c r="H219" s="49">
        <v>2.0399803377006597E-4</v>
      </c>
      <c r="I219" s="49">
        <v>2.3703258758989848E-8</v>
      </c>
      <c r="J219" s="49">
        <v>2.2913399730345483E-8</v>
      </c>
      <c r="K219" s="49">
        <v>7.8985898067137774E-10</v>
      </c>
      <c r="L219" s="49">
        <v>2.9324860920984663E-7</v>
      </c>
      <c r="M219" s="49">
        <v>3.1353345985819401E-7</v>
      </c>
      <c r="N219" s="49">
        <v>2.629506658795149E-7</v>
      </c>
      <c r="O219" s="49">
        <v>1.8095433868468214E-7</v>
      </c>
      <c r="P219" s="49">
        <v>1.06862965683601E-7</v>
      </c>
      <c r="Q219" s="49">
        <v>6.9895100965709036E-8</v>
      </c>
      <c r="R219" s="49">
        <v>5.0267383684957794E-8</v>
      </c>
      <c r="S219" s="49">
        <v>1.4469503743906907E-7</v>
      </c>
      <c r="T219" s="49">
        <v>1.4515437956397868E-7</v>
      </c>
      <c r="U219" s="49">
        <v>1.3543176656988902E-7</v>
      </c>
      <c r="V219" s="49">
        <v>1.1538123868152081E-7</v>
      </c>
      <c r="W219" s="49">
        <v>8.0956792184546206E-8</v>
      </c>
      <c r="X219" s="49">
        <v>5.6752432408054327E-8</v>
      </c>
      <c r="Y219" s="49">
        <v>4.3305906646854095E-8</v>
      </c>
      <c r="Z219" s="48">
        <v>1.9606332028015751E-8</v>
      </c>
    </row>
    <row r="220" spans="1:26" x14ac:dyDescent="0.55000000000000004">
      <c r="A220" s="209"/>
      <c r="B220" s="209" t="s">
        <v>317</v>
      </c>
      <c r="C220" s="209" t="s">
        <v>406</v>
      </c>
      <c r="D220" s="51" t="s">
        <v>407</v>
      </c>
      <c r="E220" s="49">
        <v>0</v>
      </c>
      <c r="F220" s="49">
        <v>0</v>
      </c>
      <c r="G220" s="49">
        <v>0</v>
      </c>
      <c r="H220" s="49">
        <v>0</v>
      </c>
      <c r="I220" s="49">
        <v>0</v>
      </c>
      <c r="J220" s="49">
        <v>0</v>
      </c>
      <c r="K220" s="49">
        <v>0</v>
      </c>
      <c r="L220" s="49">
        <v>0</v>
      </c>
      <c r="M220" s="49">
        <v>0</v>
      </c>
      <c r="N220" s="49">
        <v>0</v>
      </c>
      <c r="O220" s="49">
        <v>0</v>
      </c>
      <c r="P220" s="49">
        <v>0</v>
      </c>
      <c r="Q220" s="49">
        <v>0</v>
      </c>
      <c r="R220" s="49">
        <v>0</v>
      </c>
      <c r="S220" s="49">
        <v>0</v>
      </c>
      <c r="T220" s="49">
        <v>0</v>
      </c>
      <c r="U220" s="49">
        <v>0</v>
      </c>
      <c r="V220" s="49">
        <v>0</v>
      </c>
      <c r="W220" s="49">
        <v>0</v>
      </c>
      <c r="X220" s="49">
        <v>0</v>
      </c>
      <c r="Y220" s="49">
        <v>0</v>
      </c>
      <c r="Z220" s="48">
        <v>0</v>
      </c>
    </row>
    <row r="221" spans="1:26" x14ac:dyDescent="0.55000000000000004">
      <c r="A221" s="209"/>
      <c r="B221" s="209"/>
      <c r="C221" s="209"/>
      <c r="D221" s="51" t="s">
        <v>408</v>
      </c>
      <c r="E221" s="49">
        <v>0</v>
      </c>
      <c r="F221" s="49">
        <v>0</v>
      </c>
      <c r="G221" s="49">
        <v>0</v>
      </c>
      <c r="H221" s="49">
        <v>0</v>
      </c>
      <c r="I221" s="49">
        <v>0</v>
      </c>
      <c r="J221" s="49">
        <v>0</v>
      </c>
      <c r="K221" s="49">
        <v>0</v>
      </c>
      <c r="L221" s="49">
        <v>0</v>
      </c>
      <c r="M221" s="49">
        <v>0</v>
      </c>
      <c r="N221" s="49">
        <v>0</v>
      </c>
      <c r="O221" s="49">
        <v>0</v>
      </c>
      <c r="P221" s="49">
        <v>0</v>
      </c>
      <c r="Q221" s="49">
        <v>0</v>
      </c>
      <c r="R221" s="49">
        <v>0</v>
      </c>
      <c r="S221" s="49">
        <v>0</v>
      </c>
      <c r="T221" s="49">
        <v>0</v>
      </c>
      <c r="U221" s="49">
        <v>0</v>
      </c>
      <c r="V221" s="49">
        <v>0</v>
      </c>
      <c r="W221" s="49">
        <v>0</v>
      </c>
      <c r="X221" s="49">
        <v>0</v>
      </c>
      <c r="Y221" s="49">
        <v>0</v>
      </c>
      <c r="Z221" s="48">
        <v>0</v>
      </c>
    </row>
    <row r="222" spans="1:26" x14ac:dyDescent="0.55000000000000004">
      <c r="A222" s="209"/>
      <c r="B222" s="209"/>
      <c r="C222" s="209"/>
      <c r="D222" s="51" t="s">
        <v>409</v>
      </c>
      <c r="E222" s="49">
        <v>0</v>
      </c>
      <c r="F222" s="49">
        <v>0</v>
      </c>
      <c r="G222" s="49">
        <v>0</v>
      </c>
      <c r="H222" s="49">
        <v>0</v>
      </c>
      <c r="I222" s="49">
        <v>0</v>
      </c>
      <c r="J222" s="49">
        <v>0</v>
      </c>
      <c r="K222" s="49">
        <v>0</v>
      </c>
      <c r="L222" s="49">
        <v>0</v>
      </c>
      <c r="M222" s="49">
        <v>0</v>
      </c>
      <c r="N222" s="49">
        <v>0</v>
      </c>
      <c r="O222" s="49">
        <v>0</v>
      </c>
      <c r="P222" s="49">
        <v>0</v>
      </c>
      <c r="Q222" s="49">
        <v>0</v>
      </c>
      <c r="R222" s="49">
        <v>0</v>
      </c>
      <c r="S222" s="49">
        <v>0</v>
      </c>
      <c r="T222" s="49">
        <v>0</v>
      </c>
      <c r="U222" s="49">
        <v>0</v>
      </c>
      <c r="V222" s="49">
        <v>0</v>
      </c>
      <c r="W222" s="49">
        <v>0</v>
      </c>
      <c r="X222" s="49">
        <v>0</v>
      </c>
      <c r="Y222" s="49">
        <v>0</v>
      </c>
      <c r="Z222" s="48">
        <v>0</v>
      </c>
    </row>
    <row r="223" spans="1:26" x14ac:dyDescent="0.55000000000000004">
      <c r="A223" s="209"/>
      <c r="B223" s="209"/>
      <c r="C223" s="209" t="s">
        <v>44</v>
      </c>
      <c r="D223" s="51" t="s">
        <v>407</v>
      </c>
      <c r="E223" s="49">
        <v>0</v>
      </c>
      <c r="F223" s="49">
        <v>0</v>
      </c>
      <c r="G223" s="49">
        <v>0</v>
      </c>
      <c r="H223" s="49">
        <v>0</v>
      </c>
      <c r="I223" s="49">
        <v>0</v>
      </c>
      <c r="J223" s="49">
        <v>0</v>
      </c>
      <c r="K223" s="49">
        <v>0</v>
      </c>
      <c r="L223" s="49">
        <v>0</v>
      </c>
      <c r="M223" s="49">
        <v>0</v>
      </c>
      <c r="N223" s="49">
        <v>0</v>
      </c>
      <c r="O223" s="49">
        <v>0</v>
      </c>
      <c r="P223" s="49">
        <v>0</v>
      </c>
      <c r="Q223" s="49">
        <v>0</v>
      </c>
      <c r="R223" s="49">
        <v>0</v>
      </c>
      <c r="S223" s="49">
        <v>0</v>
      </c>
      <c r="T223" s="49">
        <v>0</v>
      </c>
      <c r="U223" s="49">
        <v>0</v>
      </c>
      <c r="V223" s="49">
        <v>0</v>
      </c>
      <c r="W223" s="49">
        <v>0</v>
      </c>
      <c r="X223" s="49">
        <v>0</v>
      </c>
      <c r="Y223" s="49">
        <v>0</v>
      </c>
      <c r="Z223" s="48">
        <v>0</v>
      </c>
    </row>
    <row r="224" spans="1:26" x14ac:dyDescent="0.55000000000000004">
      <c r="A224" s="209"/>
      <c r="B224" s="209"/>
      <c r="C224" s="209"/>
      <c r="D224" s="51" t="s">
        <v>408</v>
      </c>
      <c r="E224" s="49">
        <v>0</v>
      </c>
      <c r="F224" s="49">
        <v>0</v>
      </c>
      <c r="G224" s="49">
        <v>0</v>
      </c>
      <c r="H224" s="49">
        <v>0</v>
      </c>
      <c r="I224" s="49">
        <v>0</v>
      </c>
      <c r="J224" s="49">
        <v>0</v>
      </c>
      <c r="K224" s="49">
        <v>0</v>
      </c>
      <c r="L224" s="49">
        <v>0</v>
      </c>
      <c r="M224" s="49">
        <v>0</v>
      </c>
      <c r="N224" s="49">
        <v>0</v>
      </c>
      <c r="O224" s="49">
        <v>0</v>
      </c>
      <c r="P224" s="49">
        <v>0</v>
      </c>
      <c r="Q224" s="49">
        <v>0</v>
      </c>
      <c r="R224" s="49">
        <v>0</v>
      </c>
      <c r="S224" s="49">
        <v>0</v>
      </c>
      <c r="T224" s="49">
        <v>0</v>
      </c>
      <c r="U224" s="49">
        <v>0</v>
      </c>
      <c r="V224" s="49">
        <v>0</v>
      </c>
      <c r="W224" s="49">
        <v>0</v>
      </c>
      <c r="X224" s="49">
        <v>0</v>
      </c>
      <c r="Y224" s="49">
        <v>0</v>
      </c>
      <c r="Z224" s="48">
        <v>0</v>
      </c>
    </row>
    <row r="225" spans="1:26" x14ac:dyDescent="0.55000000000000004">
      <c r="A225" s="209"/>
      <c r="B225" s="209"/>
      <c r="C225" s="209"/>
      <c r="D225" s="51" t="s">
        <v>409</v>
      </c>
      <c r="E225" s="49">
        <v>0</v>
      </c>
      <c r="F225" s="49">
        <v>0</v>
      </c>
      <c r="G225" s="49">
        <v>0</v>
      </c>
      <c r="H225" s="49">
        <v>0</v>
      </c>
      <c r="I225" s="49">
        <v>0</v>
      </c>
      <c r="J225" s="49">
        <v>0</v>
      </c>
      <c r="K225" s="49">
        <v>0</v>
      </c>
      <c r="L225" s="49">
        <v>0</v>
      </c>
      <c r="M225" s="49">
        <v>0</v>
      </c>
      <c r="N225" s="49">
        <v>0</v>
      </c>
      <c r="O225" s="49">
        <v>0</v>
      </c>
      <c r="P225" s="49">
        <v>0</v>
      </c>
      <c r="Q225" s="49">
        <v>0</v>
      </c>
      <c r="R225" s="49">
        <v>0</v>
      </c>
      <c r="S225" s="49">
        <v>0</v>
      </c>
      <c r="T225" s="49">
        <v>0</v>
      </c>
      <c r="U225" s="49">
        <v>0</v>
      </c>
      <c r="V225" s="49">
        <v>0</v>
      </c>
      <c r="W225" s="49">
        <v>0</v>
      </c>
      <c r="X225" s="49">
        <v>0</v>
      </c>
      <c r="Y225" s="49">
        <v>0</v>
      </c>
      <c r="Z225" s="48">
        <v>0</v>
      </c>
    </row>
    <row r="226" spans="1:26" x14ac:dyDescent="0.55000000000000004">
      <c r="A226" s="209"/>
      <c r="B226" s="209" t="s">
        <v>318</v>
      </c>
      <c r="C226" s="209" t="s">
        <v>406</v>
      </c>
      <c r="D226" s="51" t="s">
        <v>407</v>
      </c>
      <c r="E226" s="49">
        <v>7.1348379536766001E-3</v>
      </c>
      <c r="F226" s="49">
        <v>7.1348379536766001E-3</v>
      </c>
      <c r="G226" s="49">
        <v>7.1348379536766001E-3</v>
      </c>
      <c r="H226" s="49">
        <v>7.1348379536766001E-3</v>
      </c>
      <c r="I226" s="49">
        <v>6.5738179563727485E-7</v>
      </c>
      <c r="J226" s="49">
        <v>6.498335568842417E-7</v>
      </c>
      <c r="K226" s="49">
        <v>7.8268294233589698E-9</v>
      </c>
      <c r="L226" s="49">
        <v>9.9681276466004312E-6</v>
      </c>
      <c r="M226" s="49">
        <v>1.0814912266625584E-5</v>
      </c>
      <c r="N226" s="49">
        <v>8.9340579593863506E-6</v>
      </c>
      <c r="O226" s="49">
        <v>6.0761200637762013E-6</v>
      </c>
      <c r="P226" s="49">
        <v>3.5539570184351368E-6</v>
      </c>
      <c r="Q226" s="49">
        <v>2.3514818044511614E-6</v>
      </c>
      <c r="R226" s="49">
        <v>1.5960681828216449E-6</v>
      </c>
      <c r="S226" s="49">
        <v>4.9184840361515297E-6</v>
      </c>
      <c r="T226" s="49">
        <v>5.0069038271414739E-6</v>
      </c>
      <c r="U226" s="49">
        <v>4.6014534628783874E-6</v>
      </c>
      <c r="V226" s="49">
        <v>3.8742937275340671E-6</v>
      </c>
      <c r="W226" s="49">
        <v>2.6923916806326791E-6</v>
      </c>
      <c r="X226" s="49">
        <v>1.9093228326740196E-6</v>
      </c>
      <c r="Y226" s="49">
        <v>1.3750303807431234E-6</v>
      </c>
      <c r="Z226" s="48">
        <v>6.2943582153398459E-7</v>
      </c>
    </row>
    <row r="227" spans="1:26" x14ac:dyDescent="0.55000000000000004">
      <c r="A227" s="209"/>
      <c r="B227" s="209"/>
      <c r="C227" s="209"/>
      <c r="D227" s="51" t="s">
        <v>408</v>
      </c>
      <c r="E227" s="49">
        <v>1.2557897361872974E-4</v>
      </c>
      <c r="F227" s="49">
        <v>1.2557897361872974E-4</v>
      </c>
      <c r="G227" s="49">
        <v>1.2557897361872974E-4</v>
      </c>
      <c r="H227" s="49">
        <v>1.2557897361872974E-4</v>
      </c>
      <c r="I227" s="49">
        <v>7.9738733942554078E-9</v>
      </c>
      <c r="J227" s="49">
        <v>7.4743648987182391E-9</v>
      </c>
      <c r="K227" s="49">
        <v>5.2337115196878403E-10</v>
      </c>
      <c r="L227" s="49">
        <v>1.7544718561064406E-7</v>
      </c>
      <c r="M227" s="49">
        <v>1.9035128632733772E-7</v>
      </c>
      <c r="N227" s="49">
        <v>1.5724671479214855E-7</v>
      </c>
      <c r="O227" s="49">
        <v>1.0694467430756341E-7</v>
      </c>
      <c r="P227" s="49">
        <v>6.2552545349706904E-8</v>
      </c>
      <c r="Q227" s="49">
        <v>4.1387999756032065E-8</v>
      </c>
      <c r="R227" s="49">
        <v>2.8092103216019055E-8</v>
      </c>
      <c r="S227" s="49">
        <v>8.6569335005251998E-8</v>
      </c>
      <c r="T227" s="49">
        <v>8.8125595521915607E-8</v>
      </c>
      <c r="U227" s="49">
        <v>8.0989338058456146E-8</v>
      </c>
      <c r="V227" s="49">
        <v>6.8190732986514523E-8</v>
      </c>
      <c r="W227" s="49">
        <v>4.7388291931596128E-8</v>
      </c>
      <c r="X227" s="49">
        <v>3.3605640827547392E-8</v>
      </c>
      <c r="Y227" s="49">
        <v>2.4201657420868656E-8</v>
      </c>
      <c r="Z227" s="48">
        <v>1.1078584396772207E-8</v>
      </c>
    </row>
    <row r="228" spans="1:26" x14ac:dyDescent="0.55000000000000004">
      <c r="A228" s="209"/>
      <c r="B228" s="209"/>
      <c r="C228" s="209"/>
      <c r="D228" s="51" t="s">
        <v>409</v>
      </c>
      <c r="E228" s="49">
        <v>4.2836512404021516E-4</v>
      </c>
      <c r="F228" s="49">
        <v>4.2836512404021516E-4</v>
      </c>
      <c r="G228" s="49">
        <v>4.2836512404021516E-4</v>
      </c>
      <c r="H228" s="49">
        <v>4.2836512404021516E-4</v>
      </c>
      <c r="I228" s="49">
        <v>3.0611327458256462E-8</v>
      </c>
      <c r="J228" s="49">
        <v>2.9483619815313418E-8</v>
      </c>
      <c r="K228" s="49">
        <v>1.1717956787731251E-9</v>
      </c>
      <c r="L228" s="49">
        <v>5.9847164904205723E-7</v>
      </c>
      <c r="M228" s="49">
        <v>6.4931134591358924E-7</v>
      </c>
      <c r="N228" s="49">
        <v>5.3638763358079111E-7</v>
      </c>
      <c r="O228" s="49">
        <v>3.6480126692457031E-7</v>
      </c>
      <c r="P228" s="49">
        <v>2.1337432593701284E-7</v>
      </c>
      <c r="Q228" s="49">
        <v>1.4117949158508502E-7</v>
      </c>
      <c r="R228" s="49">
        <v>9.582557439285951E-8</v>
      </c>
      <c r="S228" s="49">
        <v>2.9529851104048881E-7</v>
      </c>
      <c r="T228" s="49">
        <v>3.0060710458962468E-7</v>
      </c>
      <c r="U228" s="49">
        <v>2.7626446405492136E-7</v>
      </c>
      <c r="V228" s="49">
        <v>2.3260686843043936E-7</v>
      </c>
      <c r="W228" s="49">
        <v>1.6164721661894914E-7</v>
      </c>
      <c r="X228" s="49">
        <v>1.1463292051780407E-7</v>
      </c>
      <c r="Y228" s="49">
        <v>8.2554791493557519E-8</v>
      </c>
      <c r="Z228" s="48">
        <v>3.7790396294539511E-8</v>
      </c>
    </row>
    <row r="229" spans="1:26" x14ac:dyDescent="0.55000000000000004">
      <c r="A229" s="209"/>
      <c r="B229" s="209"/>
      <c r="C229" s="209" t="s">
        <v>44</v>
      </c>
      <c r="D229" s="51" t="s">
        <v>407</v>
      </c>
      <c r="E229" s="49">
        <v>6.5866549741955783E-3</v>
      </c>
      <c r="F229" s="49">
        <v>6.5866549741955783E-3</v>
      </c>
      <c r="G229" s="49">
        <v>4.2813257332271265E-3</v>
      </c>
      <c r="H229" s="49">
        <v>4.2813257332271265E-3</v>
      </c>
      <c r="I229" s="49">
        <v>6.3258238346808929E-7</v>
      </c>
      <c r="J229" s="49">
        <v>6.2582674588075485E-7</v>
      </c>
      <c r="K229" s="49">
        <v>6.7556356825718346E-9</v>
      </c>
      <c r="L229" s="49">
        <v>6.1544358719569618E-6</v>
      </c>
      <c r="M229" s="49">
        <v>6.580155921657665E-6</v>
      </c>
      <c r="N229" s="49">
        <v>5.5185701136123789E-6</v>
      </c>
      <c r="O229" s="49">
        <v>3.7977055583930204E-6</v>
      </c>
      <c r="P229" s="49">
        <v>2.2427430130324259E-6</v>
      </c>
      <c r="Q229" s="49">
        <v>1.4668949933521775E-6</v>
      </c>
      <c r="R229" s="49">
        <v>1.054966262836552E-6</v>
      </c>
      <c r="S229" s="49">
        <v>3.0367282262945538E-6</v>
      </c>
      <c r="T229" s="49">
        <v>3.0463684822489197E-6</v>
      </c>
      <c r="U229" s="49">
        <v>2.8423190978674871E-6</v>
      </c>
      <c r="V229" s="49">
        <v>2.4215168017531252E-6</v>
      </c>
      <c r="W229" s="49">
        <v>1.6990477371457771E-6</v>
      </c>
      <c r="X229" s="49">
        <v>1.191068584345785E-6</v>
      </c>
      <c r="Y229" s="49">
        <v>9.08865095910126E-7</v>
      </c>
      <c r="Z229" s="48">
        <v>4.1147991622484097E-7</v>
      </c>
    </row>
    <row r="230" spans="1:26" x14ac:dyDescent="0.55000000000000004">
      <c r="A230" s="209"/>
      <c r="B230" s="209"/>
      <c r="C230" s="209"/>
      <c r="D230" s="51" t="s">
        <v>408</v>
      </c>
      <c r="E230" s="49">
        <v>1.1423972727979122E-4</v>
      </c>
      <c r="F230" s="49">
        <v>1.1423972727979122E-4</v>
      </c>
      <c r="G230" s="49">
        <v>7.4255822731864298E-5</v>
      </c>
      <c r="H230" s="49">
        <v>7.4255822731864298E-5</v>
      </c>
      <c r="I230" s="49">
        <v>7.7494469007124248E-9</v>
      </c>
      <c r="J230" s="49">
        <v>7.3083503421470889E-9</v>
      </c>
      <c r="K230" s="49">
        <v>4.4109657945553568E-10</v>
      </c>
      <c r="L230" s="49">
        <v>1.0674326776304142E-7</v>
      </c>
      <c r="M230" s="49">
        <v>1.1412700693958561E-7</v>
      </c>
      <c r="N230" s="49">
        <v>9.5714736421347119E-8</v>
      </c>
      <c r="O230" s="49">
        <v>6.5867856898448123E-8</v>
      </c>
      <c r="P230" s="49">
        <v>3.8898401566687846E-8</v>
      </c>
      <c r="Q230" s="49">
        <v>2.5442001235097337E-8</v>
      </c>
      <c r="R230" s="49">
        <v>1.8297460338818969E-8</v>
      </c>
      <c r="S230" s="49">
        <v>5.2669375540974384E-8</v>
      </c>
      <c r="T230" s="49">
        <v>5.2836577286845199E-8</v>
      </c>
      <c r="U230" s="49">
        <v>4.9297520494791055E-8</v>
      </c>
      <c r="V230" s="49">
        <v>4.199907542135896E-8</v>
      </c>
      <c r="W230" s="49">
        <v>2.9468486035369574E-8</v>
      </c>
      <c r="X230" s="49">
        <v>2.0658035190890998E-8</v>
      </c>
      <c r="Y230" s="49">
        <v>1.576346432258273E-8</v>
      </c>
      <c r="Z230" s="48">
        <v>7.1367566078376726E-9</v>
      </c>
    </row>
    <row r="231" spans="1:26" x14ac:dyDescent="0.55000000000000004">
      <c r="A231" s="209"/>
      <c r="B231" s="209"/>
      <c r="C231" s="209"/>
      <c r="D231" s="51" t="s">
        <v>409</v>
      </c>
      <c r="E231" s="49">
        <v>3.9230391109628076E-4</v>
      </c>
      <c r="F231" s="49">
        <v>3.9230391109628076E-4</v>
      </c>
      <c r="G231" s="49">
        <v>2.5499754221258253E-4</v>
      </c>
      <c r="H231" s="49">
        <v>2.5499754221258253E-4</v>
      </c>
      <c r="I231" s="49">
        <v>2.962907344873731E-8</v>
      </c>
      <c r="J231" s="49">
        <v>2.8641749662931854E-8</v>
      </c>
      <c r="K231" s="49">
        <v>9.873237258392223E-10</v>
      </c>
      <c r="L231" s="49">
        <v>3.6656076151230837E-7</v>
      </c>
      <c r="M231" s="49">
        <v>3.9191682482274269E-7</v>
      </c>
      <c r="N231" s="49">
        <v>3.2868833234939362E-7</v>
      </c>
      <c r="O231" s="49">
        <v>2.2619292335585271E-7</v>
      </c>
      <c r="P231" s="49">
        <v>1.3357870710450129E-7</v>
      </c>
      <c r="Q231" s="49">
        <v>8.7368876207136302E-8</v>
      </c>
      <c r="R231" s="49">
        <v>6.2834229606197276E-8</v>
      </c>
      <c r="S231" s="49">
        <v>1.8086879679883638E-7</v>
      </c>
      <c r="T231" s="49">
        <v>1.8144297445497343E-7</v>
      </c>
      <c r="U231" s="49">
        <v>1.6928970821236127E-7</v>
      </c>
      <c r="V231" s="49">
        <v>1.4422654835190107E-7</v>
      </c>
      <c r="W231" s="49">
        <v>1.0119599023068278E-7</v>
      </c>
      <c r="X231" s="49">
        <v>7.0940540510067927E-8</v>
      </c>
      <c r="Y231" s="49">
        <v>5.4132383308567635E-8</v>
      </c>
      <c r="Z231" s="48">
        <v>2.450791503501969E-8</v>
      </c>
    </row>
    <row r="232" spans="1:26" x14ac:dyDescent="0.55000000000000004">
      <c r="A232" s="209"/>
      <c r="B232" s="209" t="s">
        <v>319</v>
      </c>
      <c r="C232" s="209" t="s">
        <v>406</v>
      </c>
      <c r="D232" s="51" t="s">
        <v>407</v>
      </c>
      <c r="E232" s="49">
        <v>7.1348379536765997E-5</v>
      </c>
      <c r="F232" s="49">
        <v>7.1348379536765997E-5</v>
      </c>
      <c r="G232" s="49">
        <v>7.1348379536765997E-5</v>
      </c>
      <c r="H232" s="49">
        <v>7.1348379536765997E-5</v>
      </c>
      <c r="I232" s="49">
        <v>6.573817956372748E-9</v>
      </c>
      <c r="J232" s="49">
        <v>6.4983355688424166E-9</v>
      </c>
      <c r="K232" s="49">
        <v>7.8268294233589694E-11</v>
      </c>
      <c r="L232" s="49">
        <v>9.9681276466004321E-8</v>
      </c>
      <c r="M232" s="49">
        <v>1.0814912266625582E-7</v>
      </c>
      <c r="N232" s="49">
        <v>8.9340579593863495E-8</v>
      </c>
      <c r="O232" s="49">
        <v>6.0761200637762004E-8</v>
      </c>
      <c r="P232" s="49">
        <v>3.5539570184351362E-8</v>
      </c>
      <c r="Q232" s="49">
        <v>2.3514818044511615E-8</v>
      </c>
      <c r="R232" s="49">
        <v>1.5960681828216445E-8</v>
      </c>
      <c r="S232" s="49">
        <v>4.9184840361515292E-8</v>
      </c>
      <c r="T232" s="49">
        <v>5.006903827141473E-8</v>
      </c>
      <c r="U232" s="49">
        <v>4.6014534628783866E-8</v>
      </c>
      <c r="V232" s="49">
        <v>3.8742937275340674E-8</v>
      </c>
      <c r="W232" s="49">
        <v>2.692391680632679E-8</v>
      </c>
      <c r="X232" s="49">
        <v>1.9093228326740197E-8</v>
      </c>
      <c r="Y232" s="49">
        <v>1.3750303807431233E-8</v>
      </c>
      <c r="Z232" s="48">
        <v>6.2943582153398453E-9</v>
      </c>
    </row>
    <row r="233" spans="1:26" x14ac:dyDescent="0.55000000000000004">
      <c r="A233" s="209"/>
      <c r="B233" s="209"/>
      <c r="C233" s="209"/>
      <c r="D233" s="51" t="s">
        <v>408</v>
      </c>
      <c r="E233" s="49">
        <v>1.2557897361872973E-6</v>
      </c>
      <c r="F233" s="49">
        <v>1.2557897361872973E-6</v>
      </c>
      <c r="G233" s="49">
        <v>1.2557897361872973E-6</v>
      </c>
      <c r="H233" s="49">
        <v>1.2557897361872973E-6</v>
      </c>
      <c r="I233" s="49">
        <v>7.9738733942554071E-11</v>
      </c>
      <c r="J233" s="49">
        <v>7.4743648987182395E-11</v>
      </c>
      <c r="K233" s="49">
        <v>5.23371151968784E-12</v>
      </c>
      <c r="L233" s="49">
        <v>1.7544718561064404E-9</v>
      </c>
      <c r="M233" s="49">
        <v>1.9035128632733771E-9</v>
      </c>
      <c r="N233" s="49">
        <v>1.5724671479214855E-9</v>
      </c>
      <c r="O233" s="49">
        <v>1.0694467430756339E-9</v>
      </c>
      <c r="P233" s="49">
        <v>6.25525453497069E-10</v>
      </c>
      <c r="Q233" s="49">
        <v>4.1387999756032061E-10</v>
      </c>
      <c r="R233" s="49">
        <v>2.8092103216019053E-10</v>
      </c>
      <c r="S233" s="49">
        <v>8.6569335005252004E-10</v>
      </c>
      <c r="T233" s="49">
        <v>8.8125595521915611E-10</v>
      </c>
      <c r="U233" s="49">
        <v>8.0989338058456145E-10</v>
      </c>
      <c r="V233" s="49">
        <v>6.8190732986514523E-10</v>
      </c>
      <c r="W233" s="49">
        <v>4.7388291931596124E-10</v>
      </c>
      <c r="X233" s="49">
        <v>3.3605640827547396E-10</v>
      </c>
      <c r="Y233" s="49">
        <v>2.4201657420868656E-10</v>
      </c>
      <c r="Z233" s="48">
        <v>1.1078584396772207E-10</v>
      </c>
    </row>
    <row r="234" spans="1:26" x14ac:dyDescent="0.55000000000000004">
      <c r="A234" s="209"/>
      <c r="B234" s="209"/>
      <c r="C234" s="209"/>
      <c r="D234" s="51" t="s">
        <v>409</v>
      </c>
      <c r="E234" s="49">
        <v>4.2836512404021512E-6</v>
      </c>
      <c r="F234" s="49">
        <v>4.2836512404021512E-6</v>
      </c>
      <c r="G234" s="49">
        <v>4.2836512404021512E-6</v>
      </c>
      <c r="H234" s="49">
        <v>4.2836512404021512E-6</v>
      </c>
      <c r="I234" s="49">
        <v>3.061132745825646E-10</v>
      </c>
      <c r="J234" s="49">
        <v>2.9483619815313417E-10</v>
      </c>
      <c r="K234" s="49">
        <v>1.1717956787731252E-11</v>
      </c>
      <c r="L234" s="49">
        <v>5.9847164904205712E-9</v>
      </c>
      <c r="M234" s="49">
        <v>6.4931134591358918E-9</v>
      </c>
      <c r="N234" s="49">
        <v>5.3638763358079104E-9</v>
      </c>
      <c r="O234" s="49">
        <v>3.6480126692457029E-9</v>
      </c>
      <c r="P234" s="49">
        <v>2.1337432593701282E-9</v>
      </c>
      <c r="Q234" s="49">
        <v>1.4117949158508498E-9</v>
      </c>
      <c r="R234" s="49">
        <v>9.5825574392859506E-10</v>
      </c>
      <c r="S234" s="49">
        <v>2.9529851104048876E-9</v>
      </c>
      <c r="T234" s="49">
        <v>3.0060710458962466E-9</v>
      </c>
      <c r="U234" s="49">
        <v>2.7626446405492135E-9</v>
      </c>
      <c r="V234" s="49">
        <v>2.3260686843043939E-9</v>
      </c>
      <c r="W234" s="49">
        <v>1.616472166189491E-9</v>
      </c>
      <c r="X234" s="49">
        <v>1.1463292051780405E-9</v>
      </c>
      <c r="Y234" s="49">
        <v>8.2554791493557517E-10</v>
      </c>
      <c r="Z234" s="48">
        <v>3.7790396294539512E-10</v>
      </c>
    </row>
    <row r="235" spans="1:26" x14ac:dyDescent="0.55000000000000004">
      <c r="A235" s="209"/>
      <c r="B235" s="209"/>
      <c r="C235" s="209" t="s">
        <v>44</v>
      </c>
      <c r="D235" s="51" t="s">
        <v>407</v>
      </c>
      <c r="E235" s="49">
        <v>6.586654974195577E-5</v>
      </c>
      <c r="F235" s="49">
        <v>6.586654974195577E-5</v>
      </c>
      <c r="G235" s="49">
        <v>4.2813257332271253E-5</v>
      </c>
      <c r="H235" s="49">
        <v>4.2813257332271253E-5</v>
      </c>
      <c r="I235" s="49">
        <v>6.325823834680893E-9</v>
      </c>
      <c r="J235" s="49">
        <v>6.2582674588075484E-9</v>
      </c>
      <c r="K235" s="49">
        <v>6.7556356825718339E-11</v>
      </c>
      <c r="L235" s="49">
        <v>6.1544358719569603E-8</v>
      </c>
      <c r="M235" s="49">
        <v>6.5801559216576634E-8</v>
      </c>
      <c r="N235" s="49">
        <v>5.5185701136123776E-8</v>
      </c>
      <c r="O235" s="49">
        <v>3.7977055583930185E-8</v>
      </c>
      <c r="P235" s="49">
        <v>2.2427430130324252E-8</v>
      </c>
      <c r="Q235" s="49">
        <v>1.4668949933521773E-8</v>
      </c>
      <c r="R235" s="49">
        <v>1.0549662628365519E-8</v>
      </c>
      <c r="S235" s="49">
        <v>3.036728226294553E-8</v>
      </c>
      <c r="T235" s="49">
        <v>3.0463684822489187E-8</v>
      </c>
      <c r="U235" s="49">
        <v>2.8423190978674867E-8</v>
      </c>
      <c r="V235" s="49">
        <v>2.4215168017531245E-8</v>
      </c>
      <c r="W235" s="49">
        <v>1.6990477371457771E-8</v>
      </c>
      <c r="X235" s="49">
        <v>1.1910685843457848E-8</v>
      </c>
      <c r="Y235" s="49">
        <v>9.0886509591012548E-9</v>
      </c>
      <c r="Z235" s="48">
        <v>4.1147991622484087E-9</v>
      </c>
    </row>
    <row r="236" spans="1:26" x14ac:dyDescent="0.55000000000000004">
      <c r="A236" s="209"/>
      <c r="B236" s="209"/>
      <c r="C236" s="209"/>
      <c r="D236" s="51" t="s">
        <v>408</v>
      </c>
      <c r="E236" s="49">
        <v>1.1423972727979121E-6</v>
      </c>
      <c r="F236" s="49">
        <v>1.1423972727979121E-6</v>
      </c>
      <c r="G236" s="49">
        <v>7.4255822731864297E-7</v>
      </c>
      <c r="H236" s="49">
        <v>7.4255822731864297E-7</v>
      </c>
      <c r="I236" s="49">
        <v>7.7494469007124245E-11</v>
      </c>
      <c r="J236" s="49">
        <v>7.3083503421470889E-11</v>
      </c>
      <c r="K236" s="49">
        <v>4.410965794555356E-12</v>
      </c>
      <c r="L236" s="49">
        <v>1.0674326776304142E-9</v>
      </c>
      <c r="M236" s="49">
        <v>1.1412700693958565E-9</v>
      </c>
      <c r="N236" s="49">
        <v>9.5714736421347107E-10</v>
      </c>
      <c r="O236" s="49">
        <v>6.586785689844812E-10</v>
      </c>
      <c r="P236" s="49">
        <v>3.8898401566687842E-10</v>
      </c>
      <c r="Q236" s="49">
        <v>2.5442001235097332E-10</v>
      </c>
      <c r="R236" s="49">
        <v>1.8297460338818965E-10</v>
      </c>
      <c r="S236" s="49">
        <v>5.2669375540974396E-10</v>
      </c>
      <c r="T236" s="49">
        <v>5.2836577286845204E-10</v>
      </c>
      <c r="U236" s="49">
        <v>4.929752049479105E-10</v>
      </c>
      <c r="V236" s="49">
        <v>4.1999075421358969E-10</v>
      </c>
      <c r="W236" s="49">
        <v>2.9468486035369576E-10</v>
      </c>
      <c r="X236" s="49">
        <v>2.0658035190890996E-10</v>
      </c>
      <c r="Y236" s="49">
        <v>1.5763464322582731E-10</v>
      </c>
      <c r="Z236" s="48">
        <v>7.1367566078376719E-11</v>
      </c>
    </row>
    <row r="237" spans="1:26" x14ac:dyDescent="0.55000000000000004">
      <c r="A237" s="209"/>
      <c r="B237" s="209"/>
      <c r="C237" s="209"/>
      <c r="D237" s="51" t="s">
        <v>409</v>
      </c>
      <c r="E237" s="49">
        <v>3.9230391109628073E-6</v>
      </c>
      <c r="F237" s="49">
        <v>3.9230391109628073E-6</v>
      </c>
      <c r="G237" s="49">
        <v>2.5499754221258248E-6</v>
      </c>
      <c r="H237" s="49">
        <v>2.5499754221258248E-6</v>
      </c>
      <c r="I237" s="49">
        <v>2.962907344873731E-10</v>
      </c>
      <c r="J237" s="49">
        <v>2.8641749662931853E-10</v>
      </c>
      <c r="K237" s="49">
        <v>9.8732372583922224E-12</v>
      </c>
      <c r="L237" s="49">
        <v>3.6656076151230832E-9</v>
      </c>
      <c r="M237" s="49">
        <v>3.9191682482274248E-9</v>
      </c>
      <c r="N237" s="49">
        <v>3.2868833234939357E-9</v>
      </c>
      <c r="O237" s="49">
        <v>2.2619292335585276E-9</v>
      </c>
      <c r="P237" s="49">
        <v>1.3357870710450126E-9</v>
      </c>
      <c r="Q237" s="49">
        <v>8.7368876207136289E-10</v>
      </c>
      <c r="R237" s="49">
        <v>6.2834229606197264E-10</v>
      </c>
      <c r="S237" s="49">
        <v>1.8086879679883637E-9</v>
      </c>
      <c r="T237" s="49">
        <v>1.8144297445497341E-9</v>
      </c>
      <c r="U237" s="49">
        <v>1.6928970821236128E-9</v>
      </c>
      <c r="V237" s="49">
        <v>1.4422654835190103E-9</v>
      </c>
      <c r="W237" s="49">
        <v>1.0119599023068277E-9</v>
      </c>
      <c r="X237" s="49">
        <v>7.0940540510067919E-10</v>
      </c>
      <c r="Y237" s="49">
        <v>5.4132383308567635E-10</v>
      </c>
      <c r="Z237" s="48">
        <v>2.4507915035019687E-10</v>
      </c>
    </row>
    <row r="238" spans="1:26" x14ac:dyDescent="0.55000000000000004">
      <c r="A238" s="209"/>
      <c r="B238" s="209" t="s">
        <v>320</v>
      </c>
      <c r="C238" s="209" t="s">
        <v>406</v>
      </c>
      <c r="D238" s="51" t="s">
        <v>407</v>
      </c>
      <c r="E238" s="49">
        <v>0</v>
      </c>
      <c r="F238" s="49">
        <v>0</v>
      </c>
      <c r="G238" s="49">
        <v>0</v>
      </c>
      <c r="H238" s="49">
        <v>0</v>
      </c>
      <c r="I238" s="49">
        <v>0</v>
      </c>
      <c r="J238" s="49">
        <v>0</v>
      </c>
      <c r="K238" s="49">
        <v>0</v>
      </c>
      <c r="L238" s="49">
        <v>0</v>
      </c>
      <c r="M238" s="49">
        <v>0</v>
      </c>
      <c r="N238" s="49">
        <v>0</v>
      </c>
      <c r="O238" s="49">
        <v>0</v>
      </c>
      <c r="P238" s="49">
        <v>0</v>
      </c>
      <c r="Q238" s="49">
        <v>0</v>
      </c>
      <c r="R238" s="49">
        <v>0</v>
      </c>
      <c r="S238" s="49">
        <v>0</v>
      </c>
      <c r="T238" s="49">
        <v>0</v>
      </c>
      <c r="U238" s="49">
        <v>0</v>
      </c>
      <c r="V238" s="49">
        <v>0</v>
      </c>
      <c r="W238" s="49">
        <v>0</v>
      </c>
      <c r="X238" s="49">
        <v>0</v>
      </c>
      <c r="Y238" s="49">
        <v>0</v>
      </c>
      <c r="Z238" s="48">
        <v>0</v>
      </c>
    </row>
    <row r="239" spans="1:26" x14ac:dyDescent="0.55000000000000004">
      <c r="A239" s="209"/>
      <c r="B239" s="209"/>
      <c r="C239" s="209"/>
      <c r="D239" s="51" t="s">
        <v>408</v>
      </c>
      <c r="E239" s="49">
        <v>0</v>
      </c>
      <c r="F239" s="49">
        <v>0</v>
      </c>
      <c r="G239" s="49">
        <v>0</v>
      </c>
      <c r="H239" s="49">
        <v>0</v>
      </c>
      <c r="I239" s="49">
        <v>0</v>
      </c>
      <c r="J239" s="49">
        <v>0</v>
      </c>
      <c r="K239" s="49">
        <v>0</v>
      </c>
      <c r="L239" s="49">
        <v>0</v>
      </c>
      <c r="M239" s="49">
        <v>0</v>
      </c>
      <c r="N239" s="49">
        <v>0</v>
      </c>
      <c r="O239" s="49">
        <v>0</v>
      </c>
      <c r="P239" s="49">
        <v>0</v>
      </c>
      <c r="Q239" s="49">
        <v>0</v>
      </c>
      <c r="R239" s="49">
        <v>0</v>
      </c>
      <c r="S239" s="49">
        <v>0</v>
      </c>
      <c r="T239" s="49">
        <v>0</v>
      </c>
      <c r="U239" s="49">
        <v>0</v>
      </c>
      <c r="V239" s="49">
        <v>0</v>
      </c>
      <c r="W239" s="49">
        <v>0</v>
      </c>
      <c r="X239" s="49">
        <v>0</v>
      </c>
      <c r="Y239" s="49">
        <v>0</v>
      </c>
      <c r="Z239" s="48">
        <v>0</v>
      </c>
    </row>
    <row r="240" spans="1:26" x14ac:dyDescent="0.55000000000000004">
      <c r="A240" s="209"/>
      <c r="B240" s="209"/>
      <c r="C240" s="209"/>
      <c r="D240" s="51" t="s">
        <v>409</v>
      </c>
      <c r="E240" s="49">
        <v>0</v>
      </c>
      <c r="F240" s="49">
        <v>0</v>
      </c>
      <c r="G240" s="49">
        <v>0</v>
      </c>
      <c r="H240" s="49">
        <v>0</v>
      </c>
      <c r="I240" s="49">
        <v>0</v>
      </c>
      <c r="J240" s="49">
        <v>0</v>
      </c>
      <c r="K240" s="49">
        <v>0</v>
      </c>
      <c r="L240" s="49">
        <v>0</v>
      </c>
      <c r="M240" s="49">
        <v>0</v>
      </c>
      <c r="N240" s="49">
        <v>0</v>
      </c>
      <c r="O240" s="49">
        <v>0</v>
      </c>
      <c r="P240" s="49">
        <v>0</v>
      </c>
      <c r="Q240" s="49">
        <v>0</v>
      </c>
      <c r="R240" s="49">
        <v>0</v>
      </c>
      <c r="S240" s="49">
        <v>0</v>
      </c>
      <c r="T240" s="49">
        <v>0</v>
      </c>
      <c r="U240" s="49">
        <v>0</v>
      </c>
      <c r="V240" s="49">
        <v>0</v>
      </c>
      <c r="W240" s="49">
        <v>0</v>
      </c>
      <c r="X240" s="49">
        <v>0</v>
      </c>
      <c r="Y240" s="49">
        <v>0</v>
      </c>
      <c r="Z240" s="48">
        <v>0</v>
      </c>
    </row>
    <row r="241" spans="1:26" x14ac:dyDescent="0.55000000000000004">
      <c r="A241" s="209"/>
      <c r="B241" s="209"/>
      <c r="C241" s="209" t="s">
        <v>44</v>
      </c>
      <c r="D241" s="51" t="s">
        <v>407</v>
      </c>
      <c r="E241" s="49">
        <v>0</v>
      </c>
      <c r="F241" s="49">
        <v>0</v>
      </c>
      <c r="G241" s="49">
        <v>0</v>
      </c>
      <c r="H241" s="49">
        <v>0</v>
      </c>
      <c r="I241" s="49">
        <v>0</v>
      </c>
      <c r="J241" s="49">
        <v>0</v>
      </c>
      <c r="K241" s="49">
        <v>0</v>
      </c>
      <c r="L241" s="49">
        <v>0</v>
      </c>
      <c r="M241" s="49">
        <v>0</v>
      </c>
      <c r="N241" s="49">
        <v>0</v>
      </c>
      <c r="O241" s="49">
        <v>0</v>
      </c>
      <c r="P241" s="49">
        <v>0</v>
      </c>
      <c r="Q241" s="49">
        <v>0</v>
      </c>
      <c r="R241" s="49">
        <v>0</v>
      </c>
      <c r="S241" s="49">
        <v>0</v>
      </c>
      <c r="T241" s="49">
        <v>0</v>
      </c>
      <c r="U241" s="49">
        <v>0</v>
      </c>
      <c r="V241" s="49">
        <v>0</v>
      </c>
      <c r="W241" s="49">
        <v>0</v>
      </c>
      <c r="X241" s="49">
        <v>0</v>
      </c>
      <c r="Y241" s="49">
        <v>0</v>
      </c>
      <c r="Z241" s="48">
        <v>0</v>
      </c>
    </row>
    <row r="242" spans="1:26" x14ac:dyDescent="0.55000000000000004">
      <c r="A242" s="209"/>
      <c r="B242" s="209"/>
      <c r="C242" s="209"/>
      <c r="D242" s="51" t="s">
        <v>408</v>
      </c>
      <c r="E242" s="49">
        <v>0</v>
      </c>
      <c r="F242" s="49">
        <v>0</v>
      </c>
      <c r="G242" s="49">
        <v>0</v>
      </c>
      <c r="H242" s="49">
        <v>0</v>
      </c>
      <c r="I242" s="49">
        <v>0</v>
      </c>
      <c r="J242" s="49">
        <v>0</v>
      </c>
      <c r="K242" s="49">
        <v>0</v>
      </c>
      <c r="L242" s="49">
        <v>0</v>
      </c>
      <c r="M242" s="49">
        <v>0</v>
      </c>
      <c r="N242" s="49">
        <v>0</v>
      </c>
      <c r="O242" s="49">
        <v>0</v>
      </c>
      <c r="P242" s="49">
        <v>0</v>
      </c>
      <c r="Q242" s="49">
        <v>0</v>
      </c>
      <c r="R242" s="49">
        <v>0</v>
      </c>
      <c r="S242" s="49">
        <v>0</v>
      </c>
      <c r="T242" s="49">
        <v>0</v>
      </c>
      <c r="U242" s="49">
        <v>0</v>
      </c>
      <c r="V242" s="49">
        <v>0</v>
      </c>
      <c r="W242" s="49">
        <v>0</v>
      </c>
      <c r="X242" s="49">
        <v>0</v>
      </c>
      <c r="Y242" s="49">
        <v>0</v>
      </c>
      <c r="Z242" s="48">
        <v>0</v>
      </c>
    </row>
    <row r="243" spans="1:26" x14ac:dyDescent="0.55000000000000004">
      <c r="A243" s="209"/>
      <c r="B243" s="209"/>
      <c r="C243" s="209"/>
      <c r="D243" s="51" t="s">
        <v>409</v>
      </c>
      <c r="E243" s="49">
        <v>0</v>
      </c>
      <c r="F243" s="49">
        <v>0</v>
      </c>
      <c r="G243" s="49">
        <v>0</v>
      </c>
      <c r="H243" s="49">
        <v>0</v>
      </c>
      <c r="I243" s="49">
        <v>0</v>
      </c>
      <c r="J243" s="49">
        <v>0</v>
      </c>
      <c r="K243" s="49">
        <v>0</v>
      </c>
      <c r="L243" s="49">
        <v>0</v>
      </c>
      <c r="M243" s="49">
        <v>0</v>
      </c>
      <c r="N243" s="49">
        <v>0</v>
      </c>
      <c r="O243" s="49">
        <v>0</v>
      </c>
      <c r="P243" s="49">
        <v>0</v>
      </c>
      <c r="Q243" s="49">
        <v>0</v>
      </c>
      <c r="R243" s="49">
        <v>0</v>
      </c>
      <c r="S243" s="49">
        <v>0</v>
      </c>
      <c r="T243" s="49">
        <v>0</v>
      </c>
      <c r="U243" s="49">
        <v>0</v>
      </c>
      <c r="V243" s="49">
        <v>0</v>
      </c>
      <c r="W243" s="49">
        <v>0</v>
      </c>
      <c r="X243" s="49">
        <v>0</v>
      </c>
      <c r="Y243" s="49">
        <v>0</v>
      </c>
      <c r="Z243" s="48">
        <v>0</v>
      </c>
    </row>
    <row r="244" spans="1:26" x14ac:dyDescent="0.55000000000000004">
      <c r="A244" s="209"/>
      <c r="B244" s="209" t="s">
        <v>321</v>
      </c>
      <c r="C244" s="209" t="s">
        <v>406</v>
      </c>
      <c r="D244" s="51" t="s">
        <v>407</v>
      </c>
      <c r="E244" s="49">
        <v>7.1348379536765997E-5</v>
      </c>
      <c r="F244" s="49">
        <v>7.1348379536765997E-5</v>
      </c>
      <c r="G244" s="49">
        <v>7.1348379536765997E-5</v>
      </c>
      <c r="H244" s="49">
        <v>7.1348379536765997E-5</v>
      </c>
      <c r="I244" s="49">
        <v>6.573817956372748E-9</v>
      </c>
      <c r="J244" s="49">
        <v>6.4983355688424166E-9</v>
      </c>
      <c r="K244" s="49">
        <v>7.8268294233589694E-11</v>
      </c>
      <c r="L244" s="49">
        <v>9.9681276466004321E-8</v>
      </c>
      <c r="M244" s="49">
        <v>1.0814912266625582E-7</v>
      </c>
      <c r="N244" s="49">
        <v>8.9340579593863495E-8</v>
      </c>
      <c r="O244" s="49">
        <v>6.0761200637762004E-8</v>
      </c>
      <c r="P244" s="49">
        <v>3.5539570184351362E-8</v>
      </c>
      <c r="Q244" s="49">
        <v>2.3514818044511615E-8</v>
      </c>
      <c r="R244" s="49">
        <v>1.5960681828216445E-8</v>
      </c>
      <c r="S244" s="49">
        <v>4.9184840361515292E-8</v>
      </c>
      <c r="T244" s="49">
        <v>5.006903827141473E-8</v>
      </c>
      <c r="U244" s="49">
        <v>4.6014534628783866E-8</v>
      </c>
      <c r="V244" s="49">
        <v>3.8742937275340674E-8</v>
      </c>
      <c r="W244" s="49">
        <v>2.692391680632679E-8</v>
      </c>
      <c r="X244" s="49">
        <v>1.9093228326740197E-8</v>
      </c>
      <c r="Y244" s="49">
        <v>1.3750303807431233E-8</v>
      </c>
      <c r="Z244" s="48">
        <v>6.2943582153398453E-9</v>
      </c>
    </row>
    <row r="245" spans="1:26" x14ac:dyDescent="0.55000000000000004">
      <c r="A245" s="209"/>
      <c r="B245" s="209"/>
      <c r="C245" s="209"/>
      <c r="D245" s="51" t="s">
        <v>408</v>
      </c>
      <c r="E245" s="49">
        <v>1.2557897361872973E-6</v>
      </c>
      <c r="F245" s="49">
        <v>1.2557897361872973E-6</v>
      </c>
      <c r="G245" s="49">
        <v>1.2557897361872973E-6</v>
      </c>
      <c r="H245" s="49">
        <v>1.2557897361872973E-6</v>
      </c>
      <c r="I245" s="49">
        <v>7.9738733942554071E-11</v>
      </c>
      <c r="J245" s="49">
        <v>7.4743648987182395E-11</v>
      </c>
      <c r="K245" s="49">
        <v>5.23371151968784E-12</v>
      </c>
      <c r="L245" s="49">
        <v>1.7544718561064404E-9</v>
      </c>
      <c r="M245" s="49">
        <v>1.9035128632733771E-9</v>
      </c>
      <c r="N245" s="49">
        <v>1.5724671479214855E-9</v>
      </c>
      <c r="O245" s="49">
        <v>1.0694467430756339E-9</v>
      </c>
      <c r="P245" s="49">
        <v>6.25525453497069E-10</v>
      </c>
      <c r="Q245" s="49">
        <v>4.1387999756032061E-10</v>
      </c>
      <c r="R245" s="49">
        <v>2.8092103216019053E-10</v>
      </c>
      <c r="S245" s="49">
        <v>8.6569335005252004E-10</v>
      </c>
      <c r="T245" s="49">
        <v>8.8125595521915611E-10</v>
      </c>
      <c r="U245" s="49">
        <v>8.0989338058456145E-10</v>
      </c>
      <c r="V245" s="49">
        <v>6.8190732986514523E-10</v>
      </c>
      <c r="W245" s="49">
        <v>4.7388291931596124E-10</v>
      </c>
      <c r="X245" s="49">
        <v>3.3605640827547396E-10</v>
      </c>
      <c r="Y245" s="49">
        <v>2.4201657420868656E-10</v>
      </c>
      <c r="Z245" s="48">
        <v>1.1078584396772207E-10</v>
      </c>
    </row>
    <row r="246" spans="1:26" x14ac:dyDescent="0.55000000000000004">
      <c r="A246" s="209"/>
      <c r="B246" s="209"/>
      <c r="C246" s="209"/>
      <c r="D246" s="51" t="s">
        <v>409</v>
      </c>
      <c r="E246" s="49">
        <v>4.2836512404021512E-6</v>
      </c>
      <c r="F246" s="49">
        <v>4.2836512404021512E-6</v>
      </c>
      <c r="G246" s="49">
        <v>4.2836512404021512E-6</v>
      </c>
      <c r="H246" s="49">
        <v>4.2836512404021512E-6</v>
      </c>
      <c r="I246" s="49">
        <v>3.061132745825646E-10</v>
      </c>
      <c r="J246" s="49">
        <v>2.9483619815313417E-10</v>
      </c>
      <c r="K246" s="49">
        <v>1.1717956787731252E-11</v>
      </c>
      <c r="L246" s="49">
        <v>5.9847164904205712E-9</v>
      </c>
      <c r="M246" s="49">
        <v>6.4931134591358918E-9</v>
      </c>
      <c r="N246" s="49">
        <v>5.3638763358079104E-9</v>
      </c>
      <c r="O246" s="49">
        <v>3.6480126692457029E-9</v>
      </c>
      <c r="P246" s="49">
        <v>2.1337432593701282E-9</v>
      </c>
      <c r="Q246" s="49">
        <v>1.4117949158508498E-9</v>
      </c>
      <c r="R246" s="49">
        <v>9.5825574392859506E-10</v>
      </c>
      <c r="S246" s="49">
        <v>2.9529851104048876E-9</v>
      </c>
      <c r="T246" s="49">
        <v>3.0060710458962466E-9</v>
      </c>
      <c r="U246" s="49">
        <v>2.7626446405492135E-9</v>
      </c>
      <c r="V246" s="49">
        <v>2.3260686843043939E-9</v>
      </c>
      <c r="W246" s="49">
        <v>1.616472166189491E-9</v>
      </c>
      <c r="X246" s="49">
        <v>1.1463292051780405E-9</v>
      </c>
      <c r="Y246" s="49">
        <v>8.2554791493557517E-10</v>
      </c>
      <c r="Z246" s="48">
        <v>3.7790396294539512E-10</v>
      </c>
    </row>
    <row r="247" spans="1:26" x14ac:dyDescent="0.55000000000000004">
      <c r="A247" s="209"/>
      <c r="B247" s="209"/>
      <c r="C247" s="209" t="s">
        <v>44</v>
      </c>
      <c r="D247" s="51" t="s">
        <v>407</v>
      </c>
      <c r="E247" s="49">
        <v>6.586654974195577E-5</v>
      </c>
      <c r="F247" s="49">
        <v>6.586654974195577E-5</v>
      </c>
      <c r="G247" s="49">
        <v>4.2813257332271253E-5</v>
      </c>
      <c r="H247" s="49">
        <v>4.2813257332271253E-5</v>
      </c>
      <c r="I247" s="49">
        <v>6.325823834680893E-9</v>
      </c>
      <c r="J247" s="49">
        <v>6.2582674588075484E-9</v>
      </c>
      <c r="K247" s="49">
        <v>6.7556356825718339E-11</v>
      </c>
      <c r="L247" s="49">
        <v>6.1544358719569603E-8</v>
      </c>
      <c r="M247" s="49">
        <v>6.5801559216576634E-8</v>
      </c>
      <c r="N247" s="49">
        <v>5.5185701136123776E-8</v>
      </c>
      <c r="O247" s="49">
        <v>3.7977055583930185E-8</v>
      </c>
      <c r="P247" s="49">
        <v>2.2427430130324252E-8</v>
      </c>
      <c r="Q247" s="49">
        <v>1.4668949933521773E-8</v>
      </c>
      <c r="R247" s="49">
        <v>1.0549662628365519E-8</v>
      </c>
      <c r="S247" s="49">
        <v>3.036728226294553E-8</v>
      </c>
      <c r="T247" s="49">
        <v>3.0463684822489187E-8</v>
      </c>
      <c r="U247" s="49">
        <v>2.8423190978674867E-8</v>
      </c>
      <c r="V247" s="49">
        <v>2.4215168017531245E-8</v>
      </c>
      <c r="W247" s="49">
        <v>1.6990477371457771E-8</v>
      </c>
      <c r="X247" s="49">
        <v>1.1910685843457848E-8</v>
      </c>
      <c r="Y247" s="49">
        <v>9.0886509591012548E-9</v>
      </c>
      <c r="Z247" s="48">
        <v>4.1147991622484087E-9</v>
      </c>
    </row>
    <row r="248" spans="1:26" x14ac:dyDescent="0.55000000000000004">
      <c r="A248" s="209"/>
      <c r="B248" s="209"/>
      <c r="C248" s="209"/>
      <c r="D248" s="51" t="s">
        <v>408</v>
      </c>
      <c r="E248" s="49">
        <v>1.1423972727979121E-6</v>
      </c>
      <c r="F248" s="49">
        <v>1.1423972727979121E-6</v>
      </c>
      <c r="G248" s="49">
        <v>7.4255822731864297E-7</v>
      </c>
      <c r="H248" s="49">
        <v>7.4255822731864297E-7</v>
      </c>
      <c r="I248" s="49">
        <v>7.7494469007124245E-11</v>
      </c>
      <c r="J248" s="49">
        <v>7.3083503421470889E-11</v>
      </c>
      <c r="K248" s="49">
        <v>4.410965794555356E-12</v>
      </c>
      <c r="L248" s="49">
        <v>1.0674326776304142E-9</v>
      </c>
      <c r="M248" s="49">
        <v>1.1412700693958565E-9</v>
      </c>
      <c r="N248" s="49">
        <v>9.5714736421347107E-10</v>
      </c>
      <c r="O248" s="49">
        <v>6.586785689844812E-10</v>
      </c>
      <c r="P248" s="49">
        <v>3.8898401566687842E-10</v>
      </c>
      <c r="Q248" s="49">
        <v>2.5442001235097332E-10</v>
      </c>
      <c r="R248" s="49">
        <v>1.8297460338818965E-10</v>
      </c>
      <c r="S248" s="49">
        <v>5.2669375540974396E-10</v>
      </c>
      <c r="T248" s="49">
        <v>5.2836577286845204E-10</v>
      </c>
      <c r="U248" s="49">
        <v>4.929752049479105E-10</v>
      </c>
      <c r="V248" s="49">
        <v>4.1999075421358969E-10</v>
      </c>
      <c r="W248" s="49">
        <v>2.9468486035369576E-10</v>
      </c>
      <c r="X248" s="49">
        <v>2.0658035190890996E-10</v>
      </c>
      <c r="Y248" s="49">
        <v>1.5763464322582731E-10</v>
      </c>
      <c r="Z248" s="48">
        <v>7.1367566078376719E-11</v>
      </c>
    </row>
    <row r="249" spans="1:26" x14ac:dyDescent="0.55000000000000004">
      <c r="A249" s="209"/>
      <c r="B249" s="209"/>
      <c r="C249" s="209"/>
      <c r="D249" s="51" t="s">
        <v>409</v>
      </c>
      <c r="E249" s="49">
        <v>3.9230391109628073E-6</v>
      </c>
      <c r="F249" s="49">
        <v>3.9230391109628073E-6</v>
      </c>
      <c r="G249" s="49">
        <v>2.5499754221258248E-6</v>
      </c>
      <c r="H249" s="49">
        <v>2.5499754221258248E-6</v>
      </c>
      <c r="I249" s="49">
        <v>2.962907344873731E-10</v>
      </c>
      <c r="J249" s="49">
        <v>2.8641749662931853E-10</v>
      </c>
      <c r="K249" s="49">
        <v>9.8732372583922224E-12</v>
      </c>
      <c r="L249" s="49">
        <v>3.6656076151230832E-9</v>
      </c>
      <c r="M249" s="49">
        <v>3.9191682482274248E-9</v>
      </c>
      <c r="N249" s="49">
        <v>3.2868833234939357E-9</v>
      </c>
      <c r="O249" s="49">
        <v>2.2619292335585276E-9</v>
      </c>
      <c r="P249" s="49">
        <v>1.3357870710450126E-9</v>
      </c>
      <c r="Q249" s="49">
        <v>8.7368876207136289E-10</v>
      </c>
      <c r="R249" s="49">
        <v>6.2834229606197264E-10</v>
      </c>
      <c r="S249" s="49">
        <v>1.8086879679883637E-9</v>
      </c>
      <c r="T249" s="49">
        <v>1.8144297445497341E-9</v>
      </c>
      <c r="U249" s="49">
        <v>1.6928970821236128E-9</v>
      </c>
      <c r="V249" s="49">
        <v>1.4422654835190103E-9</v>
      </c>
      <c r="W249" s="49">
        <v>1.0119599023068277E-9</v>
      </c>
      <c r="X249" s="49">
        <v>7.0940540510067919E-10</v>
      </c>
      <c r="Y249" s="49">
        <v>5.4132383308567635E-10</v>
      </c>
      <c r="Z249" s="48">
        <v>2.4507915035019687E-10</v>
      </c>
    </row>
    <row r="250" spans="1:26" x14ac:dyDescent="0.55000000000000004">
      <c r="A250" s="209"/>
      <c r="B250" s="209" t="s">
        <v>322</v>
      </c>
      <c r="C250" s="209" t="s">
        <v>406</v>
      </c>
      <c r="D250" s="51" t="s">
        <v>407</v>
      </c>
      <c r="E250" s="49">
        <v>7.1348379536765997E-4</v>
      </c>
      <c r="F250" s="49">
        <v>7.1348379536765997E-4</v>
      </c>
      <c r="G250" s="49">
        <v>7.1348379536765997E-4</v>
      </c>
      <c r="H250" s="49">
        <v>7.1348379536765997E-4</v>
      </c>
      <c r="I250" s="49">
        <v>6.5738179563727482E-8</v>
      </c>
      <c r="J250" s="49">
        <v>6.4983355688424159E-8</v>
      </c>
      <c r="K250" s="49">
        <v>7.8268294233589694E-10</v>
      </c>
      <c r="L250" s="49">
        <v>9.9681276466004308E-7</v>
      </c>
      <c r="M250" s="49">
        <v>1.0814912266625584E-6</v>
      </c>
      <c r="N250" s="49">
        <v>8.9340579593863516E-7</v>
      </c>
      <c r="O250" s="49">
        <v>6.0761200637762004E-7</v>
      </c>
      <c r="P250" s="49">
        <v>3.5539570184351362E-7</v>
      </c>
      <c r="Q250" s="49">
        <v>2.3514818044511611E-7</v>
      </c>
      <c r="R250" s="49">
        <v>1.5960681828216445E-7</v>
      </c>
      <c r="S250" s="49">
        <v>4.9184840361515284E-7</v>
      </c>
      <c r="T250" s="49">
        <v>5.0069038271414732E-7</v>
      </c>
      <c r="U250" s="49">
        <v>4.6014534628783869E-7</v>
      </c>
      <c r="V250" s="49">
        <v>3.8742937275340676E-7</v>
      </c>
      <c r="W250" s="49">
        <v>2.6923916806326796E-7</v>
      </c>
      <c r="X250" s="49">
        <v>1.9093228326740197E-7</v>
      </c>
      <c r="Y250" s="49">
        <v>1.3750303807431236E-7</v>
      </c>
      <c r="Z250" s="48">
        <v>6.2943582153398451E-8</v>
      </c>
    </row>
    <row r="251" spans="1:26" x14ac:dyDescent="0.55000000000000004">
      <c r="A251" s="209"/>
      <c r="B251" s="209"/>
      <c r="C251" s="209"/>
      <c r="D251" s="51" t="s">
        <v>408</v>
      </c>
      <c r="E251" s="49">
        <v>1.2557897361872974E-5</v>
      </c>
      <c r="F251" s="49">
        <v>1.2557897361872974E-5</v>
      </c>
      <c r="G251" s="49">
        <v>1.2557897361872974E-5</v>
      </c>
      <c r="H251" s="49">
        <v>1.2557897361872974E-5</v>
      </c>
      <c r="I251" s="49">
        <v>7.9738733942554076E-10</v>
      </c>
      <c r="J251" s="49">
        <v>7.4743648987182395E-10</v>
      </c>
      <c r="K251" s="49">
        <v>5.23371151968784E-11</v>
      </c>
      <c r="L251" s="49">
        <v>1.7544718561064406E-8</v>
      </c>
      <c r="M251" s="49">
        <v>1.903512863273377E-8</v>
      </c>
      <c r="N251" s="49">
        <v>1.5724671479214853E-8</v>
      </c>
      <c r="O251" s="49">
        <v>1.0694467430756338E-8</v>
      </c>
      <c r="P251" s="49">
        <v>6.2552545349706888E-9</v>
      </c>
      <c r="Q251" s="49">
        <v>4.1387999756032051E-9</v>
      </c>
      <c r="R251" s="49">
        <v>2.809210321601905E-9</v>
      </c>
      <c r="S251" s="49">
        <v>8.6569335005251998E-9</v>
      </c>
      <c r="T251" s="49">
        <v>8.8125595521915607E-9</v>
      </c>
      <c r="U251" s="49">
        <v>8.0989338058456133E-9</v>
      </c>
      <c r="V251" s="49">
        <v>6.8190732986514523E-9</v>
      </c>
      <c r="W251" s="49">
        <v>4.738829193159613E-9</v>
      </c>
      <c r="X251" s="49">
        <v>3.3605640827547391E-9</v>
      </c>
      <c r="Y251" s="49">
        <v>2.4201657420868654E-9</v>
      </c>
      <c r="Z251" s="48">
        <v>1.1078584396772209E-9</v>
      </c>
    </row>
    <row r="252" spans="1:26" x14ac:dyDescent="0.55000000000000004">
      <c r="A252" s="209"/>
      <c r="B252" s="209"/>
      <c r="C252" s="209"/>
      <c r="D252" s="51" t="s">
        <v>409</v>
      </c>
      <c r="E252" s="49">
        <v>4.2836512404021517E-5</v>
      </c>
      <c r="F252" s="49">
        <v>4.2836512404021517E-5</v>
      </c>
      <c r="G252" s="49">
        <v>4.2836512404021517E-5</v>
      </c>
      <c r="H252" s="49">
        <v>4.2836512404021517E-5</v>
      </c>
      <c r="I252" s="49">
        <v>3.0611327458256457E-9</v>
      </c>
      <c r="J252" s="49">
        <v>2.9483619815313418E-9</v>
      </c>
      <c r="K252" s="49">
        <v>1.1717956787731251E-10</v>
      </c>
      <c r="L252" s="49">
        <v>5.9847164904205718E-8</v>
      </c>
      <c r="M252" s="49">
        <v>6.4931134591358935E-8</v>
      </c>
      <c r="N252" s="49">
        <v>5.3638763358079124E-8</v>
      </c>
      <c r="O252" s="49">
        <v>3.6480126692457038E-8</v>
      </c>
      <c r="P252" s="49">
        <v>2.1337432593701288E-8</v>
      </c>
      <c r="Q252" s="49">
        <v>1.4117949158508501E-8</v>
      </c>
      <c r="R252" s="49">
        <v>9.5825574392859506E-9</v>
      </c>
      <c r="S252" s="49">
        <v>2.9529851104048878E-8</v>
      </c>
      <c r="T252" s="49">
        <v>3.0060710458962467E-8</v>
      </c>
      <c r="U252" s="49">
        <v>2.7626446405492137E-8</v>
      </c>
      <c r="V252" s="49">
        <v>2.326068684304394E-8</v>
      </c>
      <c r="W252" s="49">
        <v>1.6164721661894914E-8</v>
      </c>
      <c r="X252" s="49">
        <v>1.1463292051780406E-8</v>
      </c>
      <c r="Y252" s="49">
        <v>8.2554791493557535E-9</v>
      </c>
      <c r="Z252" s="48">
        <v>3.77903962945395E-9</v>
      </c>
    </row>
    <row r="253" spans="1:26" x14ac:dyDescent="0.55000000000000004">
      <c r="A253" s="209"/>
      <c r="B253" s="209"/>
      <c r="C253" s="209" t="s">
        <v>44</v>
      </c>
      <c r="D253" s="51" t="s">
        <v>407</v>
      </c>
      <c r="E253" s="49">
        <v>6.5866549741955781E-4</v>
      </c>
      <c r="F253" s="49">
        <v>6.5866549741955781E-4</v>
      </c>
      <c r="G253" s="49">
        <v>4.2813257332271261E-4</v>
      </c>
      <c r="H253" s="49">
        <v>4.2813257332271261E-4</v>
      </c>
      <c r="I253" s="49">
        <v>6.3258238346808931E-8</v>
      </c>
      <c r="J253" s="49">
        <v>6.2582674588075488E-8</v>
      </c>
      <c r="K253" s="49">
        <v>6.7556356825718346E-10</v>
      </c>
      <c r="L253" s="49">
        <v>6.1544358719569606E-7</v>
      </c>
      <c r="M253" s="49">
        <v>6.5801559216576648E-7</v>
      </c>
      <c r="N253" s="49">
        <v>5.5185701136123793E-7</v>
      </c>
      <c r="O253" s="49">
        <v>3.7977055583930199E-7</v>
      </c>
      <c r="P253" s="49">
        <v>2.2427430130324258E-7</v>
      </c>
      <c r="Q253" s="49">
        <v>1.4668949933521772E-7</v>
      </c>
      <c r="R253" s="49">
        <v>1.0549662628365522E-7</v>
      </c>
      <c r="S253" s="49">
        <v>3.0367282262945526E-7</v>
      </c>
      <c r="T253" s="49">
        <v>3.0463684822489191E-7</v>
      </c>
      <c r="U253" s="49">
        <v>2.8423190978674875E-7</v>
      </c>
      <c r="V253" s="49">
        <v>2.4215168017531251E-7</v>
      </c>
      <c r="W253" s="49">
        <v>1.6990477371457773E-7</v>
      </c>
      <c r="X253" s="49">
        <v>1.1910685843457848E-7</v>
      </c>
      <c r="Y253" s="49">
        <v>9.0886509591012571E-8</v>
      </c>
      <c r="Z253" s="48">
        <v>4.1147991622484089E-8</v>
      </c>
    </row>
    <row r="254" spans="1:26" x14ac:dyDescent="0.55000000000000004">
      <c r="A254" s="209"/>
      <c r="B254" s="209"/>
      <c r="C254" s="209"/>
      <c r="D254" s="51" t="s">
        <v>408</v>
      </c>
      <c r="E254" s="49">
        <v>1.142397272797912E-5</v>
      </c>
      <c r="F254" s="49">
        <v>1.142397272797912E-5</v>
      </c>
      <c r="G254" s="49">
        <v>7.4255822731864286E-6</v>
      </c>
      <c r="H254" s="49">
        <v>7.4255822731864286E-6</v>
      </c>
      <c r="I254" s="49">
        <v>7.749446900712425E-10</v>
      </c>
      <c r="J254" s="49">
        <v>7.3083503421470889E-10</v>
      </c>
      <c r="K254" s="49">
        <v>4.4109657945553563E-11</v>
      </c>
      <c r="L254" s="49">
        <v>1.0674326776304141E-8</v>
      </c>
      <c r="M254" s="49">
        <v>1.1412700693958561E-8</v>
      </c>
      <c r="N254" s="49">
        <v>9.5714736421347115E-9</v>
      </c>
      <c r="O254" s="49">
        <v>6.5867856898448112E-9</v>
      </c>
      <c r="P254" s="49">
        <v>3.8898401566687846E-9</v>
      </c>
      <c r="Q254" s="49">
        <v>2.5442001235097332E-9</v>
      </c>
      <c r="R254" s="49">
        <v>1.8297460338818963E-9</v>
      </c>
      <c r="S254" s="49">
        <v>5.2669375540974376E-9</v>
      </c>
      <c r="T254" s="49">
        <v>5.2836577286845189E-9</v>
      </c>
      <c r="U254" s="49">
        <v>4.929752049479105E-9</v>
      </c>
      <c r="V254" s="49">
        <v>4.1999075421358962E-9</v>
      </c>
      <c r="W254" s="49">
        <v>2.9468486035369573E-9</v>
      </c>
      <c r="X254" s="49">
        <v>2.0658035190890992E-9</v>
      </c>
      <c r="Y254" s="49">
        <v>1.5763464322582728E-9</v>
      </c>
      <c r="Z254" s="48">
        <v>7.1367566078376714E-10</v>
      </c>
    </row>
    <row r="255" spans="1:26" x14ac:dyDescent="0.55000000000000004">
      <c r="A255" s="209"/>
      <c r="B255" s="209"/>
      <c r="C255" s="209"/>
      <c r="D255" s="51" t="s">
        <v>409</v>
      </c>
      <c r="E255" s="49">
        <v>3.9230391109628071E-5</v>
      </c>
      <c r="F255" s="49">
        <v>3.9230391109628071E-5</v>
      </c>
      <c r="G255" s="49">
        <v>2.5499754221258247E-5</v>
      </c>
      <c r="H255" s="49">
        <v>2.5499754221258247E-5</v>
      </c>
      <c r="I255" s="49">
        <v>2.962907344873731E-9</v>
      </c>
      <c r="J255" s="49">
        <v>2.8641749662931854E-9</v>
      </c>
      <c r="K255" s="49">
        <v>9.8732372583922217E-11</v>
      </c>
      <c r="L255" s="49">
        <v>3.6656076151230829E-8</v>
      </c>
      <c r="M255" s="49">
        <v>3.9191682482274252E-8</v>
      </c>
      <c r="N255" s="49">
        <v>3.2868833234939362E-8</v>
      </c>
      <c r="O255" s="49">
        <v>2.2619292335585268E-8</v>
      </c>
      <c r="P255" s="49">
        <v>1.3357870710450125E-8</v>
      </c>
      <c r="Q255" s="49">
        <v>8.7368876207136296E-9</v>
      </c>
      <c r="R255" s="49">
        <v>6.2834229606197243E-9</v>
      </c>
      <c r="S255" s="49">
        <v>1.8086879679883634E-8</v>
      </c>
      <c r="T255" s="49">
        <v>1.8144297445497335E-8</v>
      </c>
      <c r="U255" s="49">
        <v>1.6928970821236128E-8</v>
      </c>
      <c r="V255" s="49">
        <v>1.4422654835190102E-8</v>
      </c>
      <c r="W255" s="49">
        <v>1.0119599023068276E-8</v>
      </c>
      <c r="X255" s="49">
        <v>7.0940540510067909E-9</v>
      </c>
      <c r="Y255" s="49">
        <v>5.4132383308567619E-9</v>
      </c>
      <c r="Z255" s="48">
        <v>2.4507915035019688E-9</v>
      </c>
    </row>
    <row r="256" spans="1:26" x14ac:dyDescent="0.55000000000000004">
      <c r="A256" s="209"/>
      <c r="B256" s="209" t="s">
        <v>323</v>
      </c>
      <c r="C256" s="209" t="s">
        <v>406</v>
      </c>
      <c r="D256" s="51" t="s">
        <v>407</v>
      </c>
      <c r="E256" s="49">
        <v>0.93323680434089928</v>
      </c>
      <c r="F256" s="49">
        <v>0.93323680434089928</v>
      </c>
      <c r="G256" s="49">
        <v>0.93323680434089928</v>
      </c>
      <c r="H256" s="49">
        <v>0.93323680434089928</v>
      </c>
      <c r="I256" s="49">
        <v>8.5985538869355548E-5</v>
      </c>
      <c r="J256" s="49">
        <v>8.4998229240458811E-5</v>
      </c>
      <c r="K256" s="49">
        <v>1.0237492885753532E-6</v>
      </c>
      <c r="L256" s="49">
        <v>1.3038310961753367E-3</v>
      </c>
      <c r="M256" s="49">
        <v>1.4145905244746268E-3</v>
      </c>
      <c r="N256" s="49">
        <v>1.1685747810877348E-3</v>
      </c>
      <c r="O256" s="49">
        <v>7.9475650434192725E-4</v>
      </c>
      <c r="P256" s="49">
        <v>4.6485757801131595E-4</v>
      </c>
      <c r="Q256" s="49">
        <v>3.0757382002221187E-4</v>
      </c>
      <c r="R256" s="49">
        <v>2.087657183130711E-4</v>
      </c>
      <c r="S256" s="49">
        <v>6.4333771192862002E-4</v>
      </c>
      <c r="T256" s="49">
        <v>6.5490302059010479E-4</v>
      </c>
      <c r="U256" s="49">
        <v>6.0187011294449307E-4</v>
      </c>
      <c r="V256" s="49">
        <v>5.06757619561456E-4</v>
      </c>
      <c r="W256" s="49">
        <v>3.5216483182675447E-4</v>
      </c>
      <c r="X256" s="49">
        <v>2.4973942651376177E-4</v>
      </c>
      <c r="Y256" s="49">
        <v>1.7985397380120054E-4</v>
      </c>
      <c r="Z256" s="48">
        <v>8.2330205456645179E-5</v>
      </c>
    </row>
    <row r="257" spans="1:26" x14ac:dyDescent="0.55000000000000004">
      <c r="A257" s="209"/>
      <c r="B257" s="209"/>
      <c r="C257" s="209"/>
      <c r="D257" s="51" t="s">
        <v>408</v>
      </c>
      <c r="E257" s="49">
        <v>1.6425729749329848E-2</v>
      </c>
      <c r="F257" s="49">
        <v>1.6425729749329848E-2</v>
      </c>
      <c r="G257" s="49">
        <v>1.6425729749329848E-2</v>
      </c>
      <c r="H257" s="49">
        <v>1.6425729749329848E-2</v>
      </c>
      <c r="I257" s="49">
        <v>1.0429826399686072E-6</v>
      </c>
      <c r="J257" s="49">
        <v>9.7764692875234583E-7</v>
      </c>
      <c r="K257" s="49">
        <v>6.845694667751695E-8</v>
      </c>
      <c r="L257" s="49">
        <v>2.2948491877872239E-5</v>
      </c>
      <c r="M257" s="49">
        <v>2.4897948251615767E-5</v>
      </c>
      <c r="N257" s="49">
        <v>2.0567870294813024E-5</v>
      </c>
      <c r="O257" s="49">
        <v>1.3988363399429291E-5</v>
      </c>
      <c r="P257" s="49">
        <v>8.1818729317416618E-6</v>
      </c>
      <c r="Q257" s="49">
        <v>5.4135503680889932E-6</v>
      </c>
      <c r="R257" s="49">
        <v>3.6744471006552919E-6</v>
      </c>
      <c r="S257" s="49">
        <v>1.132326901868696E-5</v>
      </c>
      <c r="T257" s="49">
        <v>1.1526827894266561E-5</v>
      </c>
      <c r="U257" s="49">
        <v>1.0593405418046062E-5</v>
      </c>
      <c r="V257" s="49">
        <v>8.919347874636099E-6</v>
      </c>
      <c r="W257" s="49">
        <v>6.1983885846527726E-6</v>
      </c>
      <c r="X257" s="49">
        <v>4.395617820243199E-6</v>
      </c>
      <c r="Y257" s="49">
        <v>3.1655767906496197E-6</v>
      </c>
      <c r="Z257" s="48">
        <v>1.4490788390978048E-6</v>
      </c>
    </row>
    <row r="258" spans="1:26" x14ac:dyDescent="0.55000000000000004">
      <c r="A258" s="209"/>
      <c r="B258" s="209"/>
      <c r="C258" s="209"/>
      <c r="D258" s="51" t="s">
        <v>409</v>
      </c>
      <c r="E258" s="49">
        <v>5.6030158224460141E-2</v>
      </c>
      <c r="F258" s="49">
        <v>5.6030158224460141E-2</v>
      </c>
      <c r="G258" s="49">
        <v>5.6030158224460141E-2</v>
      </c>
      <c r="H258" s="49">
        <v>5.6030158224460141E-2</v>
      </c>
      <c r="I258" s="49">
        <v>4.0039616315399449E-6</v>
      </c>
      <c r="J258" s="49">
        <v>3.856457471842995E-6</v>
      </c>
      <c r="K258" s="49">
        <v>1.5327087478352476E-7</v>
      </c>
      <c r="L258" s="49">
        <v>7.8280091694701097E-5</v>
      </c>
      <c r="M258" s="49">
        <v>8.4929924045497481E-5</v>
      </c>
      <c r="N258" s="49">
        <v>7.0159502472367483E-5</v>
      </c>
      <c r="O258" s="49">
        <v>4.7716005713733796E-5</v>
      </c>
      <c r="P258" s="49">
        <v>2.7909361832561278E-5</v>
      </c>
      <c r="Q258" s="49">
        <v>1.8466277499329118E-5</v>
      </c>
      <c r="R258" s="49">
        <v>1.2533985130586022E-5</v>
      </c>
      <c r="S258" s="49">
        <v>3.8625045244095936E-5</v>
      </c>
      <c r="T258" s="49">
        <v>3.9319409280322904E-5</v>
      </c>
      <c r="U258" s="49">
        <v>3.6135391898383712E-5</v>
      </c>
      <c r="V258" s="49">
        <v>3.0424978390701469E-5</v>
      </c>
      <c r="W258" s="49">
        <v>2.1143455933758545E-5</v>
      </c>
      <c r="X258" s="49">
        <v>1.499398600372877E-5</v>
      </c>
      <c r="Y258" s="49">
        <v>1.0798166727357324E-5</v>
      </c>
      <c r="Z258" s="48">
        <v>4.9429838353257679E-6</v>
      </c>
    </row>
    <row r="259" spans="1:26" x14ac:dyDescent="0.55000000000000004">
      <c r="A259" s="209"/>
      <c r="B259" s="209"/>
      <c r="C259" s="209" t="s">
        <v>44</v>
      </c>
      <c r="D259" s="51" t="s">
        <v>407</v>
      </c>
      <c r="E259" s="49">
        <v>0.86153447062478161</v>
      </c>
      <c r="F259" s="49">
        <v>0.86153447062478161</v>
      </c>
      <c r="G259" s="49">
        <v>0.55999740590610803</v>
      </c>
      <c r="H259" s="49">
        <v>0.55999740590610803</v>
      </c>
      <c r="I259" s="49">
        <v>8.2741775757626078E-5</v>
      </c>
      <c r="J259" s="49">
        <v>8.1858138361202745E-5</v>
      </c>
      <c r="K259" s="49">
        <v>8.8363714728039593E-7</v>
      </c>
      <c r="L259" s="49">
        <v>8.0500021205197044E-4</v>
      </c>
      <c r="M259" s="49">
        <v>8.606843945528225E-4</v>
      </c>
      <c r="N259" s="49">
        <v>7.2182897086049908E-4</v>
      </c>
      <c r="O259" s="49">
        <v>4.9673988703780698E-4</v>
      </c>
      <c r="P259" s="49">
        <v>2.9335078610464124E-4</v>
      </c>
      <c r="Q259" s="49">
        <v>1.9186986513046477E-4</v>
      </c>
      <c r="R259" s="49">
        <v>1.3798958717902099E-4</v>
      </c>
      <c r="S259" s="49">
        <v>3.9720405199932755E-4</v>
      </c>
      <c r="T259" s="49">
        <v>3.9846499747815857E-4</v>
      </c>
      <c r="U259" s="49">
        <v>3.7177533800106726E-4</v>
      </c>
      <c r="V259" s="49">
        <v>3.1673439766930872E-4</v>
      </c>
      <c r="W259" s="49">
        <v>2.2223544401866761E-4</v>
      </c>
      <c r="X259" s="49">
        <v>1.5579177083242866E-4</v>
      </c>
      <c r="Y259" s="49">
        <v>1.1887955454504447E-4</v>
      </c>
      <c r="Z259" s="48">
        <v>5.3821573042209189E-5</v>
      </c>
    </row>
    <row r="260" spans="1:26" x14ac:dyDescent="0.55000000000000004">
      <c r="A260" s="209"/>
      <c r="B260" s="209"/>
      <c r="C260" s="209"/>
      <c r="D260" s="51" t="s">
        <v>408</v>
      </c>
      <c r="E260" s="49">
        <v>1.494255632819669E-2</v>
      </c>
      <c r="F260" s="49">
        <v>1.494255632819669E-2</v>
      </c>
      <c r="G260" s="49">
        <v>9.7126616133278477E-3</v>
      </c>
      <c r="H260" s="49">
        <v>9.7126616133278477E-3</v>
      </c>
      <c r="I260" s="49">
        <v>1.0136276546131852E-6</v>
      </c>
      <c r="J260" s="49">
        <v>9.559322247528391E-7</v>
      </c>
      <c r="K260" s="49">
        <v>5.7695432592784064E-8</v>
      </c>
      <c r="L260" s="49">
        <v>1.3962019423405817E-5</v>
      </c>
      <c r="M260" s="49">
        <v>1.4927812507697797E-5</v>
      </c>
      <c r="N260" s="49">
        <v>1.2519487523912201E-5</v>
      </c>
      <c r="O260" s="49">
        <v>8.6155156823170112E-6</v>
      </c>
      <c r="P260" s="49">
        <v>5.0879109249227681E-6</v>
      </c>
      <c r="Q260" s="49">
        <v>3.3278137615507302E-6</v>
      </c>
      <c r="R260" s="49">
        <v>2.39330781231752E-6</v>
      </c>
      <c r="S260" s="49">
        <v>6.8891543207594492E-6</v>
      </c>
      <c r="T260" s="49">
        <v>6.9110243091193516E-6</v>
      </c>
      <c r="U260" s="49">
        <v>6.4481156807186688E-6</v>
      </c>
      <c r="V260" s="49">
        <v>5.4934790651137504E-6</v>
      </c>
      <c r="W260" s="49">
        <v>3.8544779734263394E-6</v>
      </c>
      <c r="X260" s="49">
        <v>2.7020710029685411E-6</v>
      </c>
      <c r="Y260" s="49">
        <v>2.0618611333938204E-6</v>
      </c>
      <c r="Z260" s="48">
        <v>9.3348776430516746E-7</v>
      </c>
    </row>
    <row r="261" spans="1:26" x14ac:dyDescent="0.55000000000000004">
      <c r="A261" s="209"/>
      <c r="B261" s="209"/>
      <c r="C261" s="209"/>
      <c r="D261" s="51" t="s">
        <v>409</v>
      </c>
      <c r="E261" s="49">
        <v>5.1313351571393523E-2</v>
      </c>
      <c r="F261" s="49">
        <v>5.1313351571393523E-2</v>
      </c>
      <c r="G261" s="49">
        <v>3.3353678521405791E-2</v>
      </c>
      <c r="H261" s="49">
        <v>3.3353678521405791E-2</v>
      </c>
      <c r="I261" s="49">
        <v>3.8754828070948402E-6</v>
      </c>
      <c r="J261" s="49">
        <v>3.7463408559114863E-6</v>
      </c>
      <c r="K261" s="49">
        <v>1.2914194333977026E-7</v>
      </c>
      <c r="L261" s="49">
        <v>4.7946147605809924E-5</v>
      </c>
      <c r="M261" s="49">
        <v>5.1262720686814735E-5</v>
      </c>
      <c r="N261" s="49">
        <v>4.2992433871300681E-5</v>
      </c>
      <c r="O261" s="49">
        <v>2.9586034374945542E-5</v>
      </c>
      <c r="P261" s="49">
        <v>1.7472094889268766E-5</v>
      </c>
      <c r="Q261" s="49">
        <v>1.1427849007893427E-5</v>
      </c>
      <c r="R261" s="49">
        <v>8.2187172324906028E-6</v>
      </c>
      <c r="S261" s="49">
        <v>2.3657638621287794E-5</v>
      </c>
      <c r="T261" s="49">
        <v>2.3732741058710526E-5</v>
      </c>
      <c r="U261" s="49">
        <v>2.2143093834176856E-5</v>
      </c>
      <c r="V261" s="49">
        <v>1.8864832524428659E-5</v>
      </c>
      <c r="W261" s="49">
        <v>1.3236435522173308E-5</v>
      </c>
      <c r="X261" s="49">
        <v>9.2790226987168842E-6</v>
      </c>
      <c r="Y261" s="49">
        <v>7.0805157367606472E-6</v>
      </c>
      <c r="Z261" s="48">
        <v>3.2056352865805756E-6</v>
      </c>
    </row>
    <row r="262" spans="1:26" x14ac:dyDescent="0.55000000000000004">
      <c r="A262" s="209"/>
      <c r="B262" s="209" t="s">
        <v>324</v>
      </c>
      <c r="C262" s="209" t="s">
        <v>406</v>
      </c>
      <c r="D262" s="51" t="s">
        <v>407</v>
      </c>
      <c r="E262" s="49">
        <v>7.1348379536765997E-5</v>
      </c>
      <c r="F262" s="49">
        <v>7.1348379536765997E-5</v>
      </c>
      <c r="G262" s="49">
        <v>7.1348379536765997E-5</v>
      </c>
      <c r="H262" s="49">
        <v>7.1348379536765997E-5</v>
      </c>
      <c r="I262" s="49">
        <v>6.573817956372748E-9</v>
      </c>
      <c r="J262" s="49">
        <v>6.4983355688424166E-9</v>
      </c>
      <c r="K262" s="49">
        <v>7.8268294233589694E-11</v>
      </c>
      <c r="L262" s="49">
        <v>9.9681276466004321E-8</v>
      </c>
      <c r="M262" s="49">
        <v>1.0814912266625582E-7</v>
      </c>
      <c r="N262" s="49">
        <v>8.9340579593863495E-8</v>
      </c>
      <c r="O262" s="49">
        <v>6.0761200637762004E-8</v>
      </c>
      <c r="P262" s="49">
        <v>3.5539570184351362E-8</v>
      </c>
      <c r="Q262" s="49">
        <v>2.3514818044511615E-8</v>
      </c>
      <c r="R262" s="49">
        <v>1.5960681828216445E-8</v>
      </c>
      <c r="S262" s="49">
        <v>4.9184840361515292E-8</v>
      </c>
      <c r="T262" s="49">
        <v>5.006903827141473E-8</v>
      </c>
      <c r="U262" s="49">
        <v>4.6014534628783866E-8</v>
      </c>
      <c r="V262" s="49">
        <v>3.8742937275340674E-8</v>
      </c>
      <c r="W262" s="49">
        <v>2.692391680632679E-8</v>
      </c>
      <c r="X262" s="49">
        <v>1.9093228326740197E-8</v>
      </c>
      <c r="Y262" s="49">
        <v>1.3750303807431233E-8</v>
      </c>
      <c r="Z262" s="48">
        <v>6.2943582153398453E-9</v>
      </c>
    </row>
    <row r="263" spans="1:26" x14ac:dyDescent="0.55000000000000004">
      <c r="A263" s="209"/>
      <c r="B263" s="209"/>
      <c r="C263" s="209"/>
      <c r="D263" s="51" t="s">
        <v>408</v>
      </c>
      <c r="E263" s="49">
        <v>1.2557897361872973E-6</v>
      </c>
      <c r="F263" s="49">
        <v>1.2557897361872973E-6</v>
      </c>
      <c r="G263" s="49">
        <v>1.2557897361872973E-6</v>
      </c>
      <c r="H263" s="49">
        <v>1.2557897361872973E-6</v>
      </c>
      <c r="I263" s="49">
        <v>7.9738733942554071E-11</v>
      </c>
      <c r="J263" s="49">
        <v>7.4743648987182395E-11</v>
      </c>
      <c r="K263" s="49">
        <v>5.23371151968784E-12</v>
      </c>
      <c r="L263" s="49">
        <v>1.7544718561064404E-9</v>
      </c>
      <c r="M263" s="49">
        <v>1.9035128632733771E-9</v>
      </c>
      <c r="N263" s="49">
        <v>1.5724671479214855E-9</v>
      </c>
      <c r="O263" s="49">
        <v>1.0694467430756339E-9</v>
      </c>
      <c r="P263" s="49">
        <v>6.25525453497069E-10</v>
      </c>
      <c r="Q263" s="49">
        <v>4.1387999756032061E-10</v>
      </c>
      <c r="R263" s="49">
        <v>2.8092103216019053E-10</v>
      </c>
      <c r="S263" s="49">
        <v>8.6569335005252004E-10</v>
      </c>
      <c r="T263" s="49">
        <v>8.8125595521915611E-10</v>
      </c>
      <c r="U263" s="49">
        <v>8.0989338058456145E-10</v>
      </c>
      <c r="V263" s="49">
        <v>6.8190732986514523E-10</v>
      </c>
      <c r="W263" s="49">
        <v>4.7388291931596124E-10</v>
      </c>
      <c r="X263" s="49">
        <v>3.3605640827547396E-10</v>
      </c>
      <c r="Y263" s="49">
        <v>2.4201657420868656E-10</v>
      </c>
      <c r="Z263" s="48">
        <v>1.1078584396772207E-10</v>
      </c>
    </row>
    <row r="264" spans="1:26" x14ac:dyDescent="0.55000000000000004">
      <c r="A264" s="209"/>
      <c r="B264" s="209"/>
      <c r="C264" s="209"/>
      <c r="D264" s="51" t="s">
        <v>409</v>
      </c>
      <c r="E264" s="49">
        <v>4.2836512404021512E-6</v>
      </c>
      <c r="F264" s="49">
        <v>4.2836512404021512E-6</v>
      </c>
      <c r="G264" s="49">
        <v>4.2836512404021512E-6</v>
      </c>
      <c r="H264" s="49">
        <v>4.2836512404021512E-6</v>
      </c>
      <c r="I264" s="49">
        <v>3.061132745825646E-10</v>
      </c>
      <c r="J264" s="49">
        <v>2.9483619815313417E-10</v>
      </c>
      <c r="K264" s="49">
        <v>1.1717956787731252E-11</v>
      </c>
      <c r="L264" s="49">
        <v>5.9847164904205712E-9</v>
      </c>
      <c r="M264" s="49">
        <v>6.4931134591358918E-9</v>
      </c>
      <c r="N264" s="49">
        <v>5.3638763358079104E-9</v>
      </c>
      <c r="O264" s="49">
        <v>3.6480126692457029E-9</v>
      </c>
      <c r="P264" s="49">
        <v>2.1337432593701282E-9</v>
      </c>
      <c r="Q264" s="49">
        <v>1.4117949158508498E-9</v>
      </c>
      <c r="R264" s="49">
        <v>9.5825574392859506E-10</v>
      </c>
      <c r="S264" s="49">
        <v>2.9529851104048876E-9</v>
      </c>
      <c r="T264" s="49">
        <v>3.0060710458962466E-9</v>
      </c>
      <c r="U264" s="49">
        <v>2.7626446405492135E-9</v>
      </c>
      <c r="V264" s="49">
        <v>2.3260686843043939E-9</v>
      </c>
      <c r="W264" s="49">
        <v>1.616472166189491E-9</v>
      </c>
      <c r="X264" s="49">
        <v>1.1463292051780405E-9</v>
      </c>
      <c r="Y264" s="49">
        <v>8.2554791493557517E-10</v>
      </c>
      <c r="Z264" s="48">
        <v>3.7790396294539512E-10</v>
      </c>
    </row>
    <row r="265" spans="1:26" x14ac:dyDescent="0.55000000000000004">
      <c r="A265" s="209"/>
      <c r="B265" s="209"/>
      <c r="C265" s="209" t="s">
        <v>44</v>
      </c>
      <c r="D265" s="51" t="s">
        <v>407</v>
      </c>
      <c r="E265" s="49">
        <v>6.586654974195577E-5</v>
      </c>
      <c r="F265" s="49">
        <v>6.586654974195577E-5</v>
      </c>
      <c r="G265" s="49">
        <v>4.2813257332271253E-5</v>
      </c>
      <c r="H265" s="49">
        <v>4.2813257332271253E-5</v>
      </c>
      <c r="I265" s="49">
        <v>6.325823834680893E-9</v>
      </c>
      <c r="J265" s="49">
        <v>6.2582674588075484E-9</v>
      </c>
      <c r="K265" s="49">
        <v>6.7556356825718339E-11</v>
      </c>
      <c r="L265" s="49">
        <v>6.1544358719569603E-8</v>
      </c>
      <c r="M265" s="49">
        <v>6.5801559216576634E-8</v>
      </c>
      <c r="N265" s="49">
        <v>5.5185701136123776E-8</v>
      </c>
      <c r="O265" s="49">
        <v>3.7977055583930185E-8</v>
      </c>
      <c r="P265" s="49">
        <v>2.2427430130324252E-8</v>
      </c>
      <c r="Q265" s="49">
        <v>1.4668949933521773E-8</v>
      </c>
      <c r="R265" s="49">
        <v>1.0549662628365519E-8</v>
      </c>
      <c r="S265" s="49">
        <v>3.036728226294553E-8</v>
      </c>
      <c r="T265" s="49">
        <v>3.0463684822489187E-8</v>
      </c>
      <c r="U265" s="49">
        <v>2.8423190978674867E-8</v>
      </c>
      <c r="V265" s="49">
        <v>2.4215168017531245E-8</v>
      </c>
      <c r="W265" s="49">
        <v>1.6990477371457771E-8</v>
      </c>
      <c r="X265" s="49">
        <v>1.1910685843457848E-8</v>
      </c>
      <c r="Y265" s="49">
        <v>9.0886509591012548E-9</v>
      </c>
      <c r="Z265" s="48">
        <v>4.1147991622484087E-9</v>
      </c>
    </row>
    <row r="266" spans="1:26" x14ac:dyDescent="0.55000000000000004">
      <c r="A266" s="209"/>
      <c r="B266" s="209"/>
      <c r="C266" s="209"/>
      <c r="D266" s="51" t="s">
        <v>408</v>
      </c>
      <c r="E266" s="49">
        <v>1.1423972727979121E-6</v>
      </c>
      <c r="F266" s="49">
        <v>1.1423972727979121E-6</v>
      </c>
      <c r="G266" s="49">
        <v>7.4255822731864297E-7</v>
      </c>
      <c r="H266" s="49">
        <v>7.4255822731864297E-7</v>
      </c>
      <c r="I266" s="49">
        <v>7.7494469007124245E-11</v>
      </c>
      <c r="J266" s="49">
        <v>7.3083503421470889E-11</v>
      </c>
      <c r="K266" s="49">
        <v>4.410965794555356E-12</v>
      </c>
      <c r="L266" s="49">
        <v>1.0674326776304142E-9</v>
      </c>
      <c r="M266" s="49">
        <v>1.1412700693958565E-9</v>
      </c>
      <c r="N266" s="49">
        <v>9.5714736421347107E-10</v>
      </c>
      <c r="O266" s="49">
        <v>6.586785689844812E-10</v>
      </c>
      <c r="P266" s="49">
        <v>3.8898401566687842E-10</v>
      </c>
      <c r="Q266" s="49">
        <v>2.5442001235097332E-10</v>
      </c>
      <c r="R266" s="49">
        <v>1.8297460338818965E-10</v>
      </c>
      <c r="S266" s="49">
        <v>5.2669375540974396E-10</v>
      </c>
      <c r="T266" s="49">
        <v>5.2836577286845204E-10</v>
      </c>
      <c r="U266" s="49">
        <v>4.929752049479105E-10</v>
      </c>
      <c r="V266" s="49">
        <v>4.1999075421358969E-10</v>
      </c>
      <c r="W266" s="49">
        <v>2.9468486035369576E-10</v>
      </c>
      <c r="X266" s="49">
        <v>2.0658035190890996E-10</v>
      </c>
      <c r="Y266" s="49">
        <v>1.5763464322582731E-10</v>
      </c>
      <c r="Z266" s="48">
        <v>7.1367566078376719E-11</v>
      </c>
    </row>
    <row r="267" spans="1:26" x14ac:dyDescent="0.55000000000000004">
      <c r="A267" s="209"/>
      <c r="B267" s="209"/>
      <c r="C267" s="209"/>
      <c r="D267" s="51" t="s">
        <v>409</v>
      </c>
      <c r="E267" s="49">
        <v>3.9230391109628073E-6</v>
      </c>
      <c r="F267" s="49">
        <v>3.9230391109628073E-6</v>
      </c>
      <c r="G267" s="49">
        <v>2.5499754221258248E-6</v>
      </c>
      <c r="H267" s="49">
        <v>2.5499754221258248E-6</v>
      </c>
      <c r="I267" s="49">
        <v>2.962907344873731E-10</v>
      </c>
      <c r="J267" s="49">
        <v>2.8641749662931853E-10</v>
      </c>
      <c r="K267" s="49">
        <v>9.8732372583922224E-12</v>
      </c>
      <c r="L267" s="49">
        <v>3.6656076151230832E-9</v>
      </c>
      <c r="M267" s="49">
        <v>3.9191682482274248E-9</v>
      </c>
      <c r="N267" s="49">
        <v>3.2868833234939357E-9</v>
      </c>
      <c r="O267" s="49">
        <v>2.2619292335585276E-9</v>
      </c>
      <c r="P267" s="49">
        <v>1.3357870710450126E-9</v>
      </c>
      <c r="Q267" s="49">
        <v>8.7368876207136289E-10</v>
      </c>
      <c r="R267" s="49">
        <v>6.2834229606197264E-10</v>
      </c>
      <c r="S267" s="49">
        <v>1.8086879679883637E-9</v>
      </c>
      <c r="T267" s="49">
        <v>1.8144297445497341E-9</v>
      </c>
      <c r="U267" s="49">
        <v>1.6928970821236128E-9</v>
      </c>
      <c r="V267" s="49">
        <v>1.4422654835190103E-9</v>
      </c>
      <c r="W267" s="49">
        <v>1.0119599023068277E-9</v>
      </c>
      <c r="X267" s="49">
        <v>7.0940540510067919E-10</v>
      </c>
      <c r="Y267" s="49">
        <v>5.4132383308567635E-10</v>
      </c>
      <c r="Z267" s="48">
        <v>2.4507915035019687E-10</v>
      </c>
    </row>
    <row r="268" spans="1:26" x14ac:dyDescent="0.55000000000000004">
      <c r="A268" s="209"/>
      <c r="B268" s="209" t="s">
        <v>325</v>
      </c>
      <c r="C268" s="209" t="s">
        <v>406</v>
      </c>
      <c r="D268" s="51" t="s">
        <v>407</v>
      </c>
      <c r="E268" s="49">
        <v>6.4213541583089413E-3</v>
      </c>
      <c r="F268" s="49">
        <v>6.4213541583089413E-3</v>
      </c>
      <c r="G268" s="49">
        <v>6.4213541583089413E-3</v>
      </c>
      <c r="H268" s="49">
        <v>6.4213541583089413E-3</v>
      </c>
      <c r="I268" s="49">
        <v>5.9164361607354746E-7</v>
      </c>
      <c r="J268" s="49">
        <v>5.848502011958177E-7</v>
      </c>
      <c r="K268" s="49">
        <v>7.0441464810230743E-9</v>
      </c>
      <c r="L268" s="49">
        <v>8.9713148819403896E-6</v>
      </c>
      <c r="M268" s="49">
        <v>9.7334210399630261E-6</v>
      </c>
      <c r="N268" s="49">
        <v>8.0406521634477172E-6</v>
      </c>
      <c r="O268" s="49">
        <v>5.4685080573985825E-6</v>
      </c>
      <c r="P268" s="49">
        <v>3.1985613165916237E-6</v>
      </c>
      <c r="Q268" s="49">
        <v>2.1163336240060452E-6</v>
      </c>
      <c r="R268" s="49">
        <v>1.4364613645394805E-6</v>
      </c>
      <c r="S268" s="49">
        <v>4.4266356325363766E-6</v>
      </c>
      <c r="T268" s="49">
        <v>4.5062134444273275E-6</v>
      </c>
      <c r="U268" s="49">
        <v>4.1413081165905487E-6</v>
      </c>
      <c r="V268" s="49">
        <v>3.4868643547806612E-6</v>
      </c>
      <c r="W268" s="49">
        <v>2.423152512569412E-6</v>
      </c>
      <c r="X268" s="49">
        <v>1.718390549406618E-6</v>
      </c>
      <c r="Y268" s="49">
        <v>1.2375273426688114E-6</v>
      </c>
      <c r="Z268" s="48">
        <v>5.664922393805862E-7</v>
      </c>
    </row>
    <row r="269" spans="1:26" x14ac:dyDescent="0.55000000000000004">
      <c r="A269" s="209"/>
      <c r="B269" s="209"/>
      <c r="C269" s="209"/>
      <c r="D269" s="51" t="s">
        <v>408</v>
      </c>
      <c r="E269" s="49">
        <v>1.130210762568568E-4</v>
      </c>
      <c r="F269" s="49">
        <v>1.130210762568568E-4</v>
      </c>
      <c r="G269" s="49">
        <v>1.130210762568568E-4</v>
      </c>
      <c r="H269" s="49">
        <v>1.130210762568568E-4</v>
      </c>
      <c r="I269" s="49">
        <v>7.1764860548298682E-9</v>
      </c>
      <c r="J269" s="49">
        <v>6.7269284088464178E-9</v>
      </c>
      <c r="K269" s="49">
        <v>4.7103403677190572E-10</v>
      </c>
      <c r="L269" s="49">
        <v>1.579024670495797E-7</v>
      </c>
      <c r="M269" s="49">
        <v>1.7131615769460395E-7</v>
      </c>
      <c r="N269" s="49">
        <v>1.4152204331293371E-7</v>
      </c>
      <c r="O269" s="49">
        <v>9.625020687680708E-8</v>
      </c>
      <c r="P269" s="49">
        <v>5.629729081473622E-8</v>
      </c>
      <c r="Q269" s="49">
        <v>3.7249199780428873E-8</v>
      </c>
      <c r="R269" s="49">
        <v>2.5282892894417156E-8</v>
      </c>
      <c r="S269" s="49">
        <v>7.7912401504726818E-8</v>
      </c>
      <c r="T269" s="49">
        <v>7.9313035969724066E-8</v>
      </c>
      <c r="U269" s="49">
        <v>7.2890404252610539E-8</v>
      </c>
      <c r="V269" s="49">
        <v>6.1371659687863091E-8</v>
      </c>
      <c r="W269" s="49">
        <v>4.2649462738436529E-8</v>
      </c>
      <c r="X269" s="49">
        <v>3.0245076744792664E-8</v>
      </c>
      <c r="Y269" s="49">
        <v>2.1781491678781796E-8</v>
      </c>
      <c r="Z269" s="48">
        <v>9.9707259570949911E-9</v>
      </c>
    </row>
    <row r="270" spans="1:26" x14ac:dyDescent="0.55000000000000004">
      <c r="A270" s="209"/>
      <c r="B270" s="209"/>
      <c r="C270" s="209"/>
      <c r="D270" s="51" t="s">
        <v>409</v>
      </c>
      <c r="E270" s="49">
        <v>3.8552861163619373E-4</v>
      </c>
      <c r="F270" s="49">
        <v>3.8552861163619373E-4</v>
      </c>
      <c r="G270" s="49">
        <v>3.8552861163619373E-4</v>
      </c>
      <c r="H270" s="49">
        <v>3.8552861163619373E-4</v>
      </c>
      <c r="I270" s="49">
        <v>2.755019471243082E-8</v>
      </c>
      <c r="J270" s="49">
        <v>2.6535257833782085E-8</v>
      </c>
      <c r="K270" s="49">
        <v>1.0546161108958129E-9</v>
      </c>
      <c r="L270" s="49">
        <v>5.3862448413785165E-7</v>
      </c>
      <c r="M270" s="49">
        <v>5.8438021132223046E-7</v>
      </c>
      <c r="N270" s="49">
        <v>4.8274887022271215E-7</v>
      </c>
      <c r="O270" s="49">
        <v>3.2832114023211336E-7</v>
      </c>
      <c r="P270" s="49">
        <v>1.9203689334331161E-7</v>
      </c>
      <c r="Q270" s="49">
        <v>1.2706154242657655E-7</v>
      </c>
      <c r="R270" s="49">
        <v>8.6243016953573577E-8</v>
      </c>
      <c r="S270" s="49">
        <v>2.6576865993643996E-7</v>
      </c>
      <c r="T270" s="49">
        <v>2.7054639413066224E-7</v>
      </c>
      <c r="U270" s="49">
        <v>2.4863801764942931E-7</v>
      </c>
      <c r="V270" s="49">
        <v>2.0934618158739553E-7</v>
      </c>
      <c r="W270" s="49">
        <v>1.4548249495705424E-7</v>
      </c>
      <c r="X270" s="49">
        <v>1.0316962846602367E-7</v>
      </c>
      <c r="Y270" s="49">
        <v>7.429931234420178E-8</v>
      </c>
      <c r="Z270" s="48">
        <v>3.4011356665085565E-8</v>
      </c>
    </row>
    <row r="271" spans="1:26" x14ac:dyDescent="0.55000000000000004">
      <c r="A271" s="209"/>
      <c r="B271" s="209"/>
      <c r="C271" s="209" t="s">
        <v>44</v>
      </c>
      <c r="D271" s="51" t="s">
        <v>407</v>
      </c>
      <c r="E271" s="49">
        <v>5.9279894767760213E-3</v>
      </c>
      <c r="F271" s="49">
        <v>5.9279894767760213E-3</v>
      </c>
      <c r="G271" s="49">
        <v>3.8531931599044139E-3</v>
      </c>
      <c r="H271" s="49">
        <v>3.8531931599044139E-3</v>
      </c>
      <c r="I271" s="49">
        <v>5.6932414512128053E-7</v>
      </c>
      <c r="J271" s="49">
        <v>5.6324407129267959E-7</v>
      </c>
      <c r="K271" s="49">
        <v>6.0800721143146528E-9</v>
      </c>
      <c r="L271" s="49">
        <v>5.538992284761266E-6</v>
      </c>
      <c r="M271" s="49">
        <v>5.9221403294918997E-6</v>
      </c>
      <c r="N271" s="49">
        <v>4.9667131022511416E-6</v>
      </c>
      <c r="O271" s="49">
        <v>3.4179350025537186E-6</v>
      </c>
      <c r="P271" s="49">
        <v>2.0184687117291835E-6</v>
      </c>
      <c r="Q271" s="49">
        <v>1.3202054940169598E-6</v>
      </c>
      <c r="R271" s="49">
        <v>9.494696365528971E-7</v>
      </c>
      <c r="S271" s="49">
        <v>2.7330554036650986E-6</v>
      </c>
      <c r="T271" s="49">
        <v>2.7417316340240275E-6</v>
      </c>
      <c r="U271" s="49">
        <v>2.5580871880807381E-6</v>
      </c>
      <c r="V271" s="49">
        <v>2.1793651215778127E-6</v>
      </c>
      <c r="W271" s="49">
        <v>1.5291429634311995E-6</v>
      </c>
      <c r="X271" s="49">
        <v>1.0719617259112065E-6</v>
      </c>
      <c r="Y271" s="49">
        <v>8.1797858631911339E-7</v>
      </c>
      <c r="Z271" s="48">
        <v>3.7033192460235689E-7</v>
      </c>
    </row>
    <row r="272" spans="1:26" x14ac:dyDescent="0.55000000000000004">
      <c r="A272" s="209"/>
      <c r="B272" s="209"/>
      <c r="C272" s="209"/>
      <c r="D272" s="51" t="s">
        <v>408</v>
      </c>
      <c r="E272" s="49">
        <v>1.0281575455181212E-4</v>
      </c>
      <c r="F272" s="49">
        <v>1.0281575455181212E-4</v>
      </c>
      <c r="G272" s="49">
        <v>6.6830240458677881E-5</v>
      </c>
      <c r="H272" s="49">
        <v>6.6830240458677881E-5</v>
      </c>
      <c r="I272" s="49">
        <v>6.9745022106411845E-9</v>
      </c>
      <c r="J272" s="49">
        <v>6.5775153079323812E-9</v>
      </c>
      <c r="K272" s="49">
        <v>3.969869215099822E-10</v>
      </c>
      <c r="L272" s="49">
        <v>9.60689409867373E-8</v>
      </c>
      <c r="M272" s="49">
        <v>1.0271430624562709E-7</v>
      </c>
      <c r="N272" s="49">
        <v>8.6143262779212425E-8</v>
      </c>
      <c r="O272" s="49">
        <v>5.9281071208603316E-8</v>
      </c>
      <c r="P272" s="49">
        <v>3.5008561410019065E-8</v>
      </c>
      <c r="Q272" s="49">
        <v>2.2897801111587605E-8</v>
      </c>
      <c r="R272" s="49">
        <v>1.6467714304937069E-8</v>
      </c>
      <c r="S272" s="49">
        <v>4.7402437986876962E-8</v>
      </c>
      <c r="T272" s="49">
        <v>4.7552919558160692E-8</v>
      </c>
      <c r="U272" s="49">
        <v>4.4367768445311958E-8</v>
      </c>
      <c r="V272" s="49">
        <v>3.7799167879223081E-8</v>
      </c>
      <c r="W272" s="49">
        <v>2.6521637431832624E-8</v>
      </c>
      <c r="X272" s="49">
        <v>1.8592231671801901E-8</v>
      </c>
      <c r="Y272" s="49">
        <v>1.4187117890324458E-8</v>
      </c>
      <c r="Z272" s="48">
        <v>6.4230809470539069E-9</v>
      </c>
    </row>
    <row r="273" spans="1:26" x14ac:dyDescent="0.55000000000000004">
      <c r="A273" s="209"/>
      <c r="B273" s="209"/>
      <c r="C273" s="209"/>
      <c r="D273" s="51" t="s">
        <v>409</v>
      </c>
      <c r="E273" s="49">
        <v>3.5307351998665277E-4</v>
      </c>
      <c r="F273" s="49">
        <v>3.5307351998665277E-4</v>
      </c>
      <c r="G273" s="49">
        <v>2.2949778799132432E-4</v>
      </c>
      <c r="H273" s="49">
        <v>2.2949778799132432E-4</v>
      </c>
      <c r="I273" s="49">
        <v>2.6666166103863586E-8</v>
      </c>
      <c r="J273" s="49">
        <v>2.5777574696638675E-8</v>
      </c>
      <c r="K273" s="49">
        <v>8.8859135325530028E-10</v>
      </c>
      <c r="L273" s="49">
        <v>3.2990468536107766E-7</v>
      </c>
      <c r="M273" s="49">
        <v>3.5272514234046835E-7</v>
      </c>
      <c r="N273" s="49">
        <v>2.9581949911445437E-7</v>
      </c>
      <c r="O273" s="49">
        <v>2.0357363102026752E-7</v>
      </c>
      <c r="P273" s="49">
        <v>1.2022083639405118E-7</v>
      </c>
      <c r="Q273" s="49">
        <v>7.8631988586422676E-8</v>
      </c>
      <c r="R273" s="49">
        <v>5.6550806645577555E-8</v>
      </c>
      <c r="S273" s="49">
        <v>1.6278191711895278E-7</v>
      </c>
      <c r="T273" s="49">
        <v>1.6329867700947611E-7</v>
      </c>
      <c r="U273" s="49">
        <v>1.5236073739112521E-7</v>
      </c>
      <c r="V273" s="49">
        <v>1.2980389351671095E-7</v>
      </c>
      <c r="W273" s="49">
        <v>9.1076391207614528E-8</v>
      </c>
      <c r="X273" s="49">
        <v>6.3846486459061143E-8</v>
      </c>
      <c r="Y273" s="49">
        <v>4.8719144977710881E-8</v>
      </c>
      <c r="Z273" s="48">
        <v>2.2057123531517727E-8</v>
      </c>
    </row>
    <row r="274" spans="1:26" x14ac:dyDescent="0.55000000000000004">
      <c r="A274" s="209"/>
      <c r="B274" s="209" t="s">
        <v>326</v>
      </c>
      <c r="C274" s="209" t="s">
        <v>406</v>
      </c>
      <c r="D274" s="51" t="s">
        <v>407</v>
      </c>
      <c r="E274" s="49">
        <v>8.5618055444119179</v>
      </c>
      <c r="F274" s="49">
        <v>8.5618055444119179</v>
      </c>
      <c r="G274" s="49">
        <v>8.5618055444119179</v>
      </c>
      <c r="H274" s="49">
        <v>8.5618055444119179</v>
      </c>
      <c r="I274" s="49">
        <v>7.8885815476472971E-4</v>
      </c>
      <c r="J274" s="49">
        <v>7.7980026826108986E-4</v>
      </c>
      <c r="K274" s="49">
        <v>9.3921953080307625E-6</v>
      </c>
      <c r="L274" s="49">
        <v>1.1961753175920516E-2</v>
      </c>
      <c r="M274" s="49">
        <v>1.2977894719950697E-2</v>
      </c>
      <c r="N274" s="49">
        <v>1.0720869551263619E-2</v>
      </c>
      <c r="O274" s="49">
        <v>7.29134407653144E-3</v>
      </c>
      <c r="P274" s="49">
        <v>4.2647484221221632E-3</v>
      </c>
      <c r="Q274" s="49">
        <v>2.8217781653413925E-3</v>
      </c>
      <c r="R274" s="49">
        <v>1.9152818193859734E-3</v>
      </c>
      <c r="S274" s="49">
        <v>5.902180843381833E-3</v>
      </c>
      <c r="T274" s="49">
        <v>6.0082845925697676E-3</v>
      </c>
      <c r="U274" s="49">
        <v>5.5217441554540631E-3</v>
      </c>
      <c r="V274" s="49">
        <v>4.6491524730408801E-3</v>
      </c>
      <c r="W274" s="49">
        <v>3.2308700167592145E-3</v>
      </c>
      <c r="X274" s="49">
        <v>2.2911873992088232E-3</v>
      </c>
      <c r="Y274" s="49">
        <v>1.6500364568917479E-3</v>
      </c>
      <c r="Z274" s="48">
        <v>7.553229858407813E-4</v>
      </c>
    </row>
    <row r="275" spans="1:26" x14ac:dyDescent="0.55000000000000004">
      <c r="A275" s="209"/>
      <c r="B275" s="209"/>
      <c r="C275" s="209"/>
      <c r="D275" s="51" t="s">
        <v>408</v>
      </c>
      <c r="E275" s="49">
        <v>0.15069476834247567</v>
      </c>
      <c r="F275" s="49">
        <v>0.15069476834247567</v>
      </c>
      <c r="G275" s="49">
        <v>0.15069476834247567</v>
      </c>
      <c r="H275" s="49">
        <v>0.15069476834247567</v>
      </c>
      <c r="I275" s="49">
        <v>9.5686480731064868E-6</v>
      </c>
      <c r="J275" s="49">
        <v>8.9692378784618862E-6</v>
      </c>
      <c r="K275" s="49">
        <v>6.2804538236254073E-7</v>
      </c>
      <c r="L275" s="49">
        <v>2.1053662273277284E-4</v>
      </c>
      <c r="M275" s="49">
        <v>2.2842154359280521E-4</v>
      </c>
      <c r="N275" s="49">
        <v>1.8869605775057822E-4</v>
      </c>
      <c r="O275" s="49">
        <v>1.2833360916907603E-4</v>
      </c>
      <c r="P275" s="49">
        <v>7.5063054419648241E-5</v>
      </c>
      <c r="Q275" s="49">
        <v>4.9665599707238458E-5</v>
      </c>
      <c r="R275" s="49">
        <v>3.3710523859222854E-5</v>
      </c>
      <c r="S275" s="49">
        <v>1.0388320200630239E-4</v>
      </c>
      <c r="T275" s="49">
        <v>1.0575071462629872E-4</v>
      </c>
      <c r="U275" s="49">
        <v>9.7187205670147352E-5</v>
      </c>
      <c r="V275" s="49">
        <v>8.1828879583817433E-5</v>
      </c>
      <c r="W275" s="49">
        <v>5.6865950317915349E-5</v>
      </c>
      <c r="X275" s="49">
        <v>4.0326768993056874E-5</v>
      </c>
      <c r="Y275" s="49">
        <v>2.9041988905042386E-5</v>
      </c>
      <c r="Z275" s="48">
        <v>1.3294301276126649E-5</v>
      </c>
    </row>
    <row r="276" spans="1:26" x14ac:dyDescent="0.55000000000000004">
      <c r="A276" s="209"/>
      <c r="B276" s="209"/>
      <c r="C276" s="209"/>
      <c r="D276" s="51" t="s">
        <v>409</v>
      </c>
      <c r="E276" s="49">
        <v>0.51403814884825816</v>
      </c>
      <c r="F276" s="49">
        <v>0.51403814884825816</v>
      </c>
      <c r="G276" s="49">
        <v>0.51403814884825816</v>
      </c>
      <c r="H276" s="49">
        <v>0.51403814884825816</v>
      </c>
      <c r="I276" s="49">
        <v>3.6733592949907743E-5</v>
      </c>
      <c r="J276" s="49">
        <v>3.5380343778376097E-5</v>
      </c>
      <c r="K276" s="49">
        <v>1.40615481452775E-6</v>
      </c>
      <c r="L276" s="49">
        <v>7.1816597885046877E-4</v>
      </c>
      <c r="M276" s="49">
        <v>7.7917361509630709E-4</v>
      </c>
      <c r="N276" s="49">
        <v>6.436651602969494E-4</v>
      </c>
      <c r="O276" s="49">
        <v>4.3776152030948441E-4</v>
      </c>
      <c r="P276" s="49">
        <v>2.5604919112441545E-4</v>
      </c>
      <c r="Q276" s="49">
        <v>1.69415389902102E-4</v>
      </c>
      <c r="R276" s="49">
        <v>1.1499068927143139E-4</v>
      </c>
      <c r="S276" s="49">
        <v>3.5435821324858653E-4</v>
      </c>
      <c r="T276" s="49">
        <v>3.6072852550754958E-4</v>
      </c>
      <c r="U276" s="49">
        <v>3.3151735686590562E-4</v>
      </c>
      <c r="V276" s="49">
        <v>2.7912824211652725E-4</v>
      </c>
      <c r="W276" s="49">
        <v>1.9397665994273891E-4</v>
      </c>
      <c r="X276" s="49">
        <v>1.3755950462136489E-4</v>
      </c>
      <c r="Y276" s="49">
        <v>9.9065749792269018E-5</v>
      </c>
      <c r="Z276" s="48">
        <v>4.5348475553447404E-5</v>
      </c>
    </row>
    <row r="277" spans="1:26" x14ac:dyDescent="0.55000000000000004">
      <c r="A277" s="209"/>
      <c r="B277" s="209"/>
      <c r="C277" s="209" t="s">
        <v>44</v>
      </c>
      <c r="D277" s="51" t="s">
        <v>407</v>
      </c>
      <c r="E277" s="49">
        <v>7.9039859690346921</v>
      </c>
      <c r="F277" s="49">
        <v>7.9039859690346921</v>
      </c>
      <c r="G277" s="49">
        <v>5.1375908798725503</v>
      </c>
      <c r="H277" s="49">
        <v>5.1375908798725503</v>
      </c>
      <c r="I277" s="49">
        <v>7.590988601617071E-4</v>
      </c>
      <c r="J277" s="49">
        <v>7.5099209505690573E-4</v>
      </c>
      <c r="K277" s="49">
        <v>8.1067628190862008E-6</v>
      </c>
      <c r="L277" s="49">
        <v>7.3853230463483532E-3</v>
      </c>
      <c r="M277" s="49">
        <v>7.8961871059891973E-3</v>
      </c>
      <c r="N277" s="49">
        <v>6.6222841363348531E-3</v>
      </c>
      <c r="O277" s="49">
        <v>4.5572466700716241E-3</v>
      </c>
      <c r="P277" s="49">
        <v>2.6912916156389102E-3</v>
      </c>
      <c r="Q277" s="49">
        <v>1.7602739920226124E-3</v>
      </c>
      <c r="R277" s="49">
        <v>1.2659595154038623E-3</v>
      </c>
      <c r="S277" s="49">
        <v>3.6440738715534634E-3</v>
      </c>
      <c r="T277" s="49">
        <v>3.6556421786987027E-3</v>
      </c>
      <c r="U277" s="49">
        <v>3.4107829174409841E-3</v>
      </c>
      <c r="V277" s="49">
        <v>2.9058201621037496E-3</v>
      </c>
      <c r="W277" s="49">
        <v>2.0388572845749316E-3</v>
      </c>
      <c r="X277" s="49">
        <v>1.4292823012149419E-3</v>
      </c>
      <c r="Y277" s="49">
        <v>1.0906381150921505E-3</v>
      </c>
      <c r="Z277" s="48">
        <v>4.9377589946980897E-4</v>
      </c>
    </row>
    <row r="278" spans="1:26" x14ac:dyDescent="0.55000000000000004">
      <c r="A278" s="209"/>
      <c r="B278" s="209"/>
      <c r="C278" s="209"/>
      <c r="D278" s="51" t="s">
        <v>408</v>
      </c>
      <c r="E278" s="49">
        <v>0.13708767273574943</v>
      </c>
      <c r="F278" s="49">
        <v>0.13708767273574943</v>
      </c>
      <c r="G278" s="49">
        <v>8.9106987278237126E-2</v>
      </c>
      <c r="H278" s="49">
        <v>8.9106987278237126E-2</v>
      </c>
      <c r="I278" s="49">
        <v>9.2993362808549082E-6</v>
      </c>
      <c r="J278" s="49">
        <v>8.7700204105765059E-6</v>
      </c>
      <c r="K278" s="49">
        <v>5.2931589534664274E-7</v>
      </c>
      <c r="L278" s="49">
        <v>1.2809192131564968E-4</v>
      </c>
      <c r="M278" s="49">
        <v>1.3695240832750275E-4</v>
      </c>
      <c r="N278" s="49">
        <v>1.1485768370561651E-4</v>
      </c>
      <c r="O278" s="49">
        <v>7.9041428278137703E-5</v>
      </c>
      <c r="P278" s="49">
        <v>4.6678081880025386E-5</v>
      </c>
      <c r="Q278" s="49">
        <v>3.0530401482116792E-5</v>
      </c>
      <c r="R278" s="49">
        <v>2.1956952406582749E-5</v>
      </c>
      <c r="S278" s="49">
        <v>6.3203250649169237E-5</v>
      </c>
      <c r="T278" s="49">
        <v>6.3403892744214223E-5</v>
      </c>
      <c r="U278" s="49">
        <v>5.9157024593749247E-5</v>
      </c>
      <c r="V278" s="49">
        <v>5.0398890505630736E-5</v>
      </c>
      <c r="W278" s="49">
        <v>3.5362183242443474E-5</v>
      </c>
      <c r="X278" s="49">
        <v>2.4789642229069187E-5</v>
      </c>
      <c r="Y278" s="49">
        <v>1.8916157187099267E-5</v>
      </c>
      <c r="Z278" s="48">
        <v>8.5641079294052029E-6</v>
      </c>
    </row>
    <row r="279" spans="1:26" x14ac:dyDescent="0.55000000000000004">
      <c r="A279" s="209"/>
      <c r="B279" s="209"/>
      <c r="C279" s="209"/>
      <c r="D279" s="51" t="s">
        <v>409</v>
      </c>
      <c r="E279" s="49">
        <v>0.47076469331553683</v>
      </c>
      <c r="F279" s="49">
        <v>0.47076469331553683</v>
      </c>
      <c r="G279" s="49">
        <v>0.30599705065509897</v>
      </c>
      <c r="H279" s="49">
        <v>0.30599705065509897</v>
      </c>
      <c r="I279" s="49">
        <v>3.5554888138484765E-5</v>
      </c>
      <c r="J279" s="49">
        <v>3.4370099595518218E-5</v>
      </c>
      <c r="K279" s="49">
        <v>1.1847884710070664E-6</v>
      </c>
      <c r="L279" s="49">
        <v>4.398729138147699E-4</v>
      </c>
      <c r="M279" s="49">
        <v>4.7030018978729097E-4</v>
      </c>
      <c r="N279" s="49">
        <v>3.9442599881927231E-4</v>
      </c>
      <c r="O279" s="49">
        <v>2.7143150802702332E-4</v>
      </c>
      <c r="P279" s="49">
        <v>1.6029444852540153E-4</v>
      </c>
      <c r="Q279" s="49">
        <v>1.0484265144856353E-4</v>
      </c>
      <c r="R279" s="49">
        <v>7.5401075527436714E-5</v>
      </c>
      <c r="S279" s="49">
        <v>2.1704255615860357E-4</v>
      </c>
      <c r="T279" s="49">
        <v>2.1773156934596806E-4</v>
      </c>
      <c r="U279" s="49">
        <v>2.0314764985483356E-4</v>
      </c>
      <c r="V279" s="49">
        <v>1.7307185802228122E-4</v>
      </c>
      <c r="W279" s="49">
        <v>1.2143518827681932E-4</v>
      </c>
      <c r="X279" s="49">
        <v>8.51286486120815E-5</v>
      </c>
      <c r="Y279" s="49">
        <v>6.4958859970281154E-5</v>
      </c>
      <c r="Z279" s="48">
        <v>2.9409498042023623E-5</v>
      </c>
    </row>
    <row r="280" spans="1:26" x14ac:dyDescent="0.55000000000000004">
      <c r="A280" s="209"/>
      <c r="B280" s="209" t="s">
        <v>327</v>
      </c>
      <c r="C280" s="209" t="s">
        <v>406</v>
      </c>
      <c r="D280" s="51" t="s">
        <v>407</v>
      </c>
      <c r="E280" s="49">
        <v>1.6488610510946623E-2</v>
      </c>
      <c r="F280" s="49">
        <v>1.6488610510946623E-2</v>
      </c>
      <c r="G280" s="49">
        <v>1.6488610510946623E-2</v>
      </c>
      <c r="H280" s="49">
        <v>1.6488610510946623E-2</v>
      </c>
      <c r="I280" s="49">
        <v>1.5192093297177421E-6</v>
      </c>
      <c r="J280" s="49">
        <v>1.5017653499594824E-6</v>
      </c>
      <c r="K280" s="49">
        <v>1.8087802797382578E-8</v>
      </c>
      <c r="L280" s="49">
        <v>2.3036342991293602E-5</v>
      </c>
      <c r="M280" s="49">
        <v>2.4993262248171725E-5</v>
      </c>
      <c r="N280" s="49">
        <v>2.0646607944141858E-5</v>
      </c>
      <c r="O280" s="49">
        <v>1.4041913467386801E-5</v>
      </c>
      <c r="P280" s="49">
        <v>8.2131946696036021E-6</v>
      </c>
      <c r="Q280" s="49">
        <v>5.4342744500866346E-6</v>
      </c>
      <c r="R280" s="49">
        <v>3.6885135705008207E-6</v>
      </c>
      <c r="S280" s="49">
        <v>1.1366616607546185E-5</v>
      </c>
      <c r="T280" s="49">
        <v>1.1570954744523945E-5</v>
      </c>
      <c r="U280" s="49">
        <v>1.0633958952711953E-5</v>
      </c>
      <c r="V280" s="49">
        <v>8.9534928043312293E-6</v>
      </c>
      <c r="W280" s="49">
        <v>6.2221171739421222E-6</v>
      </c>
      <c r="X280" s="49">
        <v>4.4124450663096592E-6</v>
      </c>
      <c r="Y280" s="49">
        <v>3.1776952098973581E-6</v>
      </c>
      <c r="Z280" s="48">
        <v>1.4546261835650383E-6</v>
      </c>
    </row>
    <row r="281" spans="1:26" x14ac:dyDescent="0.55000000000000004">
      <c r="A281" s="209"/>
      <c r="B281" s="209"/>
      <c r="C281" s="209"/>
      <c r="D281" s="51" t="s">
        <v>408</v>
      </c>
      <c r="E281" s="49">
        <v>2.9021300803288441E-4</v>
      </c>
      <c r="F281" s="49">
        <v>2.9021300803288441E-4</v>
      </c>
      <c r="G281" s="49">
        <v>2.9021300803288441E-4</v>
      </c>
      <c r="H281" s="49">
        <v>2.9021300803288441E-4</v>
      </c>
      <c r="I281" s="49">
        <v>1.8427621414124248E-8</v>
      </c>
      <c r="J281" s="49">
        <v>1.7273257280937854E-8</v>
      </c>
      <c r="K281" s="49">
        <v>1.2095107321998598E-9</v>
      </c>
      <c r="L281" s="49">
        <v>4.0545844594619838E-7</v>
      </c>
      <c r="M281" s="49">
        <v>4.3990182270247736E-7</v>
      </c>
      <c r="N281" s="49">
        <v>3.6339715788465513E-7</v>
      </c>
      <c r="O281" s="49">
        <v>2.4714914232477895E-7</v>
      </c>
      <c r="P281" s="49">
        <v>1.4455893230317261E-7</v>
      </c>
      <c r="Q281" s="49">
        <v>9.5647667436190092E-8</v>
      </c>
      <c r="R281" s="49">
        <v>6.4920850532220025E-8</v>
      </c>
      <c r="S281" s="49">
        <v>2.0006173319713736E-7</v>
      </c>
      <c r="T281" s="49">
        <v>2.0365825125114696E-7</v>
      </c>
      <c r="U281" s="49">
        <v>1.871663602530921E-7</v>
      </c>
      <c r="V281" s="49">
        <v>1.5758878393183506E-7</v>
      </c>
      <c r="W281" s="49">
        <v>1.0951434265391865E-7</v>
      </c>
      <c r="X281" s="49">
        <v>7.7662635952462025E-8</v>
      </c>
      <c r="Y281" s="49">
        <v>5.5930030299627464E-8</v>
      </c>
      <c r="Z281" s="48">
        <v>2.5602608540940567E-8</v>
      </c>
    </row>
    <row r="282" spans="1:26" x14ac:dyDescent="0.55000000000000004">
      <c r="A282" s="209"/>
      <c r="B282" s="209"/>
      <c r="C282" s="209"/>
      <c r="D282" s="51" t="s">
        <v>409</v>
      </c>
      <c r="E282" s="49">
        <v>9.8995180165693721E-4</v>
      </c>
      <c r="F282" s="49">
        <v>9.8995180165693721E-4</v>
      </c>
      <c r="G282" s="49">
        <v>9.8995180165693721E-4</v>
      </c>
      <c r="H282" s="49">
        <v>9.8995180165693721E-4</v>
      </c>
      <c r="I282" s="49">
        <v>7.0742777756030677E-8</v>
      </c>
      <c r="J282" s="49">
        <v>6.8136645393189312E-8</v>
      </c>
      <c r="K282" s="49">
        <v>2.7080198136446923E-9</v>
      </c>
      <c r="L282" s="49">
        <v>1.3830679809361944E-6</v>
      </c>
      <c r="M282" s="49">
        <v>1.5005585204063047E-6</v>
      </c>
      <c r="N282" s="49">
        <v>1.2395918212052082E-6</v>
      </c>
      <c r="O282" s="49">
        <v>8.4305572786268203E-7</v>
      </c>
      <c r="P282" s="49">
        <v>4.9310806724043668E-7</v>
      </c>
      <c r="Q282" s="49">
        <v>3.2626580505313146E-7</v>
      </c>
      <c r="R282" s="49">
        <v>2.2145290242189833E-7</v>
      </c>
      <c r="S282" s="49">
        <v>6.8243485901456955E-7</v>
      </c>
      <c r="T282" s="49">
        <v>6.9470301870662255E-7</v>
      </c>
      <c r="U282" s="49">
        <v>6.3844717643092328E-7</v>
      </c>
      <c r="V282" s="49">
        <v>5.3755447294274552E-7</v>
      </c>
      <c r="W282" s="49">
        <v>3.7356671760639139E-7</v>
      </c>
      <c r="X282" s="49">
        <v>2.649166793166452E-7</v>
      </c>
      <c r="Y282" s="49">
        <v>1.9078412314161143E-7</v>
      </c>
      <c r="Z282" s="48">
        <v>8.7333605836680805E-8</v>
      </c>
    </row>
    <row r="283" spans="1:26" x14ac:dyDescent="0.55000000000000004">
      <c r="A283" s="209"/>
      <c r="B283" s="209"/>
      <c r="C283" s="209" t="s">
        <v>44</v>
      </c>
      <c r="D283" s="51" t="s">
        <v>407</v>
      </c>
      <c r="E283" s="49">
        <v>1.5221759645365981E-2</v>
      </c>
      <c r="F283" s="49">
        <v>1.5221759645365981E-2</v>
      </c>
      <c r="G283" s="49">
        <v>9.8941437694878877E-3</v>
      </c>
      <c r="H283" s="49">
        <v>9.8941437694878877E-3</v>
      </c>
      <c r="I283" s="49">
        <v>1.4618978881947544E-6</v>
      </c>
      <c r="J283" s="49">
        <v>1.4462856097304245E-6</v>
      </c>
      <c r="K283" s="49">
        <v>1.5612274062423512E-8</v>
      </c>
      <c r="L283" s="49">
        <v>1.4222901300092538E-5</v>
      </c>
      <c r="M283" s="49">
        <v>1.5206740334950865E-5</v>
      </c>
      <c r="N283" s="49">
        <v>1.2753415532558206E-5</v>
      </c>
      <c r="O283" s="49">
        <v>8.7764975454462683E-6</v>
      </c>
      <c r="P283" s="49">
        <v>5.1829791031179344E-6</v>
      </c>
      <c r="Q283" s="49">
        <v>3.3899943296368813E-6</v>
      </c>
      <c r="R283" s="49">
        <v>2.4380270334152714E-6</v>
      </c>
      <c r="S283" s="49">
        <v>7.0178789309667134E-6</v>
      </c>
      <c r="T283" s="49">
        <v>7.0401575624772514E-6</v>
      </c>
      <c r="U283" s="49">
        <v>6.568599435171762E-6</v>
      </c>
      <c r="V283" s="49">
        <v>5.5961253288514715E-6</v>
      </c>
      <c r="W283" s="49">
        <v>3.9264993205438905E-6</v>
      </c>
      <c r="X283" s="49">
        <v>2.7525594984231086E-6</v>
      </c>
      <c r="Y283" s="49">
        <v>2.1003872366483005E-6</v>
      </c>
      <c r="Z283" s="48">
        <v>9.5093008639560743E-7</v>
      </c>
    </row>
    <row r="284" spans="1:26" x14ac:dyDescent="0.55000000000000004">
      <c r="A284" s="209"/>
      <c r="B284" s="209"/>
      <c r="C284" s="209"/>
      <c r="D284" s="51" t="s">
        <v>408</v>
      </c>
      <c r="E284" s="49">
        <v>2.6400800974359751E-4</v>
      </c>
      <c r="F284" s="49">
        <v>2.6400800974359751E-4</v>
      </c>
      <c r="G284" s="49">
        <v>1.716052063333384E-4</v>
      </c>
      <c r="H284" s="49">
        <v>1.716052063333384E-4</v>
      </c>
      <c r="I284" s="49">
        <v>1.7908971787546415E-8</v>
      </c>
      <c r="J284" s="49">
        <v>1.6889597640701923E-8</v>
      </c>
      <c r="K284" s="49">
        <v>1.0193741951217429E-9</v>
      </c>
      <c r="L284" s="49">
        <v>2.4668369180038878E-7</v>
      </c>
      <c r="M284" s="49">
        <v>2.6374751303738247E-7</v>
      </c>
      <c r="N284" s="49">
        <v>2.211967558697332E-7</v>
      </c>
      <c r="O284" s="49">
        <v>1.522206172923136E-7</v>
      </c>
      <c r="P284" s="49">
        <v>8.9894206020615608E-8</v>
      </c>
      <c r="Q284" s="49">
        <v>5.8796464854309941E-8</v>
      </c>
      <c r="R284" s="49">
        <v>4.2285430843010629E-8</v>
      </c>
      <c r="S284" s="49">
        <v>1.2171892687519185E-7</v>
      </c>
      <c r="T284" s="49">
        <v>1.2210533010989927E-7</v>
      </c>
      <c r="U284" s="49">
        <v>1.1392656986346213E-7</v>
      </c>
      <c r="V284" s="49">
        <v>9.7059863298760567E-8</v>
      </c>
      <c r="W284" s="49">
        <v>6.8101671227739096E-8</v>
      </c>
      <c r="X284" s="49">
        <v>4.7740719326149094E-8</v>
      </c>
      <c r="Y284" s="49">
        <v>3.6429366049488686E-8</v>
      </c>
      <c r="Z284" s="48">
        <v>1.6493044520712861E-8</v>
      </c>
    </row>
    <row r="285" spans="1:26" x14ac:dyDescent="0.55000000000000004">
      <c r="A285" s="209"/>
      <c r="B285" s="209"/>
      <c r="C285" s="209"/>
      <c r="D285" s="51" t="s">
        <v>409</v>
      </c>
      <c r="E285" s="49">
        <v>9.0661433854350478E-4</v>
      </c>
      <c r="F285" s="49">
        <v>9.0661433854350478E-4</v>
      </c>
      <c r="G285" s="49">
        <v>5.8929932005327809E-4</v>
      </c>
      <c r="H285" s="49">
        <v>5.8929932005327809E-4</v>
      </c>
      <c r="I285" s="49">
        <v>6.8472788740031926E-8</v>
      </c>
      <c r="J285" s="49">
        <v>6.6191083471035522E-8</v>
      </c>
      <c r="K285" s="49">
        <v>2.2817051304144427E-9</v>
      </c>
      <c r="L285" s="49">
        <v>8.4712191985494466E-7</v>
      </c>
      <c r="M285" s="49">
        <v>9.0571978216535792E-7</v>
      </c>
      <c r="N285" s="49">
        <v>7.5959873605944876E-7</v>
      </c>
      <c r="O285" s="49">
        <v>5.2273184587537572E-7</v>
      </c>
      <c r="P285" s="49">
        <v>3.0870039211850245E-7</v>
      </c>
      <c r="Q285" s="49">
        <v>2.0190947291469193E-7</v>
      </c>
      <c r="R285" s="49">
        <v>1.452099046199219E-7</v>
      </c>
      <c r="S285" s="49">
        <v>4.1798778940211087E-7</v>
      </c>
      <c r="T285" s="49">
        <v>4.1931471396544351E-7</v>
      </c>
      <c r="U285" s="49">
        <v>3.91228515678767E-7</v>
      </c>
      <c r="V285" s="49">
        <v>3.3330755324124332E-7</v>
      </c>
      <c r="W285" s="49">
        <v>2.3386393342310789E-7</v>
      </c>
      <c r="X285" s="49">
        <v>1.6394358911876696E-7</v>
      </c>
      <c r="Y285" s="49">
        <v>1.2509993782609981E-7</v>
      </c>
      <c r="Z285" s="48">
        <v>5.6637791645930494E-8</v>
      </c>
    </row>
    <row r="286" spans="1:26" x14ac:dyDescent="0.55000000000000004">
      <c r="A286" s="209"/>
      <c r="B286" s="209" t="s">
        <v>328</v>
      </c>
      <c r="C286" s="209" t="s">
        <v>406</v>
      </c>
      <c r="D286" s="51" t="s">
        <v>407</v>
      </c>
      <c r="E286" s="49">
        <v>7.1348379536766012E-6</v>
      </c>
      <c r="F286" s="49">
        <v>7.1348379536766012E-6</v>
      </c>
      <c r="G286" s="49">
        <v>7.1348379536766012E-6</v>
      </c>
      <c r="H286" s="49">
        <v>7.1348379536766012E-6</v>
      </c>
      <c r="I286" s="49">
        <v>6.5738179563727493E-10</v>
      </c>
      <c r="J286" s="49">
        <v>6.4983355688424178E-10</v>
      </c>
      <c r="K286" s="49">
        <v>7.8268294233589704E-12</v>
      </c>
      <c r="L286" s="49">
        <v>9.9681276466004321E-9</v>
      </c>
      <c r="M286" s="49">
        <v>1.0814912266625586E-8</v>
      </c>
      <c r="N286" s="49">
        <v>8.9340579593863545E-9</v>
      </c>
      <c r="O286" s="49">
        <v>6.0761200637762021E-9</v>
      </c>
      <c r="P286" s="49">
        <v>3.5539570184351368E-9</v>
      </c>
      <c r="Q286" s="49">
        <v>2.3514818044511618E-9</v>
      </c>
      <c r="R286" s="49">
        <v>1.5960681828216448E-9</v>
      </c>
      <c r="S286" s="49">
        <v>4.9184840361515293E-9</v>
      </c>
      <c r="T286" s="49">
        <v>5.0069038271414748E-9</v>
      </c>
      <c r="U286" s="49">
        <v>4.6014534628783881E-9</v>
      </c>
      <c r="V286" s="49">
        <v>3.8742937275340689E-9</v>
      </c>
      <c r="W286" s="49">
        <v>2.6923916806326795E-9</v>
      </c>
      <c r="X286" s="49">
        <v>1.9093228326740199E-9</v>
      </c>
      <c r="Y286" s="49">
        <v>1.3750303807431238E-9</v>
      </c>
      <c r="Z286" s="48">
        <v>6.2943582153398467E-10</v>
      </c>
    </row>
    <row r="287" spans="1:26" x14ac:dyDescent="0.55000000000000004">
      <c r="A287" s="209"/>
      <c r="B287" s="209"/>
      <c r="C287" s="209"/>
      <c r="D287" s="51" t="s">
        <v>408</v>
      </c>
      <c r="E287" s="49">
        <v>1.2557897361872977E-7</v>
      </c>
      <c r="F287" s="49">
        <v>1.2557897361872977E-7</v>
      </c>
      <c r="G287" s="49">
        <v>1.2557897361872977E-7</v>
      </c>
      <c r="H287" s="49">
        <v>1.2557897361872977E-7</v>
      </c>
      <c r="I287" s="49">
        <v>7.9738733942554093E-12</v>
      </c>
      <c r="J287" s="49">
        <v>7.4743648987182405E-12</v>
      </c>
      <c r="K287" s="49">
        <v>5.2337115196878415E-13</v>
      </c>
      <c r="L287" s="49">
        <v>1.7544718561064409E-10</v>
      </c>
      <c r="M287" s="49">
        <v>1.9035128632733775E-10</v>
      </c>
      <c r="N287" s="49">
        <v>1.5724671479214856E-10</v>
      </c>
      <c r="O287" s="49">
        <v>1.069446743075634E-10</v>
      </c>
      <c r="P287" s="49">
        <v>6.2552545349706898E-11</v>
      </c>
      <c r="Q287" s="49">
        <v>4.1387999756032075E-11</v>
      </c>
      <c r="R287" s="49">
        <v>2.8092103216019059E-11</v>
      </c>
      <c r="S287" s="49">
        <v>8.656933500525203E-11</v>
      </c>
      <c r="T287" s="49">
        <v>8.8125595521915624E-11</v>
      </c>
      <c r="U287" s="49">
        <v>8.0989338058456158E-11</v>
      </c>
      <c r="V287" s="49">
        <v>6.8190732986514541E-11</v>
      </c>
      <c r="W287" s="49">
        <v>4.7388291931596138E-11</v>
      </c>
      <c r="X287" s="49">
        <v>3.3605640827547407E-11</v>
      </c>
      <c r="Y287" s="49">
        <v>2.420165742086866E-11</v>
      </c>
      <c r="Z287" s="48">
        <v>1.1078584396772208E-11</v>
      </c>
    </row>
    <row r="288" spans="1:26" x14ac:dyDescent="0.55000000000000004">
      <c r="A288" s="209"/>
      <c r="B288" s="209"/>
      <c r="C288" s="209"/>
      <c r="D288" s="51" t="s">
        <v>409</v>
      </c>
      <c r="E288" s="49">
        <v>4.2836512404021523E-7</v>
      </c>
      <c r="F288" s="49">
        <v>4.2836512404021523E-7</v>
      </c>
      <c r="G288" s="49">
        <v>4.2836512404021523E-7</v>
      </c>
      <c r="H288" s="49">
        <v>4.2836512404021523E-7</v>
      </c>
      <c r="I288" s="49">
        <v>3.0611327458256465E-11</v>
      </c>
      <c r="J288" s="49">
        <v>2.948361981531342E-11</v>
      </c>
      <c r="K288" s="49">
        <v>1.1717956787731254E-12</v>
      </c>
      <c r="L288" s="49">
        <v>5.9847164904205734E-10</v>
      </c>
      <c r="M288" s="49">
        <v>6.4931134591358935E-10</v>
      </c>
      <c r="N288" s="49">
        <v>5.3638763358079119E-10</v>
      </c>
      <c r="O288" s="49">
        <v>3.6480126692457039E-10</v>
      </c>
      <c r="P288" s="49">
        <v>2.1337432593701287E-10</v>
      </c>
      <c r="Q288" s="49">
        <v>1.4117949158508503E-10</v>
      </c>
      <c r="R288" s="49">
        <v>9.5825574392859529E-11</v>
      </c>
      <c r="S288" s="49">
        <v>2.9529851104048881E-10</v>
      </c>
      <c r="T288" s="49">
        <v>3.0060710458962472E-10</v>
      </c>
      <c r="U288" s="49">
        <v>2.7626446405492146E-10</v>
      </c>
      <c r="V288" s="49">
        <v>2.3260686843043939E-10</v>
      </c>
      <c r="W288" s="49">
        <v>1.6164721661894914E-10</v>
      </c>
      <c r="X288" s="49">
        <v>1.1463292051780408E-10</v>
      </c>
      <c r="Y288" s="49">
        <v>8.2554791493557535E-11</v>
      </c>
      <c r="Z288" s="48">
        <v>3.7790396294539521E-11</v>
      </c>
    </row>
    <row r="289" spans="1:26" x14ac:dyDescent="0.55000000000000004">
      <c r="A289" s="209"/>
      <c r="B289" s="209"/>
      <c r="C289" s="209" t="s">
        <v>44</v>
      </c>
      <c r="D289" s="51" t="s">
        <v>407</v>
      </c>
      <c r="E289" s="49">
        <v>6.5866549741955794E-6</v>
      </c>
      <c r="F289" s="49">
        <v>6.5866549741955794E-6</v>
      </c>
      <c r="G289" s="49">
        <v>4.2813257332271269E-6</v>
      </c>
      <c r="H289" s="49">
        <v>4.2813257332271269E-6</v>
      </c>
      <c r="I289" s="49">
        <v>6.325823834680894E-10</v>
      </c>
      <c r="J289" s="49">
        <v>6.2582674588075501E-10</v>
      </c>
      <c r="K289" s="49">
        <v>6.7556356825718356E-12</v>
      </c>
      <c r="L289" s="49">
        <v>6.1544358719569618E-9</v>
      </c>
      <c r="M289" s="49">
        <v>6.5801559216576664E-9</v>
      </c>
      <c r="N289" s="49">
        <v>5.518570113612381E-9</v>
      </c>
      <c r="O289" s="49">
        <v>3.7977055583930211E-9</v>
      </c>
      <c r="P289" s="49">
        <v>2.2427430130324259E-9</v>
      </c>
      <c r="Q289" s="49">
        <v>1.4668949933521773E-9</v>
      </c>
      <c r="R289" s="49">
        <v>1.0549662628365525E-9</v>
      </c>
      <c r="S289" s="49">
        <v>3.0367282262945538E-9</v>
      </c>
      <c r="T289" s="49">
        <v>3.0463684822489204E-9</v>
      </c>
      <c r="U289" s="49">
        <v>2.8423190978674886E-9</v>
      </c>
      <c r="V289" s="49">
        <v>2.4215168017531257E-9</v>
      </c>
      <c r="W289" s="49">
        <v>1.6990477371457772E-9</v>
      </c>
      <c r="X289" s="49">
        <v>1.1910685843457848E-9</v>
      </c>
      <c r="Y289" s="49">
        <v>9.088650959101261E-10</v>
      </c>
      <c r="Z289" s="48">
        <v>4.1147991622484096E-10</v>
      </c>
    </row>
    <row r="290" spans="1:26" x14ac:dyDescent="0.55000000000000004">
      <c r="A290" s="209"/>
      <c r="B290" s="209"/>
      <c r="C290" s="209"/>
      <c r="D290" s="51" t="s">
        <v>408</v>
      </c>
      <c r="E290" s="49">
        <v>1.1423972727979123E-7</v>
      </c>
      <c r="F290" s="49">
        <v>1.1423972727979123E-7</v>
      </c>
      <c r="G290" s="49">
        <v>7.4255822731864302E-8</v>
      </c>
      <c r="H290" s="49">
        <v>7.4255822731864302E-8</v>
      </c>
      <c r="I290" s="49">
        <v>7.7494469007124268E-12</v>
      </c>
      <c r="J290" s="49">
        <v>7.3083503421470892E-12</v>
      </c>
      <c r="K290" s="49">
        <v>4.4109657945553572E-13</v>
      </c>
      <c r="L290" s="49">
        <v>1.0674326776304143E-10</v>
      </c>
      <c r="M290" s="49">
        <v>1.1412700693958566E-10</v>
      </c>
      <c r="N290" s="49">
        <v>9.5714736421347107E-11</v>
      </c>
      <c r="O290" s="49">
        <v>6.586785689844812E-11</v>
      </c>
      <c r="P290" s="49">
        <v>3.8898401566687858E-11</v>
      </c>
      <c r="Q290" s="49">
        <v>2.5442001235097335E-11</v>
      </c>
      <c r="R290" s="49">
        <v>1.8297460338818971E-11</v>
      </c>
      <c r="S290" s="49">
        <v>5.2669375540974394E-11</v>
      </c>
      <c r="T290" s="49">
        <v>5.2836577286845205E-11</v>
      </c>
      <c r="U290" s="49">
        <v>4.9297520494791057E-11</v>
      </c>
      <c r="V290" s="49">
        <v>4.1999075421358966E-11</v>
      </c>
      <c r="W290" s="49">
        <v>2.9468486035369585E-11</v>
      </c>
      <c r="X290" s="49">
        <v>2.0658035190890996E-11</v>
      </c>
      <c r="Y290" s="49">
        <v>1.5763464322582731E-11</v>
      </c>
      <c r="Z290" s="48">
        <v>7.1367566078376729E-12</v>
      </c>
    </row>
    <row r="291" spans="1:26" x14ac:dyDescent="0.55000000000000004">
      <c r="A291" s="209"/>
      <c r="B291" s="209"/>
      <c r="C291" s="209"/>
      <c r="D291" s="51" t="s">
        <v>409</v>
      </c>
      <c r="E291" s="49">
        <v>3.9230391109628079E-7</v>
      </c>
      <c r="F291" s="49">
        <v>3.9230391109628079E-7</v>
      </c>
      <c r="G291" s="49">
        <v>2.5499754221258253E-7</v>
      </c>
      <c r="H291" s="49">
        <v>2.5499754221258253E-7</v>
      </c>
      <c r="I291" s="49">
        <v>2.9629073448737314E-11</v>
      </c>
      <c r="J291" s="49">
        <v>2.8641749662931858E-11</v>
      </c>
      <c r="K291" s="49">
        <v>9.873237258392224E-13</v>
      </c>
      <c r="L291" s="49">
        <v>3.6656076151230841E-10</v>
      </c>
      <c r="M291" s="49">
        <v>3.9191682482274264E-10</v>
      </c>
      <c r="N291" s="49">
        <v>3.2868833234939367E-10</v>
      </c>
      <c r="O291" s="49">
        <v>2.2619292335585277E-10</v>
      </c>
      <c r="P291" s="49">
        <v>1.3357870710450127E-10</v>
      </c>
      <c r="Q291" s="49">
        <v>8.7368876207136289E-11</v>
      </c>
      <c r="R291" s="49">
        <v>6.2834229606197266E-11</v>
      </c>
      <c r="S291" s="49">
        <v>1.8086879679883641E-10</v>
      </c>
      <c r="T291" s="49">
        <v>1.8144297445497345E-10</v>
      </c>
      <c r="U291" s="49">
        <v>1.6928970821236131E-10</v>
      </c>
      <c r="V291" s="49">
        <v>1.4422654835190106E-10</v>
      </c>
      <c r="W291" s="49">
        <v>1.0119599023068281E-10</v>
      </c>
      <c r="X291" s="49">
        <v>7.094054051006794E-11</v>
      </c>
      <c r="Y291" s="49">
        <v>5.4132383308567627E-11</v>
      </c>
      <c r="Z291" s="48">
        <v>2.4507915035019692E-11</v>
      </c>
    </row>
    <row r="292" spans="1:26" x14ac:dyDescent="0.55000000000000004">
      <c r="A292" s="209"/>
      <c r="B292" s="209" t="s">
        <v>329</v>
      </c>
      <c r="C292" s="209" t="s">
        <v>406</v>
      </c>
      <c r="D292" s="51" t="s">
        <v>407</v>
      </c>
      <c r="E292" s="49">
        <v>0</v>
      </c>
      <c r="F292" s="49">
        <v>0</v>
      </c>
      <c r="G292" s="49">
        <v>0</v>
      </c>
      <c r="H292" s="49">
        <v>0</v>
      </c>
      <c r="I292" s="49">
        <v>0</v>
      </c>
      <c r="J292" s="49">
        <v>0</v>
      </c>
      <c r="K292" s="49">
        <v>0</v>
      </c>
      <c r="L292" s="49">
        <v>0</v>
      </c>
      <c r="M292" s="49">
        <v>0</v>
      </c>
      <c r="N292" s="49">
        <v>0</v>
      </c>
      <c r="O292" s="49">
        <v>0</v>
      </c>
      <c r="P292" s="49">
        <v>0</v>
      </c>
      <c r="Q292" s="49">
        <v>0</v>
      </c>
      <c r="R292" s="49">
        <v>0</v>
      </c>
      <c r="S292" s="49">
        <v>0</v>
      </c>
      <c r="T292" s="49">
        <v>0</v>
      </c>
      <c r="U292" s="49">
        <v>0</v>
      </c>
      <c r="V292" s="49">
        <v>0</v>
      </c>
      <c r="W292" s="49">
        <v>0</v>
      </c>
      <c r="X292" s="49">
        <v>0</v>
      </c>
      <c r="Y292" s="49">
        <v>0</v>
      </c>
      <c r="Z292" s="48">
        <v>0</v>
      </c>
    </row>
    <row r="293" spans="1:26" x14ac:dyDescent="0.55000000000000004">
      <c r="A293" s="209"/>
      <c r="B293" s="209"/>
      <c r="C293" s="209"/>
      <c r="D293" s="51" t="s">
        <v>408</v>
      </c>
      <c r="E293" s="49">
        <v>0</v>
      </c>
      <c r="F293" s="49">
        <v>0</v>
      </c>
      <c r="G293" s="49">
        <v>0</v>
      </c>
      <c r="H293" s="49">
        <v>0</v>
      </c>
      <c r="I293" s="49">
        <v>0</v>
      </c>
      <c r="J293" s="49">
        <v>0</v>
      </c>
      <c r="K293" s="49">
        <v>0</v>
      </c>
      <c r="L293" s="49">
        <v>0</v>
      </c>
      <c r="M293" s="49">
        <v>0</v>
      </c>
      <c r="N293" s="49">
        <v>0</v>
      </c>
      <c r="O293" s="49">
        <v>0</v>
      </c>
      <c r="P293" s="49">
        <v>0</v>
      </c>
      <c r="Q293" s="49">
        <v>0</v>
      </c>
      <c r="R293" s="49">
        <v>0</v>
      </c>
      <c r="S293" s="49">
        <v>0</v>
      </c>
      <c r="T293" s="49">
        <v>0</v>
      </c>
      <c r="U293" s="49">
        <v>0</v>
      </c>
      <c r="V293" s="49">
        <v>0</v>
      </c>
      <c r="W293" s="49">
        <v>0</v>
      </c>
      <c r="X293" s="49">
        <v>0</v>
      </c>
      <c r="Y293" s="49">
        <v>0</v>
      </c>
      <c r="Z293" s="48">
        <v>0</v>
      </c>
    </row>
    <row r="294" spans="1:26" x14ac:dyDescent="0.55000000000000004">
      <c r="A294" s="209"/>
      <c r="B294" s="209"/>
      <c r="C294" s="209"/>
      <c r="D294" s="51" t="s">
        <v>409</v>
      </c>
      <c r="E294" s="49">
        <v>0</v>
      </c>
      <c r="F294" s="49">
        <v>0</v>
      </c>
      <c r="G294" s="49">
        <v>0</v>
      </c>
      <c r="H294" s="49">
        <v>0</v>
      </c>
      <c r="I294" s="49">
        <v>0</v>
      </c>
      <c r="J294" s="49">
        <v>0</v>
      </c>
      <c r="K294" s="49">
        <v>0</v>
      </c>
      <c r="L294" s="49">
        <v>0</v>
      </c>
      <c r="M294" s="49">
        <v>0</v>
      </c>
      <c r="N294" s="49">
        <v>0</v>
      </c>
      <c r="O294" s="49">
        <v>0</v>
      </c>
      <c r="P294" s="49">
        <v>0</v>
      </c>
      <c r="Q294" s="49">
        <v>0</v>
      </c>
      <c r="R294" s="49">
        <v>0</v>
      </c>
      <c r="S294" s="49">
        <v>0</v>
      </c>
      <c r="T294" s="49">
        <v>0</v>
      </c>
      <c r="U294" s="49">
        <v>0</v>
      </c>
      <c r="V294" s="49">
        <v>0</v>
      </c>
      <c r="W294" s="49">
        <v>0</v>
      </c>
      <c r="X294" s="49">
        <v>0</v>
      </c>
      <c r="Y294" s="49">
        <v>0</v>
      </c>
      <c r="Z294" s="48">
        <v>0</v>
      </c>
    </row>
    <row r="295" spans="1:26" x14ac:dyDescent="0.55000000000000004">
      <c r="A295" s="209"/>
      <c r="B295" s="209"/>
      <c r="C295" s="209" t="s">
        <v>44</v>
      </c>
      <c r="D295" s="51" t="s">
        <v>407</v>
      </c>
      <c r="E295" s="49">
        <v>0</v>
      </c>
      <c r="F295" s="49">
        <v>0</v>
      </c>
      <c r="G295" s="49">
        <v>0</v>
      </c>
      <c r="H295" s="49">
        <v>0</v>
      </c>
      <c r="I295" s="49">
        <v>0</v>
      </c>
      <c r="J295" s="49">
        <v>0</v>
      </c>
      <c r="K295" s="49">
        <v>0</v>
      </c>
      <c r="L295" s="49">
        <v>0</v>
      </c>
      <c r="M295" s="49">
        <v>0</v>
      </c>
      <c r="N295" s="49">
        <v>0</v>
      </c>
      <c r="O295" s="49">
        <v>0</v>
      </c>
      <c r="P295" s="49">
        <v>0</v>
      </c>
      <c r="Q295" s="49">
        <v>0</v>
      </c>
      <c r="R295" s="49">
        <v>0</v>
      </c>
      <c r="S295" s="49">
        <v>0</v>
      </c>
      <c r="T295" s="49">
        <v>0</v>
      </c>
      <c r="U295" s="49">
        <v>0</v>
      </c>
      <c r="V295" s="49">
        <v>0</v>
      </c>
      <c r="W295" s="49">
        <v>0</v>
      </c>
      <c r="X295" s="49">
        <v>0</v>
      </c>
      <c r="Y295" s="49">
        <v>0</v>
      </c>
      <c r="Z295" s="48">
        <v>0</v>
      </c>
    </row>
    <row r="296" spans="1:26" x14ac:dyDescent="0.55000000000000004">
      <c r="A296" s="209"/>
      <c r="B296" s="209"/>
      <c r="C296" s="209"/>
      <c r="D296" s="51" t="s">
        <v>408</v>
      </c>
      <c r="E296" s="49">
        <v>0</v>
      </c>
      <c r="F296" s="49">
        <v>0</v>
      </c>
      <c r="G296" s="49">
        <v>0</v>
      </c>
      <c r="H296" s="49">
        <v>0</v>
      </c>
      <c r="I296" s="49">
        <v>0</v>
      </c>
      <c r="J296" s="49">
        <v>0</v>
      </c>
      <c r="K296" s="49">
        <v>0</v>
      </c>
      <c r="L296" s="49">
        <v>0</v>
      </c>
      <c r="M296" s="49">
        <v>0</v>
      </c>
      <c r="N296" s="49">
        <v>0</v>
      </c>
      <c r="O296" s="49">
        <v>0</v>
      </c>
      <c r="P296" s="49">
        <v>0</v>
      </c>
      <c r="Q296" s="49">
        <v>0</v>
      </c>
      <c r="R296" s="49">
        <v>0</v>
      </c>
      <c r="S296" s="49">
        <v>0</v>
      </c>
      <c r="T296" s="49">
        <v>0</v>
      </c>
      <c r="U296" s="49">
        <v>0</v>
      </c>
      <c r="V296" s="49">
        <v>0</v>
      </c>
      <c r="W296" s="49">
        <v>0</v>
      </c>
      <c r="X296" s="49">
        <v>0</v>
      </c>
      <c r="Y296" s="49">
        <v>0</v>
      </c>
      <c r="Z296" s="48">
        <v>0</v>
      </c>
    </row>
    <row r="297" spans="1:26" x14ac:dyDescent="0.55000000000000004">
      <c r="A297" s="209"/>
      <c r="B297" s="209"/>
      <c r="C297" s="209"/>
      <c r="D297" s="51" t="s">
        <v>409</v>
      </c>
      <c r="E297" s="49">
        <v>0</v>
      </c>
      <c r="F297" s="49">
        <v>0</v>
      </c>
      <c r="G297" s="49">
        <v>0</v>
      </c>
      <c r="H297" s="49">
        <v>0</v>
      </c>
      <c r="I297" s="49">
        <v>0</v>
      </c>
      <c r="J297" s="49">
        <v>0</v>
      </c>
      <c r="K297" s="49">
        <v>0</v>
      </c>
      <c r="L297" s="49">
        <v>0</v>
      </c>
      <c r="M297" s="49">
        <v>0</v>
      </c>
      <c r="N297" s="49">
        <v>0</v>
      </c>
      <c r="O297" s="49">
        <v>0</v>
      </c>
      <c r="P297" s="49">
        <v>0</v>
      </c>
      <c r="Q297" s="49">
        <v>0</v>
      </c>
      <c r="R297" s="49">
        <v>0</v>
      </c>
      <c r="S297" s="49">
        <v>0</v>
      </c>
      <c r="T297" s="49">
        <v>0</v>
      </c>
      <c r="U297" s="49">
        <v>0</v>
      </c>
      <c r="V297" s="49">
        <v>0</v>
      </c>
      <c r="W297" s="49">
        <v>0</v>
      </c>
      <c r="X297" s="49">
        <v>0</v>
      </c>
      <c r="Y297" s="49">
        <v>0</v>
      </c>
      <c r="Z297" s="48">
        <v>0</v>
      </c>
    </row>
    <row r="298" spans="1:26" x14ac:dyDescent="0.55000000000000004">
      <c r="A298" s="209"/>
      <c r="B298" s="209" t="s">
        <v>330</v>
      </c>
      <c r="C298" s="209" t="s">
        <v>406</v>
      </c>
      <c r="D298" s="51" t="s">
        <v>407</v>
      </c>
      <c r="E298" s="49">
        <v>0</v>
      </c>
      <c r="F298" s="49">
        <v>0</v>
      </c>
      <c r="G298" s="49">
        <v>0</v>
      </c>
      <c r="H298" s="49">
        <v>0</v>
      </c>
      <c r="I298" s="49">
        <v>0</v>
      </c>
      <c r="J298" s="49">
        <v>0</v>
      </c>
      <c r="K298" s="49">
        <v>0</v>
      </c>
      <c r="L298" s="49">
        <v>0</v>
      </c>
      <c r="M298" s="49">
        <v>0</v>
      </c>
      <c r="N298" s="49">
        <v>0</v>
      </c>
      <c r="O298" s="49">
        <v>0</v>
      </c>
      <c r="P298" s="49">
        <v>0</v>
      </c>
      <c r="Q298" s="49">
        <v>0</v>
      </c>
      <c r="R298" s="49">
        <v>0</v>
      </c>
      <c r="S298" s="49">
        <v>0</v>
      </c>
      <c r="T298" s="49">
        <v>0</v>
      </c>
      <c r="U298" s="49">
        <v>0</v>
      </c>
      <c r="V298" s="49">
        <v>0</v>
      </c>
      <c r="W298" s="49">
        <v>0</v>
      </c>
      <c r="X298" s="49">
        <v>0</v>
      </c>
      <c r="Y298" s="49">
        <v>0</v>
      </c>
      <c r="Z298" s="48">
        <v>0</v>
      </c>
    </row>
    <row r="299" spans="1:26" x14ac:dyDescent="0.55000000000000004">
      <c r="A299" s="209"/>
      <c r="B299" s="209"/>
      <c r="C299" s="209"/>
      <c r="D299" s="51" t="s">
        <v>408</v>
      </c>
      <c r="E299" s="49">
        <v>0</v>
      </c>
      <c r="F299" s="49">
        <v>0</v>
      </c>
      <c r="G299" s="49">
        <v>0</v>
      </c>
      <c r="H299" s="49">
        <v>0</v>
      </c>
      <c r="I299" s="49">
        <v>0</v>
      </c>
      <c r="J299" s="49">
        <v>0</v>
      </c>
      <c r="K299" s="49">
        <v>0</v>
      </c>
      <c r="L299" s="49">
        <v>0</v>
      </c>
      <c r="M299" s="49">
        <v>0</v>
      </c>
      <c r="N299" s="49">
        <v>0</v>
      </c>
      <c r="O299" s="49">
        <v>0</v>
      </c>
      <c r="P299" s="49">
        <v>0</v>
      </c>
      <c r="Q299" s="49">
        <v>0</v>
      </c>
      <c r="R299" s="49">
        <v>0</v>
      </c>
      <c r="S299" s="49">
        <v>0</v>
      </c>
      <c r="T299" s="49">
        <v>0</v>
      </c>
      <c r="U299" s="49">
        <v>0</v>
      </c>
      <c r="V299" s="49">
        <v>0</v>
      </c>
      <c r="W299" s="49">
        <v>0</v>
      </c>
      <c r="X299" s="49">
        <v>0</v>
      </c>
      <c r="Y299" s="49">
        <v>0</v>
      </c>
      <c r="Z299" s="48">
        <v>0</v>
      </c>
    </row>
    <row r="300" spans="1:26" x14ac:dyDescent="0.55000000000000004">
      <c r="A300" s="209"/>
      <c r="B300" s="209"/>
      <c r="C300" s="209"/>
      <c r="D300" s="51" t="s">
        <v>409</v>
      </c>
      <c r="E300" s="49">
        <v>0</v>
      </c>
      <c r="F300" s="49">
        <v>0</v>
      </c>
      <c r="G300" s="49">
        <v>0</v>
      </c>
      <c r="H300" s="49">
        <v>0</v>
      </c>
      <c r="I300" s="49">
        <v>0</v>
      </c>
      <c r="J300" s="49">
        <v>0</v>
      </c>
      <c r="K300" s="49">
        <v>0</v>
      </c>
      <c r="L300" s="49">
        <v>0</v>
      </c>
      <c r="M300" s="49">
        <v>0</v>
      </c>
      <c r="N300" s="49">
        <v>0</v>
      </c>
      <c r="O300" s="49">
        <v>0</v>
      </c>
      <c r="P300" s="49">
        <v>0</v>
      </c>
      <c r="Q300" s="49">
        <v>0</v>
      </c>
      <c r="R300" s="49">
        <v>0</v>
      </c>
      <c r="S300" s="49">
        <v>0</v>
      </c>
      <c r="T300" s="49">
        <v>0</v>
      </c>
      <c r="U300" s="49">
        <v>0</v>
      </c>
      <c r="V300" s="49">
        <v>0</v>
      </c>
      <c r="W300" s="49">
        <v>0</v>
      </c>
      <c r="X300" s="49">
        <v>0</v>
      </c>
      <c r="Y300" s="49">
        <v>0</v>
      </c>
      <c r="Z300" s="48">
        <v>0</v>
      </c>
    </row>
    <row r="301" spans="1:26" x14ac:dyDescent="0.55000000000000004">
      <c r="A301" s="209"/>
      <c r="B301" s="209"/>
      <c r="C301" s="209" t="s">
        <v>44</v>
      </c>
      <c r="D301" s="51" t="s">
        <v>407</v>
      </c>
      <c r="E301" s="49">
        <v>0</v>
      </c>
      <c r="F301" s="49">
        <v>0</v>
      </c>
      <c r="G301" s="49">
        <v>0</v>
      </c>
      <c r="H301" s="49">
        <v>0</v>
      </c>
      <c r="I301" s="49">
        <v>0</v>
      </c>
      <c r="J301" s="49">
        <v>0</v>
      </c>
      <c r="K301" s="49">
        <v>0</v>
      </c>
      <c r="L301" s="49">
        <v>0</v>
      </c>
      <c r="M301" s="49">
        <v>0</v>
      </c>
      <c r="N301" s="49">
        <v>0</v>
      </c>
      <c r="O301" s="49">
        <v>0</v>
      </c>
      <c r="P301" s="49">
        <v>0</v>
      </c>
      <c r="Q301" s="49">
        <v>0</v>
      </c>
      <c r="R301" s="49">
        <v>0</v>
      </c>
      <c r="S301" s="49">
        <v>0</v>
      </c>
      <c r="T301" s="49">
        <v>0</v>
      </c>
      <c r="U301" s="49">
        <v>0</v>
      </c>
      <c r="V301" s="49">
        <v>0</v>
      </c>
      <c r="W301" s="49">
        <v>0</v>
      </c>
      <c r="X301" s="49">
        <v>0</v>
      </c>
      <c r="Y301" s="49">
        <v>0</v>
      </c>
      <c r="Z301" s="48">
        <v>0</v>
      </c>
    </row>
    <row r="302" spans="1:26" x14ac:dyDescent="0.55000000000000004">
      <c r="A302" s="209"/>
      <c r="B302" s="209"/>
      <c r="C302" s="209"/>
      <c r="D302" s="51" t="s">
        <v>408</v>
      </c>
      <c r="E302" s="49">
        <v>0</v>
      </c>
      <c r="F302" s="49">
        <v>0</v>
      </c>
      <c r="G302" s="49">
        <v>0</v>
      </c>
      <c r="H302" s="49">
        <v>0</v>
      </c>
      <c r="I302" s="49">
        <v>0</v>
      </c>
      <c r="J302" s="49">
        <v>0</v>
      </c>
      <c r="K302" s="49">
        <v>0</v>
      </c>
      <c r="L302" s="49">
        <v>0</v>
      </c>
      <c r="M302" s="49">
        <v>0</v>
      </c>
      <c r="N302" s="49">
        <v>0</v>
      </c>
      <c r="O302" s="49">
        <v>0</v>
      </c>
      <c r="P302" s="49">
        <v>0</v>
      </c>
      <c r="Q302" s="49">
        <v>0</v>
      </c>
      <c r="R302" s="49">
        <v>0</v>
      </c>
      <c r="S302" s="49">
        <v>0</v>
      </c>
      <c r="T302" s="49">
        <v>0</v>
      </c>
      <c r="U302" s="49">
        <v>0</v>
      </c>
      <c r="V302" s="49">
        <v>0</v>
      </c>
      <c r="W302" s="49">
        <v>0</v>
      </c>
      <c r="X302" s="49">
        <v>0</v>
      </c>
      <c r="Y302" s="49">
        <v>0</v>
      </c>
      <c r="Z302" s="48">
        <v>0</v>
      </c>
    </row>
    <row r="303" spans="1:26" x14ac:dyDescent="0.55000000000000004">
      <c r="A303" s="209"/>
      <c r="B303" s="209"/>
      <c r="C303" s="209"/>
      <c r="D303" s="51" t="s">
        <v>409</v>
      </c>
      <c r="E303" s="49">
        <v>0</v>
      </c>
      <c r="F303" s="49">
        <v>0</v>
      </c>
      <c r="G303" s="49">
        <v>0</v>
      </c>
      <c r="H303" s="49">
        <v>0</v>
      </c>
      <c r="I303" s="49">
        <v>0</v>
      </c>
      <c r="J303" s="49">
        <v>0</v>
      </c>
      <c r="K303" s="49">
        <v>0</v>
      </c>
      <c r="L303" s="49">
        <v>0</v>
      </c>
      <c r="M303" s="49">
        <v>0</v>
      </c>
      <c r="N303" s="49">
        <v>0</v>
      </c>
      <c r="O303" s="49">
        <v>0</v>
      </c>
      <c r="P303" s="49">
        <v>0</v>
      </c>
      <c r="Q303" s="49">
        <v>0</v>
      </c>
      <c r="R303" s="49">
        <v>0</v>
      </c>
      <c r="S303" s="49">
        <v>0</v>
      </c>
      <c r="T303" s="49">
        <v>0</v>
      </c>
      <c r="U303" s="49">
        <v>0</v>
      </c>
      <c r="V303" s="49">
        <v>0</v>
      </c>
      <c r="W303" s="49">
        <v>0</v>
      </c>
      <c r="X303" s="49">
        <v>0</v>
      </c>
      <c r="Y303" s="49">
        <v>0</v>
      </c>
      <c r="Z303" s="48">
        <v>0</v>
      </c>
    </row>
    <row r="304" spans="1:26" x14ac:dyDescent="0.55000000000000004">
      <c r="A304" s="209"/>
      <c r="B304" s="209" t="s">
        <v>331</v>
      </c>
      <c r="C304" s="209" t="s">
        <v>406</v>
      </c>
      <c r="D304" s="51" t="s">
        <v>407</v>
      </c>
      <c r="E304" s="49">
        <v>2.1404513861029801E-3</v>
      </c>
      <c r="F304" s="49">
        <v>2.1404513861029801E-3</v>
      </c>
      <c r="G304" s="49">
        <v>2.1404513861029801E-3</v>
      </c>
      <c r="H304" s="49">
        <v>2.1404513861029801E-3</v>
      </c>
      <c r="I304" s="49">
        <v>1.9721453869118246E-7</v>
      </c>
      <c r="J304" s="49">
        <v>1.9495006706527253E-7</v>
      </c>
      <c r="K304" s="49">
        <v>2.348048827007691E-9</v>
      </c>
      <c r="L304" s="49">
        <v>2.9904382939801299E-6</v>
      </c>
      <c r="M304" s="49">
        <v>3.2444736799876755E-6</v>
      </c>
      <c r="N304" s="49">
        <v>2.680217387815906E-6</v>
      </c>
      <c r="O304" s="49">
        <v>1.8228360191328606E-6</v>
      </c>
      <c r="P304" s="49">
        <v>1.0661871055305412E-6</v>
      </c>
      <c r="Q304" s="49">
        <v>7.0544454133534845E-7</v>
      </c>
      <c r="R304" s="49">
        <v>4.7882045484649344E-7</v>
      </c>
      <c r="S304" s="49">
        <v>1.4755452108454587E-6</v>
      </c>
      <c r="T304" s="49">
        <v>1.5020711481424423E-6</v>
      </c>
      <c r="U304" s="49">
        <v>1.3804360388635162E-6</v>
      </c>
      <c r="V304" s="49">
        <v>1.1622881182602203E-6</v>
      </c>
      <c r="W304" s="49">
        <v>8.0771750418980387E-7</v>
      </c>
      <c r="X304" s="49">
        <v>5.72796849802206E-7</v>
      </c>
      <c r="Y304" s="49">
        <v>4.1250911422293711E-7</v>
      </c>
      <c r="Z304" s="48">
        <v>1.8883074646019539E-7</v>
      </c>
    </row>
    <row r="305" spans="1:26" x14ac:dyDescent="0.55000000000000004">
      <c r="A305" s="209"/>
      <c r="B305" s="209"/>
      <c r="C305" s="209"/>
      <c r="D305" s="51" t="s">
        <v>408</v>
      </c>
      <c r="E305" s="49">
        <v>3.7673692085618927E-5</v>
      </c>
      <c r="F305" s="49">
        <v>3.7673692085618927E-5</v>
      </c>
      <c r="G305" s="49">
        <v>3.7673692085618927E-5</v>
      </c>
      <c r="H305" s="49">
        <v>3.7673692085618927E-5</v>
      </c>
      <c r="I305" s="49">
        <v>2.3921620182766226E-9</v>
      </c>
      <c r="J305" s="49">
        <v>2.2423094696154721E-9</v>
      </c>
      <c r="K305" s="49">
        <v>1.5701134559063521E-10</v>
      </c>
      <c r="L305" s="49">
        <v>5.2634155683193217E-8</v>
      </c>
      <c r="M305" s="49">
        <v>5.7105385898201329E-8</v>
      </c>
      <c r="N305" s="49">
        <v>4.7174014437644573E-8</v>
      </c>
      <c r="O305" s="49">
        <v>3.2083402292269029E-8</v>
      </c>
      <c r="P305" s="49">
        <v>1.8765763604912075E-8</v>
      </c>
      <c r="Q305" s="49">
        <v>1.2416399926809619E-8</v>
      </c>
      <c r="R305" s="49">
        <v>8.4276309648057174E-9</v>
      </c>
      <c r="S305" s="49">
        <v>2.5970800501575606E-8</v>
      </c>
      <c r="T305" s="49">
        <v>2.6437678656574685E-8</v>
      </c>
      <c r="U305" s="49">
        <v>2.4296801417536846E-8</v>
      </c>
      <c r="V305" s="49">
        <v>2.045721989595436E-8</v>
      </c>
      <c r="W305" s="49">
        <v>1.421648757947884E-8</v>
      </c>
      <c r="X305" s="49">
        <v>1.0081692248264219E-8</v>
      </c>
      <c r="Y305" s="49">
        <v>7.2604972262605979E-9</v>
      </c>
      <c r="Z305" s="48">
        <v>3.3235753190316627E-9</v>
      </c>
    </row>
    <row r="306" spans="1:26" x14ac:dyDescent="0.55000000000000004">
      <c r="A306" s="209"/>
      <c r="B306" s="209"/>
      <c r="C306" s="209"/>
      <c r="D306" s="51" t="s">
        <v>409</v>
      </c>
      <c r="E306" s="49">
        <v>1.2850953721206456E-4</v>
      </c>
      <c r="F306" s="49">
        <v>1.2850953721206456E-4</v>
      </c>
      <c r="G306" s="49">
        <v>1.2850953721206456E-4</v>
      </c>
      <c r="H306" s="49">
        <v>1.2850953721206456E-4</v>
      </c>
      <c r="I306" s="49">
        <v>9.1833982374769378E-9</v>
      </c>
      <c r="J306" s="49">
        <v>8.8450859445940265E-9</v>
      </c>
      <c r="K306" s="49">
        <v>3.515387036319376E-10</v>
      </c>
      <c r="L306" s="49">
        <v>1.7954149471261721E-7</v>
      </c>
      <c r="M306" s="49">
        <v>1.9479340377407683E-7</v>
      </c>
      <c r="N306" s="49">
        <v>1.6091629007423736E-7</v>
      </c>
      <c r="O306" s="49">
        <v>1.0944038007737111E-7</v>
      </c>
      <c r="P306" s="49">
        <v>6.4012297781103856E-8</v>
      </c>
      <c r="Q306" s="49">
        <v>4.2353847475525512E-8</v>
      </c>
      <c r="R306" s="49">
        <v>2.874767231785786E-8</v>
      </c>
      <c r="S306" s="49">
        <v>8.8589553312146644E-8</v>
      </c>
      <c r="T306" s="49">
        <v>9.0182131376887408E-8</v>
      </c>
      <c r="U306" s="49">
        <v>8.2879339216476418E-8</v>
      </c>
      <c r="V306" s="49">
        <v>6.9782060529131836E-8</v>
      </c>
      <c r="W306" s="49">
        <v>4.849416498568474E-8</v>
      </c>
      <c r="X306" s="49">
        <v>3.4389876155341223E-8</v>
      </c>
      <c r="Y306" s="49">
        <v>2.4766437448067262E-8</v>
      </c>
      <c r="Z306" s="48">
        <v>1.1337118888361854E-8</v>
      </c>
    </row>
    <row r="307" spans="1:26" x14ac:dyDescent="0.55000000000000004">
      <c r="A307" s="209"/>
      <c r="B307" s="209"/>
      <c r="C307" s="209" t="s">
        <v>44</v>
      </c>
      <c r="D307" s="51" t="s">
        <v>407</v>
      </c>
      <c r="E307" s="49">
        <v>1.9759964922586738E-3</v>
      </c>
      <c r="F307" s="49">
        <v>1.9759964922586738E-3</v>
      </c>
      <c r="G307" s="49">
        <v>1.2843977199681379E-3</v>
      </c>
      <c r="H307" s="49">
        <v>1.2843977199681379E-3</v>
      </c>
      <c r="I307" s="49">
        <v>1.8977471504042681E-7</v>
      </c>
      <c r="J307" s="49">
        <v>1.8774802376422648E-7</v>
      </c>
      <c r="K307" s="49">
        <v>2.0266907047715508E-9</v>
      </c>
      <c r="L307" s="49">
        <v>1.8463307615870886E-6</v>
      </c>
      <c r="M307" s="49">
        <v>1.9740467764972997E-6</v>
      </c>
      <c r="N307" s="49">
        <v>1.6555710340837138E-6</v>
      </c>
      <c r="O307" s="49">
        <v>1.1393116675179063E-6</v>
      </c>
      <c r="P307" s="49">
        <v>6.7282290390972779E-7</v>
      </c>
      <c r="Q307" s="49">
        <v>4.4006849800565326E-7</v>
      </c>
      <c r="R307" s="49">
        <v>3.1648987885096565E-7</v>
      </c>
      <c r="S307" s="49">
        <v>9.1101846788836605E-7</v>
      </c>
      <c r="T307" s="49">
        <v>9.139105446746758E-7</v>
      </c>
      <c r="U307" s="49">
        <v>8.5269572936024637E-7</v>
      </c>
      <c r="V307" s="49">
        <v>7.264550405259376E-7</v>
      </c>
      <c r="W307" s="49">
        <v>5.0971432114373305E-7</v>
      </c>
      <c r="X307" s="49">
        <v>3.5732057530373553E-7</v>
      </c>
      <c r="Y307" s="49">
        <v>2.7265952877303778E-7</v>
      </c>
      <c r="Z307" s="48">
        <v>1.2344397486745231E-7</v>
      </c>
    </row>
    <row r="308" spans="1:26" x14ac:dyDescent="0.55000000000000004">
      <c r="A308" s="209"/>
      <c r="B308" s="209"/>
      <c r="C308" s="209"/>
      <c r="D308" s="51" t="s">
        <v>408</v>
      </c>
      <c r="E308" s="49">
        <v>3.4271918183937367E-5</v>
      </c>
      <c r="F308" s="49">
        <v>3.4271918183937367E-5</v>
      </c>
      <c r="G308" s="49">
        <v>2.227674681955929E-5</v>
      </c>
      <c r="H308" s="49">
        <v>2.227674681955929E-5</v>
      </c>
      <c r="I308" s="49">
        <v>2.3248340702137276E-9</v>
      </c>
      <c r="J308" s="49">
        <v>2.1925051026441267E-9</v>
      </c>
      <c r="K308" s="49">
        <v>1.3232897383666071E-10</v>
      </c>
      <c r="L308" s="49">
        <v>3.2022980328912431E-8</v>
      </c>
      <c r="M308" s="49">
        <v>3.4238102081875685E-8</v>
      </c>
      <c r="N308" s="49">
        <v>2.871442092640414E-8</v>
      </c>
      <c r="O308" s="49">
        <v>1.9760357069534438E-8</v>
      </c>
      <c r="P308" s="49">
        <v>1.1669520470006354E-8</v>
      </c>
      <c r="Q308" s="49">
        <v>7.6326003705292005E-9</v>
      </c>
      <c r="R308" s="49">
        <v>5.4892381016456892E-9</v>
      </c>
      <c r="S308" s="49">
        <v>1.5800812662292318E-8</v>
      </c>
      <c r="T308" s="49">
        <v>1.5850973186053562E-8</v>
      </c>
      <c r="U308" s="49">
        <v>1.4789256148437319E-8</v>
      </c>
      <c r="V308" s="49">
        <v>1.2599722626407689E-8</v>
      </c>
      <c r="W308" s="49">
        <v>8.8405458106108731E-9</v>
      </c>
      <c r="X308" s="49">
        <v>6.1974105572672988E-9</v>
      </c>
      <c r="Y308" s="49">
        <v>4.7290392967748185E-9</v>
      </c>
      <c r="Z308" s="48">
        <v>2.1410269823513024E-9</v>
      </c>
    </row>
    <row r="309" spans="1:26" x14ac:dyDescent="0.55000000000000004">
      <c r="A309" s="209"/>
      <c r="B309" s="209"/>
      <c r="C309" s="209"/>
      <c r="D309" s="51" t="s">
        <v>409</v>
      </c>
      <c r="E309" s="49">
        <v>1.1769117332888424E-4</v>
      </c>
      <c r="F309" s="49">
        <v>1.1769117332888424E-4</v>
      </c>
      <c r="G309" s="49">
        <v>7.6499262663774764E-5</v>
      </c>
      <c r="H309" s="49">
        <v>7.6499262663774764E-5</v>
      </c>
      <c r="I309" s="49">
        <v>8.888722034621193E-9</v>
      </c>
      <c r="J309" s="49">
        <v>8.5925248988795577E-9</v>
      </c>
      <c r="K309" s="49">
        <v>2.9619711775176669E-10</v>
      </c>
      <c r="L309" s="49">
        <v>1.0996822845369251E-7</v>
      </c>
      <c r="M309" s="49">
        <v>1.1757504744682277E-7</v>
      </c>
      <c r="N309" s="49">
        <v>9.8606499704818114E-8</v>
      </c>
      <c r="O309" s="49">
        <v>6.7857877006755831E-8</v>
      </c>
      <c r="P309" s="49">
        <v>4.0073612131350386E-8</v>
      </c>
      <c r="Q309" s="49">
        <v>2.6210662862140892E-8</v>
      </c>
      <c r="R309" s="49">
        <v>1.8850268881859183E-8</v>
      </c>
      <c r="S309" s="49">
        <v>5.4260639039650909E-8</v>
      </c>
      <c r="T309" s="49">
        <v>5.4432892336492025E-8</v>
      </c>
      <c r="U309" s="49">
        <v>5.0786912463708407E-8</v>
      </c>
      <c r="V309" s="49">
        <v>4.3267964505570318E-8</v>
      </c>
      <c r="W309" s="49">
        <v>3.0358797069204841E-8</v>
      </c>
      <c r="X309" s="49">
        <v>2.128216215302038E-8</v>
      </c>
      <c r="Y309" s="49">
        <v>1.6239714992570294E-8</v>
      </c>
      <c r="Z309" s="48">
        <v>7.352374510505909E-9</v>
      </c>
    </row>
    <row r="310" spans="1:26" x14ac:dyDescent="0.55000000000000004">
      <c r="A310" s="209"/>
      <c r="B310" s="209" t="s">
        <v>332</v>
      </c>
      <c r="C310" s="209" t="s">
        <v>406</v>
      </c>
      <c r="D310" s="51" t="s">
        <v>407</v>
      </c>
      <c r="E310" s="49">
        <v>1.662417243206648E-3</v>
      </c>
      <c r="F310" s="49">
        <v>1.662417243206648E-3</v>
      </c>
      <c r="G310" s="49">
        <v>1.662417243206648E-3</v>
      </c>
      <c r="H310" s="49">
        <v>1.662417243206648E-3</v>
      </c>
      <c r="I310" s="49">
        <v>1.5316995838348506E-7</v>
      </c>
      <c r="J310" s="49">
        <v>1.5141121875402833E-7</v>
      </c>
      <c r="K310" s="49">
        <v>1.82365125564264E-9</v>
      </c>
      <c r="L310" s="49">
        <v>2.322573741657901E-6</v>
      </c>
      <c r="M310" s="49">
        <v>2.5198745581237613E-6</v>
      </c>
      <c r="N310" s="49">
        <v>2.0816355045370203E-6</v>
      </c>
      <c r="O310" s="49">
        <v>1.415735974859855E-6</v>
      </c>
      <c r="P310" s="49">
        <v>8.2807198529538694E-7</v>
      </c>
      <c r="Q310" s="49">
        <v>5.478952604371206E-7</v>
      </c>
      <c r="R310" s="49">
        <v>3.7188388659744329E-7</v>
      </c>
      <c r="S310" s="49">
        <v>1.1460067804233066E-6</v>
      </c>
      <c r="T310" s="49">
        <v>1.1666085917239634E-6</v>
      </c>
      <c r="U310" s="49">
        <v>1.0721386568506643E-6</v>
      </c>
      <c r="V310" s="49">
        <v>9.0271043851543777E-7</v>
      </c>
      <c r="W310" s="49">
        <v>6.2732726158741439E-7</v>
      </c>
      <c r="X310" s="49">
        <v>4.4487222001304663E-7</v>
      </c>
      <c r="Y310" s="49">
        <v>3.2038207871314783E-7</v>
      </c>
      <c r="Z310" s="48">
        <v>1.466585464174184E-7</v>
      </c>
    </row>
    <row r="311" spans="1:26" x14ac:dyDescent="0.55000000000000004">
      <c r="A311" s="209"/>
      <c r="B311" s="209"/>
      <c r="C311" s="209"/>
      <c r="D311" s="51" t="s">
        <v>408</v>
      </c>
      <c r="E311" s="49">
        <v>2.9259900853164033E-5</v>
      </c>
      <c r="F311" s="49">
        <v>2.9259900853164033E-5</v>
      </c>
      <c r="G311" s="49">
        <v>2.9259900853164033E-5</v>
      </c>
      <c r="H311" s="49">
        <v>2.9259900853164033E-5</v>
      </c>
      <c r="I311" s="49">
        <v>1.8579125008615101E-9</v>
      </c>
      <c r="J311" s="49">
        <v>1.7415270214013501E-9</v>
      </c>
      <c r="K311" s="49">
        <v>1.2194547840872668E-10</v>
      </c>
      <c r="L311" s="49">
        <v>4.0879194247280073E-8</v>
      </c>
      <c r="M311" s="49">
        <v>4.4351849714269685E-8</v>
      </c>
      <c r="N311" s="49">
        <v>3.663848454657061E-8</v>
      </c>
      <c r="O311" s="49">
        <v>2.4918109113662273E-8</v>
      </c>
      <c r="P311" s="49">
        <v>1.4574743066481708E-8</v>
      </c>
      <c r="Q311" s="49">
        <v>9.6434039431554721E-9</v>
      </c>
      <c r="R311" s="49">
        <v>6.5454600493324415E-9</v>
      </c>
      <c r="S311" s="49">
        <v>2.0170655056223716E-8</v>
      </c>
      <c r="T311" s="49">
        <v>2.0533263756606337E-8</v>
      </c>
      <c r="U311" s="49">
        <v>1.8870515767620285E-8</v>
      </c>
      <c r="V311" s="49">
        <v>1.5888440785857886E-8</v>
      </c>
      <c r="W311" s="49">
        <v>1.1041472020061899E-8</v>
      </c>
      <c r="X311" s="49">
        <v>7.8301143128185447E-9</v>
      </c>
      <c r="Y311" s="49">
        <v>5.6389861790623967E-9</v>
      </c>
      <c r="Z311" s="48">
        <v>2.5813101644479246E-9</v>
      </c>
    </row>
    <row r="312" spans="1:26" x14ac:dyDescent="0.55000000000000004">
      <c r="A312" s="209"/>
      <c r="B312" s="209"/>
      <c r="C312" s="209"/>
      <c r="D312" s="51" t="s">
        <v>409</v>
      </c>
      <c r="E312" s="49">
        <v>9.9809073901370137E-5</v>
      </c>
      <c r="F312" s="49">
        <v>9.9809073901370137E-5</v>
      </c>
      <c r="G312" s="49">
        <v>9.9809073901370137E-5</v>
      </c>
      <c r="H312" s="49">
        <v>9.9809073901370137E-5</v>
      </c>
      <c r="I312" s="49">
        <v>7.1324392977737559E-9</v>
      </c>
      <c r="J312" s="49">
        <v>6.8696834169680275E-9</v>
      </c>
      <c r="K312" s="49">
        <v>2.7302839315413821E-10</v>
      </c>
      <c r="L312" s="49">
        <v>1.3944389422679935E-7</v>
      </c>
      <c r="M312" s="49">
        <v>1.512895435978663E-7</v>
      </c>
      <c r="N312" s="49">
        <v>1.2497831862432433E-7</v>
      </c>
      <c r="O312" s="49">
        <v>8.4998695193424895E-8</v>
      </c>
      <c r="P312" s="49">
        <v>4.9716217943323996E-8</v>
      </c>
      <c r="Q312" s="49">
        <v>3.2894821539324814E-8</v>
      </c>
      <c r="R312" s="49">
        <v>2.2327358833536265E-8</v>
      </c>
      <c r="S312" s="49">
        <v>6.8804553072433896E-8</v>
      </c>
      <c r="T312" s="49">
        <v>7.0041455369382553E-8</v>
      </c>
      <c r="U312" s="49">
        <v>6.4369620124796684E-8</v>
      </c>
      <c r="V312" s="49">
        <v>5.4197400344292371E-8</v>
      </c>
      <c r="W312" s="49">
        <v>3.7663801472215149E-8</v>
      </c>
      <c r="X312" s="49">
        <v>2.6709470480648348E-8</v>
      </c>
      <c r="Y312" s="49">
        <v>1.9235266417998903E-8</v>
      </c>
      <c r="Z312" s="48">
        <v>8.8051623366277053E-9</v>
      </c>
    </row>
    <row r="313" spans="1:26" x14ac:dyDescent="0.55000000000000004">
      <c r="A313" s="209"/>
      <c r="B313" s="209"/>
      <c r="C313" s="209" t="s">
        <v>44</v>
      </c>
      <c r="D313" s="51" t="s">
        <v>407</v>
      </c>
      <c r="E313" s="49">
        <v>1.5346906089875698E-3</v>
      </c>
      <c r="F313" s="49">
        <v>1.5346906089875698E-3</v>
      </c>
      <c r="G313" s="49">
        <v>9.975488958419204E-4</v>
      </c>
      <c r="H313" s="49">
        <v>9.975488958419204E-4</v>
      </c>
      <c r="I313" s="49">
        <v>1.4739169534806482E-7</v>
      </c>
      <c r="J313" s="49">
        <v>1.4581763179021591E-7</v>
      </c>
      <c r="K313" s="49">
        <v>1.5740631140392375E-9</v>
      </c>
      <c r="L313" s="49">
        <v>1.4339835581659719E-6</v>
      </c>
      <c r="M313" s="49">
        <v>1.5331763297462362E-6</v>
      </c>
      <c r="N313" s="49">
        <v>1.2858268364716843E-6</v>
      </c>
      <c r="O313" s="49">
        <v>8.8486539510557358E-7</v>
      </c>
      <c r="P313" s="49">
        <v>5.2255912203655522E-7</v>
      </c>
      <c r="Q313" s="49">
        <v>3.4178653345105734E-7</v>
      </c>
      <c r="R313" s="49">
        <v>2.458071392409166E-7</v>
      </c>
      <c r="S313" s="49">
        <v>7.0755767672663092E-7</v>
      </c>
      <c r="T313" s="49">
        <v>7.098038563639983E-7</v>
      </c>
      <c r="U313" s="49">
        <v>6.622603498031244E-7</v>
      </c>
      <c r="V313" s="49">
        <v>5.6421341480847801E-7</v>
      </c>
      <c r="W313" s="49">
        <v>3.9587812275496606E-7</v>
      </c>
      <c r="X313" s="49">
        <v>2.7751898015256796E-7</v>
      </c>
      <c r="Y313" s="49">
        <v>2.1176556734705929E-7</v>
      </c>
      <c r="Z313" s="48">
        <v>9.5874820480387945E-8</v>
      </c>
    </row>
    <row r="314" spans="1:26" x14ac:dyDescent="0.55000000000000004">
      <c r="A314" s="209"/>
      <c r="B314" s="209"/>
      <c r="C314" s="209"/>
      <c r="D314" s="51" t="s">
        <v>408</v>
      </c>
      <c r="E314" s="49">
        <v>2.6617856456191353E-5</v>
      </c>
      <c r="F314" s="49">
        <v>2.6617856456191353E-5</v>
      </c>
      <c r="G314" s="49">
        <v>1.7301606696524381E-5</v>
      </c>
      <c r="H314" s="49">
        <v>1.7301606696524381E-5</v>
      </c>
      <c r="I314" s="49">
        <v>1.8056211278659953E-9</v>
      </c>
      <c r="J314" s="49">
        <v>1.7028456297202719E-9</v>
      </c>
      <c r="K314" s="49">
        <v>1.0277550301313982E-10</v>
      </c>
      <c r="L314" s="49">
        <v>2.4871181388788649E-8</v>
      </c>
      <c r="M314" s="49">
        <v>2.659159261692345E-8</v>
      </c>
      <c r="N314" s="49">
        <v>2.2301533586173878E-8</v>
      </c>
      <c r="O314" s="49">
        <v>1.5347210657338412E-8</v>
      </c>
      <c r="P314" s="49">
        <v>9.0633275650382651E-9</v>
      </c>
      <c r="Q314" s="49">
        <v>5.9279862877776793E-9</v>
      </c>
      <c r="R314" s="49">
        <v>4.2633082589448198E-9</v>
      </c>
      <c r="S314" s="49">
        <v>1.2271964501047033E-8</v>
      </c>
      <c r="T314" s="49">
        <v>1.2310922507834931E-8</v>
      </c>
      <c r="U314" s="49">
        <v>1.1486322275286316E-8</v>
      </c>
      <c r="V314" s="49">
        <v>9.7857845731766386E-9</v>
      </c>
      <c r="W314" s="49">
        <v>6.8661572462411099E-9</v>
      </c>
      <c r="X314" s="49">
        <v>4.8133221994776031E-9</v>
      </c>
      <c r="Y314" s="49">
        <v>3.6728871871617756E-9</v>
      </c>
      <c r="Z314" s="48">
        <v>1.6628642896261775E-9</v>
      </c>
    </row>
    <row r="315" spans="1:26" x14ac:dyDescent="0.55000000000000004">
      <c r="A315" s="209"/>
      <c r="B315" s="209"/>
      <c r="C315" s="209"/>
      <c r="D315" s="51" t="s">
        <v>409</v>
      </c>
      <c r="E315" s="49">
        <v>9.1406811285433417E-5</v>
      </c>
      <c r="F315" s="49">
        <v>9.1406811285433417E-5</v>
      </c>
      <c r="G315" s="49">
        <v>5.9414427335531725E-5</v>
      </c>
      <c r="H315" s="49">
        <v>5.9414427335531725E-5</v>
      </c>
      <c r="I315" s="49">
        <v>6.9035741135557937E-9</v>
      </c>
      <c r="J315" s="49">
        <v>6.6735276714631224E-9</v>
      </c>
      <c r="K315" s="49">
        <v>2.300464281205388E-10</v>
      </c>
      <c r="L315" s="49">
        <v>8.5408657432367856E-8</v>
      </c>
      <c r="M315" s="49">
        <v>9.1316620183699021E-8</v>
      </c>
      <c r="N315" s="49">
        <v>7.6584381437408686E-8</v>
      </c>
      <c r="O315" s="49">
        <v>5.270295114191368E-8</v>
      </c>
      <c r="P315" s="49">
        <v>3.1123838755348793E-8</v>
      </c>
      <c r="Q315" s="49">
        <v>2.0356948156262757E-8</v>
      </c>
      <c r="R315" s="49">
        <v>1.4640375498243965E-8</v>
      </c>
      <c r="S315" s="49">
        <v>4.2142429654128879E-8</v>
      </c>
      <c r="T315" s="49">
        <v>4.2276213048008808E-8</v>
      </c>
      <c r="U315" s="49">
        <v>3.9444502013480179E-8</v>
      </c>
      <c r="V315" s="49">
        <v>3.3604785765992941E-8</v>
      </c>
      <c r="W315" s="49">
        <v>2.3578665723749086E-8</v>
      </c>
      <c r="X315" s="49">
        <v>1.6529145938845828E-8</v>
      </c>
      <c r="Y315" s="49">
        <v>1.261284531089626E-8</v>
      </c>
      <c r="Z315" s="48">
        <v>5.7103442031595893E-9</v>
      </c>
    </row>
    <row r="316" spans="1:26" x14ac:dyDescent="0.55000000000000004">
      <c r="A316" s="209"/>
      <c r="B316" s="209" t="s">
        <v>333</v>
      </c>
      <c r="C316" s="209" t="s">
        <v>406</v>
      </c>
      <c r="D316" s="51" t="s">
        <v>407</v>
      </c>
      <c r="E316" s="49">
        <v>7.1348379536765997E-5</v>
      </c>
      <c r="F316" s="49">
        <v>7.1348379536765997E-5</v>
      </c>
      <c r="G316" s="49">
        <v>7.1348379536765997E-5</v>
      </c>
      <c r="H316" s="49">
        <v>7.1348379536765997E-5</v>
      </c>
      <c r="I316" s="49">
        <v>6.573817956372748E-9</v>
      </c>
      <c r="J316" s="49">
        <v>6.4983355688424166E-9</v>
      </c>
      <c r="K316" s="49">
        <v>7.8268294233589694E-11</v>
      </c>
      <c r="L316" s="49">
        <v>9.9681276466004321E-8</v>
      </c>
      <c r="M316" s="49">
        <v>1.0814912266625582E-7</v>
      </c>
      <c r="N316" s="49">
        <v>8.9340579593863495E-8</v>
      </c>
      <c r="O316" s="49">
        <v>6.0761200637762004E-8</v>
      </c>
      <c r="P316" s="49">
        <v>3.5539570184351362E-8</v>
      </c>
      <c r="Q316" s="49">
        <v>2.3514818044511615E-8</v>
      </c>
      <c r="R316" s="49">
        <v>1.5960681828216445E-8</v>
      </c>
      <c r="S316" s="49">
        <v>4.9184840361515292E-8</v>
      </c>
      <c r="T316" s="49">
        <v>5.006903827141473E-8</v>
      </c>
      <c r="U316" s="49">
        <v>4.6014534628783866E-8</v>
      </c>
      <c r="V316" s="49">
        <v>3.8742937275340674E-8</v>
      </c>
      <c r="W316" s="49">
        <v>2.692391680632679E-8</v>
      </c>
      <c r="X316" s="49">
        <v>1.9093228326740197E-8</v>
      </c>
      <c r="Y316" s="49">
        <v>1.3750303807431233E-8</v>
      </c>
      <c r="Z316" s="48">
        <v>6.2943582153398453E-9</v>
      </c>
    </row>
    <row r="317" spans="1:26" x14ac:dyDescent="0.55000000000000004">
      <c r="A317" s="209"/>
      <c r="B317" s="209"/>
      <c r="C317" s="209"/>
      <c r="D317" s="51" t="s">
        <v>408</v>
      </c>
      <c r="E317" s="49">
        <v>1.2557897361872973E-6</v>
      </c>
      <c r="F317" s="49">
        <v>1.2557897361872973E-6</v>
      </c>
      <c r="G317" s="49">
        <v>1.2557897361872973E-6</v>
      </c>
      <c r="H317" s="49">
        <v>1.2557897361872973E-6</v>
      </c>
      <c r="I317" s="49">
        <v>7.9738733942554071E-11</v>
      </c>
      <c r="J317" s="49">
        <v>7.4743648987182395E-11</v>
      </c>
      <c r="K317" s="49">
        <v>5.23371151968784E-12</v>
      </c>
      <c r="L317" s="49">
        <v>1.7544718561064404E-9</v>
      </c>
      <c r="M317" s="49">
        <v>1.9035128632733771E-9</v>
      </c>
      <c r="N317" s="49">
        <v>1.5724671479214855E-9</v>
      </c>
      <c r="O317" s="49">
        <v>1.0694467430756339E-9</v>
      </c>
      <c r="P317" s="49">
        <v>6.25525453497069E-10</v>
      </c>
      <c r="Q317" s="49">
        <v>4.1387999756032061E-10</v>
      </c>
      <c r="R317" s="49">
        <v>2.8092103216019053E-10</v>
      </c>
      <c r="S317" s="49">
        <v>8.6569335005252004E-10</v>
      </c>
      <c r="T317" s="49">
        <v>8.8125595521915611E-10</v>
      </c>
      <c r="U317" s="49">
        <v>8.0989338058456145E-10</v>
      </c>
      <c r="V317" s="49">
        <v>6.8190732986514523E-10</v>
      </c>
      <c r="W317" s="49">
        <v>4.7388291931596124E-10</v>
      </c>
      <c r="X317" s="49">
        <v>3.3605640827547396E-10</v>
      </c>
      <c r="Y317" s="49">
        <v>2.4201657420868656E-10</v>
      </c>
      <c r="Z317" s="48">
        <v>1.1078584396772207E-10</v>
      </c>
    </row>
    <row r="318" spans="1:26" x14ac:dyDescent="0.55000000000000004">
      <c r="A318" s="209"/>
      <c r="B318" s="209"/>
      <c r="C318" s="209"/>
      <c r="D318" s="51" t="s">
        <v>409</v>
      </c>
      <c r="E318" s="49">
        <v>4.2836512404021512E-6</v>
      </c>
      <c r="F318" s="49">
        <v>4.2836512404021512E-6</v>
      </c>
      <c r="G318" s="49">
        <v>4.2836512404021512E-6</v>
      </c>
      <c r="H318" s="49">
        <v>4.2836512404021512E-6</v>
      </c>
      <c r="I318" s="49">
        <v>3.061132745825646E-10</v>
      </c>
      <c r="J318" s="49">
        <v>2.9483619815313417E-10</v>
      </c>
      <c r="K318" s="49">
        <v>1.1717956787731252E-11</v>
      </c>
      <c r="L318" s="49">
        <v>5.9847164904205712E-9</v>
      </c>
      <c r="M318" s="49">
        <v>6.4931134591358918E-9</v>
      </c>
      <c r="N318" s="49">
        <v>5.3638763358079104E-9</v>
      </c>
      <c r="O318" s="49">
        <v>3.6480126692457029E-9</v>
      </c>
      <c r="P318" s="49">
        <v>2.1337432593701282E-9</v>
      </c>
      <c r="Q318" s="49">
        <v>1.4117949158508498E-9</v>
      </c>
      <c r="R318" s="49">
        <v>9.5825574392859506E-10</v>
      </c>
      <c r="S318" s="49">
        <v>2.9529851104048876E-9</v>
      </c>
      <c r="T318" s="49">
        <v>3.0060710458962466E-9</v>
      </c>
      <c r="U318" s="49">
        <v>2.7626446405492135E-9</v>
      </c>
      <c r="V318" s="49">
        <v>2.3260686843043939E-9</v>
      </c>
      <c r="W318" s="49">
        <v>1.616472166189491E-9</v>
      </c>
      <c r="X318" s="49">
        <v>1.1463292051780405E-9</v>
      </c>
      <c r="Y318" s="49">
        <v>8.2554791493557517E-10</v>
      </c>
      <c r="Z318" s="48">
        <v>3.7790396294539512E-10</v>
      </c>
    </row>
    <row r="319" spans="1:26" x14ac:dyDescent="0.55000000000000004">
      <c r="A319" s="209"/>
      <c r="B319" s="209"/>
      <c r="C319" s="209" t="s">
        <v>44</v>
      </c>
      <c r="D319" s="51" t="s">
        <v>407</v>
      </c>
      <c r="E319" s="49">
        <v>6.586654974195577E-5</v>
      </c>
      <c r="F319" s="49">
        <v>6.586654974195577E-5</v>
      </c>
      <c r="G319" s="49">
        <v>4.2813257332271253E-5</v>
      </c>
      <c r="H319" s="49">
        <v>4.2813257332271253E-5</v>
      </c>
      <c r="I319" s="49">
        <v>6.325823834680893E-9</v>
      </c>
      <c r="J319" s="49">
        <v>6.2582674588075484E-9</v>
      </c>
      <c r="K319" s="49">
        <v>6.7556356825718339E-11</v>
      </c>
      <c r="L319" s="49">
        <v>6.1544358719569603E-8</v>
      </c>
      <c r="M319" s="49">
        <v>6.5801559216576634E-8</v>
      </c>
      <c r="N319" s="49">
        <v>5.5185701136123776E-8</v>
      </c>
      <c r="O319" s="49">
        <v>3.7977055583930185E-8</v>
      </c>
      <c r="P319" s="49">
        <v>2.2427430130324252E-8</v>
      </c>
      <c r="Q319" s="49">
        <v>1.4668949933521773E-8</v>
      </c>
      <c r="R319" s="49">
        <v>1.0549662628365519E-8</v>
      </c>
      <c r="S319" s="49">
        <v>3.036728226294553E-8</v>
      </c>
      <c r="T319" s="49">
        <v>3.0463684822489187E-8</v>
      </c>
      <c r="U319" s="49">
        <v>2.8423190978674867E-8</v>
      </c>
      <c r="V319" s="49">
        <v>2.4215168017531245E-8</v>
      </c>
      <c r="W319" s="49">
        <v>1.6990477371457771E-8</v>
      </c>
      <c r="X319" s="49">
        <v>1.1910685843457848E-8</v>
      </c>
      <c r="Y319" s="49">
        <v>9.0886509591012548E-9</v>
      </c>
      <c r="Z319" s="48">
        <v>4.1147991622484087E-9</v>
      </c>
    </row>
    <row r="320" spans="1:26" x14ac:dyDescent="0.55000000000000004">
      <c r="A320" s="209"/>
      <c r="B320" s="209"/>
      <c r="C320" s="209"/>
      <c r="D320" s="51" t="s">
        <v>408</v>
      </c>
      <c r="E320" s="49">
        <v>1.1423972727979121E-6</v>
      </c>
      <c r="F320" s="49">
        <v>1.1423972727979121E-6</v>
      </c>
      <c r="G320" s="49">
        <v>7.4255822731864297E-7</v>
      </c>
      <c r="H320" s="49">
        <v>7.4255822731864297E-7</v>
      </c>
      <c r="I320" s="49">
        <v>7.7494469007124245E-11</v>
      </c>
      <c r="J320" s="49">
        <v>7.3083503421470889E-11</v>
      </c>
      <c r="K320" s="49">
        <v>4.410965794555356E-12</v>
      </c>
      <c r="L320" s="49">
        <v>1.0674326776304142E-9</v>
      </c>
      <c r="M320" s="49">
        <v>1.1412700693958565E-9</v>
      </c>
      <c r="N320" s="49">
        <v>9.5714736421347107E-10</v>
      </c>
      <c r="O320" s="49">
        <v>6.586785689844812E-10</v>
      </c>
      <c r="P320" s="49">
        <v>3.8898401566687842E-10</v>
      </c>
      <c r="Q320" s="49">
        <v>2.5442001235097332E-10</v>
      </c>
      <c r="R320" s="49">
        <v>1.8297460338818965E-10</v>
      </c>
      <c r="S320" s="49">
        <v>5.2669375540974396E-10</v>
      </c>
      <c r="T320" s="49">
        <v>5.2836577286845204E-10</v>
      </c>
      <c r="U320" s="49">
        <v>4.929752049479105E-10</v>
      </c>
      <c r="V320" s="49">
        <v>4.1999075421358969E-10</v>
      </c>
      <c r="W320" s="49">
        <v>2.9468486035369576E-10</v>
      </c>
      <c r="X320" s="49">
        <v>2.0658035190890996E-10</v>
      </c>
      <c r="Y320" s="49">
        <v>1.5763464322582731E-10</v>
      </c>
      <c r="Z320" s="48">
        <v>7.1367566078376719E-11</v>
      </c>
    </row>
    <row r="321" spans="1:26" x14ac:dyDescent="0.55000000000000004">
      <c r="A321" s="209"/>
      <c r="B321" s="209"/>
      <c r="C321" s="209"/>
      <c r="D321" s="51" t="s">
        <v>409</v>
      </c>
      <c r="E321" s="49">
        <v>3.9230391109628073E-6</v>
      </c>
      <c r="F321" s="49">
        <v>3.9230391109628073E-6</v>
      </c>
      <c r="G321" s="49">
        <v>2.5499754221258248E-6</v>
      </c>
      <c r="H321" s="49">
        <v>2.5499754221258248E-6</v>
      </c>
      <c r="I321" s="49">
        <v>2.962907344873731E-10</v>
      </c>
      <c r="J321" s="49">
        <v>2.8641749662931853E-10</v>
      </c>
      <c r="K321" s="49">
        <v>9.8732372583922224E-12</v>
      </c>
      <c r="L321" s="49">
        <v>3.6656076151230832E-9</v>
      </c>
      <c r="M321" s="49">
        <v>3.9191682482274248E-9</v>
      </c>
      <c r="N321" s="49">
        <v>3.2868833234939357E-9</v>
      </c>
      <c r="O321" s="49">
        <v>2.2619292335585276E-9</v>
      </c>
      <c r="P321" s="49">
        <v>1.3357870710450126E-9</v>
      </c>
      <c r="Q321" s="49">
        <v>8.7368876207136289E-10</v>
      </c>
      <c r="R321" s="49">
        <v>6.2834229606197264E-10</v>
      </c>
      <c r="S321" s="49">
        <v>1.8086879679883637E-9</v>
      </c>
      <c r="T321" s="49">
        <v>1.8144297445497341E-9</v>
      </c>
      <c r="U321" s="49">
        <v>1.6928970821236128E-9</v>
      </c>
      <c r="V321" s="49">
        <v>1.4422654835190103E-9</v>
      </c>
      <c r="W321" s="49">
        <v>1.0119599023068277E-9</v>
      </c>
      <c r="X321" s="49">
        <v>7.0940540510067919E-10</v>
      </c>
      <c r="Y321" s="49">
        <v>5.4132383308567635E-10</v>
      </c>
      <c r="Z321" s="48">
        <v>2.4507915035019687E-10</v>
      </c>
    </row>
    <row r="322" spans="1:26" x14ac:dyDescent="0.55000000000000004">
      <c r="A322" s="209"/>
      <c r="B322" s="209" t="s">
        <v>334</v>
      </c>
      <c r="C322" s="209" t="s">
        <v>406</v>
      </c>
      <c r="D322" s="51" t="s">
        <v>407</v>
      </c>
      <c r="E322" s="49">
        <v>0</v>
      </c>
      <c r="F322" s="49">
        <v>0</v>
      </c>
      <c r="G322" s="49">
        <v>0</v>
      </c>
      <c r="H322" s="49">
        <v>0</v>
      </c>
      <c r="I322" s="49">
        <v>0</v>
      </c>
      <c r="J322" s="49">
        <v>0</v>
      </c>
      <c r="K322" s="49">
        <v>0</v>
      </c>
      <c r="L322" s="49">
        <v>0</v>
      </c>
      <c r="M322" s="49">
        <v>0</v>
      </c>
      <c r="N322" s="49">
        <v>0</v>
      </c>
      <c r="O322" s="49">
        <v>0</v>
      </c>
      <c r="P322" s="49">
        <v>0</v>
      </c>
      <c r="Q322" s="49">
        <v>0</v>
      </c>
      <c r="R322" s="49">
        <v>0</v>
      </c>
      <c r="S322" s="49">
        <v>0</v>
      </c>
      <c r="T322" s="49">
        <v>0</v>
      </c>
      <c r="U322" s="49">
        <v>0</v>
      </c>
      <c r="V322" s="49">
        <v>0</v>
      </c>
      <c r="W322" s="49">
        <v>0</v>
      </c>
      <c r="X322" s="49">
        <v>0</v>
      </c>
      <c r="Y322" s="49">
        <v>0</v>
      </c>
      <c r="Z322" s="48">
        <v>0</v>
      </c>
    </row>
    <row r="323" spans="1:26" x14ac:dyDescent="0.55000000000000004">
      <c r="A323" s="209"/>
      <c r="B323" s="209"/>
      <c r="C323" s="209"/>
      <c r="D323" s="51" t="s">
        <v>408</v>
      </c>
      <c r="E323" s="49">
        <v>0</v>
      </c>
      <c r="F323" s="49">
        <v>0</v>
      </c>
      <c r="G323" s="49">
        <v>0</v>
      </c>
      <c r="H323" s="49">
        <v>0</v>
      </c>
      <c r="I323" s="49">
        <v>0</v>
      </c>
      <c r="J323" s="49">
        <v>0</v>
      </c>
      <c r="K323" s="49">
        <v>0</v>
      </c>
      <c r="L323" s="49">
        <v>0</v>
      </c>
      <c r="M323" s="49">
        <v>0</v>
      </c>
      <c r="N323" s="49">
        <v>0</v>
      </c>
      <c r="O323" s="49">
        <v>0</v>
      </c>
      <c r="P323" s="49">
        <v>0</v>
      </c>
      <c r="Q323" s="49">
        <v>0</v>
      </c>
      <c r="R323" s="49">
        <v>0</v>
      </c>
      <c r="S323" s="49">
        <v>0</v>
      </c>
      <c r="T323" s="49">
        <v>0</v>
      </c>
      <c r="U323" s="49">
        <v>0</v>
      </c>
      <c r="V323" s="49">
        <v>0</v>
      </c>
      <c r="W323" s="49">
        <v>0</v>
      </c>
      <c r="X323" s="49">
        <v>0</v>
      </c>
      <c r="Y323" s="49">
        <v>0</v>
      </c>
      <c r="Z323" s="48">
        <v>0</v>
      </c>
    </row>
    <row r="324" spans="1:26" x14ac:dyDescent="0.55000000000000004">
      <c r="A324" s="209"/>
      <c r="B324" s="209"/>
      <c r="C324" s="209"/>
      <c r="D324" s="51" t="s">
        <v>409</v>
      </c>
      <c r="E324" s="49">
        <v>0</v>
      </c>
      <c r="F324" s="49">
        <v>0</v>
      </c>
      <c r="G324" s="49">
        <v>0</v>
      </c>
      <c r="H324" s="49">
        <v>0</v>
      </c>
      <c r="I324" s="49">
        <v>0</v>
      </c>
      <c r="J324" s="49">
        <v>0</v>
      </c>
      <c r="K324" s="49">
        <v>0</v>
      </c>
      <c r="L324" s="49">
        <v>0</v>
      </c>
      <c r="M324" s="49">
        <v>0</v>
      </c>
      <c r="N324" s="49">
        <v>0</v>
      </c>
      <c r="O324" s="49">
        <v>0</v>
      </c>
      <c r="P324" s="49">
        <v>0</v>
      </c>
      <c r="Q324" s="49">
        <v>0</v>
      </c>
      <c r="R324" s="49">
        <v>0</v>
      </c>
      <c r="S324" s="49">
        <v>0</v>
      </c>
      <c r="T324" s="49">
        <v>0</v>
      </c>
      <c r="U324" s="49">
        <v>0</v>
      </c>
      <c r="V324" s="49">
        <v>0</v>
      </c>
      <c r="W324" s="49">
        <v>0</v>
      </c>
      <c r="X324" s="49">
        <v>0</v>
      </c>
      <c r="Y324" s="49">
        <v>0</v>
      </c>
      <c r="Z324" s="48">
        <v>0</v>
      </c>
    </row>
    <row r="325" spans="1:26" x14ac:dyDescent="0.55000000000000004">
      <c r="A325" s="209"/>
      <c r="B325" s="209"/>
      <c r="C325" s="209" t="s">
        <v>44</v>
      </c>
      <c r="D325" s="51" t="s">
        <v>407</v>
      </c>
      <c r="E325" s="49">
        <v>0</v>
      </c>
      <c r="F325" s="49">
        <v>0</v>
      </c>
      <c r="G325" s="49">
        <v>0</v>
      </c>
      <c r="H325" s="49">
        <v>0</v>
      </c>
      <c r="I325" s="49">
        <v>0</v>
      </c>
      <c r="J325" s="49">
        <v>0</v>
      </c>
      <c r="K325" s="49">
        <v>0</v>
      </c>
      <c r="L325" s="49">
        <v>0</v>
      </c>
      <c r="M325" s="49">
        <v>0</v>
      </c>
      <c r="N325" s="49">
        <v>0</v>
      </c>
      <c r="O325" s="49">
        <v>0</v>
      </c>
      <c r="P325" s="49">
        <v>0</v>
      </c>
      <c r="Q325" s="49">
        <v>0</v>
      </c>
      <c r="R325" s="49">
        <v>0</v>
      </c>
      <c r="S325" s="49">
        <v>0</v>
      </c>
      <c r="T325" s="49">
        <v>0</v>
      </c>
      <c r="U325" s="49">
        <v>0</v>
      </c>
      <c r="V325" s="49">
        <v>0</v>
      </c>
      <c r="W325" s="49">
        <v>0</v>
      </c>
      <c r="X325" s="49">
        <v>0</v>
      </c>
      <c r="Y325" s="49">
        <v>0</v>
      </c>
      <c r="Z325" s="48">
        <v>0</v>
      </c>
    </row>
    <row r="326" spans="1:26" x14ac:dyDescent="0.55000000000000004">
      <c r="A326" s="209"/>
      <c r="B326" s="209"/>
      <c r="C326" s="209"/>
      <c r="D326" s="51" t="s">
        <v>408</v>
      </c>
      <c r="E326" s="49">
        <v>0</v>
      </c>
      <c r="F326" s="49">
        <v>0</v>
      </c>
      <c r="G326" s="49">
        <v>0</v>
      </c>
      <c r="H326" s="49">
        <v>0</v>
      </c>
      <c r="I326" s="49">
        <v>0</v>
      </c>
      <c r="J326" s="49">
        <v>0</v>
      </c>
      <c r="K326" s="49">
        <v>0</v>
      </c>
      <c r="L326" s="49">
        <v>0</v>
      </c>
      <c r="M326" s="49">
        <v>0</v>
      </c>
      <c r="N326" s="49">
        <v>0</v>
      </c>
      <c r="O326" s="49">
        <v>0</v>
      </c>
      <c r="P326" s="49">
        <v>0</v>
      </c>
      <c r="Q326" s="49">
        <v>0</v>
      </c>
      <c r="R326" s="49">
        <v>0</v>
      </c>
      <c r="S326" s="49">
        <v>0</v>
      </c>
      <c r="T326" s="49">
        <v>0</v>
      </c>
      <c r="U326" s="49">
        <v>0</v>
      </c>
      <c r="V326" s="49">
        <v>0</v>
      </c>
      <c r="W326" s="49">
        <v>0</v>
      </c>
      <c r="X326" s="49">
        <v>0</v>
      </c>
      <c r="Y326" s="49">
        <v>0</v>
      </c>
      <c r="Z326" s="48">
        <v>0</v>
      </c>
    </row>
    <row r="327" spans="1:26" x14ac:dyDescent="0.55000000000000004">
      <c r="A327" s="209"/>
      <c r="B327" s="209"/>
      <c r="C327" s="209"/>
      <c r="D327" s="51" t="s">
        <v>409</v>
      </c>
      <c r="E327" s="49">
        <v>0</v>
      </c>
      <c r="F327" s="49">
        <v>0</v>
      </c>
      <c r="G327" s="49">
        <v>0</v>
      </c>
      <c r="H327" s="49">
        <v>0</v>
      </c>
      <c r="I327" s="49">
        <v>0</v>
      </c>
      <c r="J327" s="49">
        <v>0</v>
      </c>
      <c r="K327" s="49">
        <v>0</v>
      </c>
      <c r="L327" s="49">
        <v>0</v>
      </c>
      <c r="M327" s="49">
        <v>0</v>
      </c>
      <c r="N327" s="49">
        <v>0</v>
      </c>
      <c r="O327" s="49">
        <v>0</v>
      </c>
      <c r="P327" s="49">
        <v>0</v>
      </c>
      <c r="Q327" s="49">
        <v>0</v>
      </c>
      <c r="R327" s="49">
        <v>0</v>
      </c>
      <c r="S327" s="49">
        <v>0</v>
      </c>
      <c r="T327" s="49">
        <v>0</v>
      </c>
      <c r="U327" s="49">
        <v>0</v>
      </c>
      <c r="V327" s="49">
        <v>0</v>
      </c>
      <c r="W327" s="49">
        <v>0</v>
      </c>
      <c r="X327" s="49">
        <v>0</v>
      </c>
      <c r="Y327" s="49">
        <v>0</v>
      </c>
      <c r="Z327" s="48">
        <v>0</v>
      </c>
    </row>
    <row r="328" spans="1:26" x14ac:dyDescent="0.55000000000000004">
      <c r="A328" s="209"/>
      <c r="B328" s="209" t="s">
        <v>335</v>
      </c>
      <c r="C328" s="209" t="s">
        <v>406</v>
      </c>
      <c r="D328" s="51" t="s">
        <v>407</v>
      </c>
      <c r="E328" s="49">
        <v>7.1348379536765997E-5</v>
      </c>
      <c r="F328" s="49">
        <v>7.1348379536765997E-5</v>
      </c>
      <c r="G328" s="49">
        <v>7.1348379536765997E-5</v>
      </c>
      <c r="H328" s="49">
        <v>7.1348379536765997E-5</v>
      </c>
      <c r="I328" s="49">
        <v>6.573817956372748E-9</v>
      </c>
      <c r="J328" s="49">
        <v>6.4983355688424166E-9</v>
      </c>
      <c r="K328" s="49">
        <v>7.8268294233589694E-11</v>
      </c>
      <c r="L328" s="49">
        <v>9.9681276466004321E-8</v>
      </c>
      <c r="M328" s="49">
        <v>1.0814912266625582E-7</v>
      </c>
      <c r="N328" s="49">
        <v>8.9340579593863495E-8</v>
      </c>
      <c r="O328" s="49">
        <v>6.0761200637762004E-8</v>
      </c>
      <c r="P328" s="49">
        <v>3.5539570184351362E-8</v>
      </c>
      <c r="Q328" s="49">
        <v>2.3514818044511615E-8</v>
      </c>
      <c r="R328" s="49">
        <v>1.5960681828216445E-8</v>
      </c>
      <c r="S328" s="49">
        <v>4.9184840361515292E-8</v>
      </c>
      <c r="T328" s="49">
        <v>5.006903827141473E-8</v>
      </c>
      <c r="U328" s="49">
        <v>4.6014534628783866E-8</v>
      </c>
      <c r="V328" s="49">
        <v>3.8742937275340674E-8</v>
      </c>
      <c r="W328" s="49">
        <v>2.692391680632679E-8</v>
      </c>
      <c r="X328" s="49">
        <v>1.9093228326740197E-8</v>
      </c>
      <c r="Y328" s="49">
        <v>1.3750303807431233E-8</v>
      </c>
      <c r="Z328" s="48">
        <v>6.2943582153398453E-9</v>
      </c>
    </row>
    <row r="329" spans="1:26" x14ac:dyDescent="0.55000000000000004">
      <c r="A329" s="209"/>
      <c r="B329" s="209"/>
      <c r="C329" s="209"/>
      <c r="D329" s="51" t="s">
        <v>408</v>
      </c>
      <c r="E329" s="49">
        <v>1.2557897361872973E-6</v>
      </c>
      <c r="F329" s="49">
        <v>1.2557897361872973E-6</v>
      </c>
      <c r="G329" s="49">
        <v>1.2557897361872973E-6</v>
      </c>
      <c r="H329" s="49">
        <v>1.2557897361872973E-6</v>
      </c>
      <c r="I329" s="49">
        <v>7.9738733942554071E-11</v>
      </c>
      <c r="J329" s="49">
        <v>7.4743648987182395E-11</v>
      </c>
      <c r="K329" s="49">
        <v>5.23371151968784E-12</v>
      </c>
      <c r="L329" s="49">
        <v>1.7544718561064404E-9</v>
      </c>
      <c r="M329" s="49">
        <v>1.9035128632733771E-9</v>
      </c>
      <c r="N329" s="49">
        <v>1.5724671479214855E-9</v>
      </c>
      <c r="O329" s="49">
        <v>1.0694467430756339E-9</v>
      </c>
      <c r="P329" s="49">
        <v>6.25525453497069E-10</v>
      </c>
      <c r="Q329" s="49">
        <v>4.1387999756032061E-10</v>
      </c>
      <c r="R329" s="49">
        <v>2.8092103216019053E-10</v>
      </c>
      <c r="S329" s="49">
        <v>8.6569335005252004E-10</v>
      </c>
      <c r="T329" s="49">
        <v>8.8125595521915611E-10</v>
      </c>
      <c r="U329" s="49">
        <v>8.0989338058456145E-10</v>
      </c>
      <c r="V329" s="49">
        <v>6.8190732986514523E-10</v>
      </c>
      <c r="W329" s="49">
        <v>4.7388291931596124E-10</v>
      </c>
      <c r="X329" s="49">
        <v>3.3605640827547396E-10</v>
      </c>
      <c r="Y329" s="49">
        <v>2.4201657420868656E-10</v>
      </c>
      <c r="Z329" s="48">
        <v>1.1078584396772207E-10</v>
      </c>
    </row>
    <row r="330" spans="1:26" x14ac:dyDescent="0.55000000000000004">
      <c r="A330" s="209"/>
      <c r="B330" s="209"/>
      <c r="C330" s="209"/>
      <c r="D330" s="51" t="s">
        <v>409</v>
      </c>
      <c r="E330" s="49">
        <v>4.2836512404021512E-6</v>
      </c>
      <c r="F330" s="49">
        <v>4.2836512404021512E-6</v>
      </c>
      <c r="G330" s="49">
        <v>4.2836512404021512E-6</v>
      </c>
      <c r="H330" s="49">
        <v>4.2836512404021512E-6</v>
      </c>
      <c r="I330" s="49">
        <v>3.061132745825646E-10</v>
      </c>
      <c r="J330" s="49">
        <v>2.9483619815313417E-10</v>
      </c>
      <c r="K330" s="49">
        <v>1.1717956787731252E-11</v>
      </c>
      <c r="L330" s="49">
        <v>5.9847164904205712E-9</v>
      </c>
      <c r="M330" s="49">
        <v>6.4931134591358918E-9</v>
      </c>
      <c r="N330" s="49">
        <v>5.3638763358079104E-9</v>
      </c>
      <c r="O330" s="49">
        <v>3.6480126692457029E-9</v>
      </c>
      <c r="P330" s="49">
        <v>2.1337432593701282E-9</v>
      </c>
      <c r="Q330" s="49">
        <v>1.4117949158508498E-9</v>
      </c>
      <c r="R330" s="49">
        <v>9.5825574392859506E-10</v>
      </c>
      <c r="S330" s="49">
        <v>2.9529851104048876E-9</v>
      </c>
      <c r="T330" s="49">
        <v>3.0060710458962466E-9</v>
      </c>
      <c r="U330" s="49">
        <v>2.7626446405492135E-9</v>
      </c>
      <c r="V330" s="49">
        <v>2.3260686843043939E-9</v>
      </c>
      <c r="W330" s="49">
        <v>1.616472166189491E-9</v>
      </c>
      <c r="X330" s="49">
        <v>1.1463292051780405E-9</v>
      </c>
      <c r="Y330" s="49">
        <v>8.2554791493557517E-10</v>
      </c>
      <c r="Z330" s="48">
        <v>3.7790396294539512E-10</v>
      </c>
    </row>
    <row r="331" spans="1:26" x14ac:dyDescent="0.55000000000000004">
      <c r="A331" s="209"/>
      <c r="B331" s="209"/>
      <c r="C331" s="209" t="s">
        <v>44</v>
      </c>
      <c r="D331" s="51" t="s">
        <v>407</v>
      </c>
      <c r="E331" s="49">
        <v>6.586654974195577E-5</v>
      </c>
      <c r="F331" s="49">
        <v>6.586654974195577E-5</v>
      </c>
      <c r="G331" s="49">
        <v>4.2813257332271253E-5</v>
      </c>
      <c r="H331" s="49">
        <v>4.2813257332271253E-5</v>
      </c>
      <c r="I331" s="49">
        <v>6.325823834680893E-9</v>
      </c>
      <c r="J331" s="49">
        <v>6.2582674588075484E-9</v>
      </c>
      <c r="K331" s="49">
        <v>6.7556356825718339E-11</v>
      </c>
      <c r="L331" s="49">
        <v>6.1544358719569603E-8</v>
      </c>
      <c r="M331" s="49">
        <v>6.5801559216576634E-8</v>
      </c>
      <c r="N331" s="49">
        <v>5.5185701136123776E-8</v>
      </c>
      <c r="O331" s="49">
        <v>3.7977055583930185E-8</v>
      </c>
      <c r="P331" s="49">
        <v>2.2427430130324252E-8</v>
      </c>
      <c r="Q331" s="49">
        <v>1.4668949933521773E-8</v>
      </c>
      <c r="R331" s="49">
        <v>1.0549662628365519E-8</v>
      </c>
      <c r="S331" s="49">
        <v>3.036728226294553E-8</v>
      </c>
      <c r="T331" s="49">
        <v>3.0463684822489187E-8</v>
      </c>
      <c r="U331" s="49">
        <v>2.8423190978674867E-8</v>
      </c>
      <c r="V331" s="49">
        <v>2.4215168017531245E-8</v>
      </c>
      <c r="W331" s="49">
        <v>1.6990477371457771E-8</v>
      </c>
      <c r="X331" s="49">
        <v>1.1910685843457848E-8</v>
      </c>
      <c r="Y331" s="49">
        <v>9.0886509591012548E-9</v>
      </c>
      <c r="Z331" s="48">
        <v>4.1147991622484087E-9</v>
      </c>
    </row>
    <row r="332" spans="1:26" x14ac:dyDescent="0.55000000000000004">
      <c r="A332" s="209"/>
      <c r="B332" s="209"/>
      <c r="C332" s="209"/>
      <c r="D332" s="51" t="s">
        <v>408</v>
      </c>
      <c r="E332" s="49">
        <v>1.1423972727979121E-6</v>
      </c>
      <c r="F332" s="49">
        <v>1.1423972727979121E-6</v>
      </c>
      <c r="G332" s="49">
        <v>7.4255822731864297E-7</v>
      </c>
      <c r="H332" s="49">
        <v>7.4255822731864297E-7</v>
      </c>
      <c r="I332" s="49">
        <v>7.7494469007124245E-11</v>
      </c>
      <c r="J332" s="49">
        <v>7.3083503421470889E-11</v>
      </c>
      <c r="K332" s="49">
        <v>4.410965794555356E-12</v>
      </c>
      <c r="L332" s="49">
        <v>1.0674326776304142E-9</v>
      </c>
      <c r="M332" s="49">
        <v>1.1412700693958565E-9</v>
      </c>
      <c r="N332" s="49">
        <v>9.5714736421347107E-10</v>
      </c>
      <c r="O332" s="49">
        <v>6.586785689844812E-10</v>
      </c>
      <c r="P332" s="49">
        <v>3.8898401566687842E-10</v>
      </c>
      <c r="Q332" s="49">
        <v>2.5442001235097332E-10</v>
      </c>
      <c r="R332" s="49">
        <v>1.8297460338818965E-10</v>
      </c>
      <c r="S332" s="49">
        <v>5.2669375540974396E-10</v>
      </c>
      <c r="T332" s="49">
        <v>5.2836577286845204E-10</v>
      </c>
      <c r="U332" s="49">
        <v>4.929752049479105E-10</v>
      </c>
      <c r="V332" s="49">
        <v>4.1999075421358969E-10</v>
      </c>
      <c r="W332" s="49">
        <v>2.9468486035369576E-10</v>
      </c>
      <c r="X332" s="49">
        <v>2.0658035190890996E-10</v>
      </c>
      <c r="Y332" s="49">
        <v>1.5763464322582731E-10</v>
      </c>
      <c r="Z332" s="48">
        <v>7.1367566078376719E-11</v>
      </c>
    </row>
    <row r="333" spans="1:26" x14ac:dyDescent="0.55000000000000004">
      <c r="A333" s="209"/>
      <c r="B333" s="209"/>
      <c r="C333" s="209"/>
      <c r="D333" s="51" t="s">
        <v>409</v>
      </c>
      <c r="E333" s="49">
        <v>3.9230391109628073E-6</v>
      </c>
      <c r="F333" s="49">
        <v>3.9230391109628073E-6</v>
      </c>
      <c r="G333" s="49">
        <v>2.5499754221258248E-6</v>
      </c>
      <c r="H333" s="49">
        <v>2.5499754221258248E-6</v>
      </c>
      <c r="I333" s="49">
        <v>2.962907344873731E-10</v>
      </c>
      <c r="J333" s="49">
        <v>2.8641749662931853E-10</v>
      </c>
      <c r="K333" s="49">
        <v>9.8732372583922224E-12</v>
      </c>
      <c r="L333" s="49">
        <v>3.6656076151230832E-9</v>
      </c>
      <c r="M333" s="49">
        <v>3.9191682482274248E-9</v>
      </c>
      <c r="N333" s="49">
        <v>3.2868833234939357E-9</v>
      </c>
      <c r="O333" s="49">
        <v>2.2619292335585276E-9</v>
      </c>
      <c r="P333" s="49">
        <v>1.3357870710450126E-9</v>
      </c>
      <c r="Q333" s="49">
        <v>8.7368876207136289E-10</v>
      </c>
      <c r="R333" s="49">
        <v>6.2834229606197264E-10</v>
      </c>
      <c r="S333" s="49">
        <v>1.8086879679883637E-9</v>
      </c>
      <c r="T333" s="49">
        <v>1.8144297445497341E-9</v>
      </c>
      <c r="U333" s="49">
        <v>1.6928970821236128E-9</v>
      </c>
      <c r="V333" s="49">
        <v>1.4422654835190103E-9</v>
      </c>
      <c r="W333" s="49">
        <v>1.0119599023068277E-9</v>
      </c>
      <c r="X333" s="49">
        <v>7.0940540510067919E-10</v>
      </c>
      <c r="Y333" s="49">
        <v>5.4132383308567635E-10</v>
      </c>
      <c r="Z333" s="48">
        <v>2.4507915035019687E-10</v>
      </c>
    </row>
    <row r="334" spans="1:26" x14ac:dyDescent="0.55000000000000004">
      <c r="A334" s="209"/>
      <c r="B334" s="209" t="s">
        <v>336</v>
      </c>
      <c r="C334" s="209" t="s">
        <v>406</v>
      </c>
      <c r="D334" s="51" t="s">
        <v>407</v>
      </c>
      <c r="E334" s="49">
        <v>0</v>
      </c>
      <c r="F334" s="49">
        <v>0</v>
      </c>
      <c r="G334" s="49">
        <v>0</v>
      </c>
      <c r="H334" s="49">
        <v>0</v>
      </c>
      <c r="I334" s="49">
        <v>0</v>
      </c>
      <c r="J334" s="49">
        <v>0</v>
      </c>
      <c r="K334" s="49">
        <v>0</v>
      </c>
      <c r="L334" s="49">
        <v>0</v>
      </c>
      <c r="M334" s="49">
        <v>0</v>
      </c>
      <c r="N334" s="49">
        <v>0</v>
      </c>
      <c r="O334" s="49">
        <v>0</v>
      </c>
      <c r="P334" s="49">
        <v>0</v>
      </c>
      <c r="Q334" s="49">
        <v>0</v>
      </c>
      <c r="R334" s="49">
        <v>0</v>
      </c>
      <c r="S334" s="49">
        <v>0</v>
      </c>
      <c r="T334" s="49">
        <v>0</v>
      </c>
      <c r="U334" s="49">
        <v>0</v>
      </c>
      <c r="V334" s="49">
        <v>0</v>
      </c>
      <c r="W334" s="49">
        <v>0</v>
      </c>
      <c r="X334" s="49">
        <v>0</v>
      </c>
      <c r="Y334" s="49">
        <v>0</v>
      </c>
      <c r="Z334" s="48">
        <v>0</v>
      </c>
    </row>
    <row r="335" spans="1:26" x14ac:dyDescent="0.55000000000000004">
      <c r="A335" s="209"/>
      <c r="B335" s="209"/>
      <c r="C335" s="209"/>
      <c r="D335" s="51" t="s">
        <v>408</v>
      </c>
      <c r="E335" s="49">
        <v>0</v>
      </c>
      <c r="F335" s="49">
        <v>0</v>
      </c>
      <c r="G335" s="49">
        <v>0</v>
      </c>
      <c r="H335" s="49">
        <v>0</v>
      </c>
      <c r="I335" s="49">
        <v>0</v>
      </c>
      <c r="J335" s="49">
        <v>0</v>
      </c>
      <c r="K335" s="49">
        <v>0</v>
      </c>
      <c r="L335" s="49">
        <v>0</v>
      </c>
      <c r="M335" s="49">
        <v>0</v>
      </c>
      <c r="N335" s="49">
        <v>0</v>
      </c>
      <c r="O335" s="49">
        <v>0</v>
      </c>
      <c r="P335" s="49">
        <v>0</v>
      </c>
      <c r="Q335" s="49">
        <v>0</v>
      </c>
      <c r="R335" s="49">
        <v>0</v>
      </c>
      <c r="S335" s="49">
        <v>0</v>
      </c>
      <c r="T335" s="49">
        <v>0</v>
      </c>
      <c r="U335" s="49">
        <v>0</v>
      </c>
      <c r="V335" s="49">
        <v>0</v>
      </c>
      <c r="W335" s="49">
        <v>0</v>
      </c>
      <c r="X335" s="49">
        <v>0</v>
      </c>
      <c r="Y335" s="49">
        <v>0</v>
      </c>
      <c r="Z335" s="48">
        <v>0</v>
      </c>
    </row>
    <row r="336" spans="1:26" x14ac:dyDescent="0.55000000000000004">
      <c r="A336" s="209"/>
      <c r="B336" s="209"/>
      <c r="C336" s="209"/>
      <c r="D336" s="51" t="s">
        <v>409</v>
      </c>
      <c r="E336" s="49">
        <v>0</v>
      </c>
      <c r="F336" s="49">
        <v>0</v>
      </c>
      <c r="G336" s="49">
        <v>0</v>
      </c>
      <c r="H336" s="49">
        <v>0</v>
      </c>
      <c r="I336" s="49">
        <v>0</v>
      </c>
      <c r="J336" s="49">
        <v>0</v>
      </c>
      <c r="K336" s="49">
        <v>0</v>
      </c>
      <c r="L336" s="49">
        <v>0</v>
      </c>
      <c r="M336" s="49">
        <v>0</v>
      </c>
      <c r="N336" s="49">
        <v>0</v>
      </c>
      <c r="O336" s="49">
        <v>0</v>
      </c>
      <c r="P336" s="49">
        <v>0</v>
      </c>
      <c r="Q336" s="49">
        <v>0</v>
      </c>
      <c r="R336" s="49">
        <v>0</v>
      </c>
      <c r="S336" s="49">
        <v>0</v>
      </c>
      <c r="T336" s="49">
        <v>0</v>
      </c>
      <c r="U336" s="49">
        <v>0</v>
      </c>
      <c r="V336" s="49">
        <v>0</v>
      </c>
      <c r="W336" s="49">
        <v>0</v>
      </c>
      <c r="X336" s="49">
        <v>0</v>
      </c>
      <c r="Y336" s="49">
        <v>0</v>
      </c>
      <c r="Z336" s="48">
        <v>0</v>
      </c>
    </row>
    <row r="337" spans="1:26" x14ac:dyDescent="0.55000000000000004">
      <c r="A337" s="209"/>
      <c r="B337" s="209"/>
      <c r="C337" s="209" t="s">
        <v>44</v>
      </c>
      <c r="D337" s="51" t="s">
        <v>407</v>
      </c>
      <c r="E337" s="49">
        <v>0</v>
      </c>
      <c r="F337" s="49">
        <v>0</v>
      </c>
      <c r="G337" s="49">
        <v>0</v>
      </c>
      <c r="H337" s="49">
        <v>0</v>
      </c>
      <c r="I337" s="49">
        <v>0</v>
      </c>
      <c r="J337" s="49">
        <v>0</v>
      </c>
      <c r="K337" s="49">
        <v>0</v>
      </c>
      <c r="L337" s="49">
        <v>0</v>
      </c>
      <c r="M337" s="49">
        <v>0</v>
      </c>
      <c r="N337" s="49">
        <v>0</v>
      </c>
      <c r="O337" s="49">
        <v>0</v>
      </c>
      <c r="P337" s="49">
        <v>0</v>
      </c>
      <c r="Q337" s="49">
        <v>0</v>
      </c>
      <c r="R337" s="49">
        <v>0</v>
      </c>
      <c r="S337" s="49">
        <v>0</v>
      </c>
      <c r="T337" s="49">
        <v>0</v>
      </c>
      <c r="U337" s="49">
        <v>0</v>
      </c>
      <c r="V337" s="49">
        <v>0</v>
      </c>
      <c r="W337" s="49">
        <v>0</v>
      </c>
      <c r="X337" s="49">
        <v>0</v>
      </c>
      <c r="Y337" s="49">
        <v>0</v>
      </c>
      <c r="Z337" s="48">
        <v>0</v>
      </c>
    </row>
    <row r="338" spans="1:26" x14ac:dyDescent="0.55000000000000004">
      <c r="A338" s="209"/>
      <c r="B338" s="209"/>
      <c r="C338" s="209"/>
      <c r="D338" s="51" t="s">
        <v>408</v>
      </c>
      <c r="E338" s="49">
        <v>0</v>
      </c>
      <c r="F338" s="49">
        <v>0</v>
      </c>
      <c r="G338" s="49">
        <v>0</v>
      </c>
      <c r="H338" s="49">
        <v>0</v>
      </c>
      <c r="I338" s="49">
        <v>0</v>
      </c>
      <c r="J338" s="49">
        <v>0</v>
      </c>
      <c r="K338" s="49">
        <v>0</v>
      </c>
      <c r="L338" s="49">
        <v>0</v>
      </c>
      <c r="M338" s="49">
        <v>0</v>
      </c>
      <c r="N338" s="49">
        <v>0</v>
      </c>
      <c r="O338" s="49">
        <v>0</v>
      </c>
      <c r="P338" s="49">
        <v>0</v>
      </c>
      <c r="Q338" s="49">
        <v>0</v>
      </c>
      <c r="R338" s="49">
        <v>0</v>
      </c>
      <c r="S338" s="49">
        <v>0</v>
      </c>
      <c r="T338" s="49">
        <v>0</v>
      </c>
      <c r="U338" s="49">
        <v>0</v>
      </c>
      <c r="V338" s="49">
        <v>0</v>
      </c>
      <c r="W338" s="49">
        <v>0</v>
      </c>
      <c r="X338" s="49">
        <v>0</v>
      </c>
      <c r="Y338" s="49">
        <v>0</v>
      </c>
      <c r="Z338" s="48">
        <v>0</v>
      </c>
    </row>
    <row r="339" spans="1:26" x14ac:dyDescent="0.55000000000000004">
      <c r="A339" s="209"/>
      <c r="B339" s="209"/>
      <c r="C339" s="209"/>
      <c r="D339" s="51" t="s">
        <v>409</v>
      </c>
      <c r="E339" s="49">
        <v>0</v>
      </c>
      <c r="F339" s="49">
        <v>0</v>
      </c>
      <c r="G339" s="49">
        <v>0</v>
      </c>
      <c r="H339" s="49">
        <v>0</v>
      </c>
      <c r="I339" s="49">
        <v>0</v>
      </c>
      <c r="J339" s="49">
        <v>0</v>
      </c>
      <c r="K339" s="49">
        <v>0</v>
      </c>
      <c r="L339" s="49">
        <v>0</v>
      </c>
      <c r="M339" s="49">
        <v>0</v>
      </c>
      <c r="N339" s="49">
        <v>0</v>
      </c>
      <c r="O339" s="49">
        <v>0</v>
      </c>
      <c r="P339" s="49">
        <v>0</v>
      </c>
      <c r="Q339" s="49">
        <v>0</v>
      </c>
      <c r="R339" s="49">
        <v>0</v>
      </c>
      <c r="S339" s="49">
        <v>0</v>
      </c>
      <c r="T339" s="49">
        <v>0</v>
      </c>
      <c r="U339" s="49">
        <v>0</v>
      </c>
      <c r="V339" s="49">
        <v>0</v>
      </c>
      <c r="W339" s="49">
        <v>0</v>
      </c>
      <c r="X339" s="49">
        <v>0</v>
      </c>
      <c r="Y339" s="49">
        <v>0</v>
      </c>
      <c r="Z339" s="48">
        <v>0</v>
      </c>
    </row>
    <row r="340" spans="1:26" x14ac:dyDescent="0.55000000000000004">
      <c r="A340" s="209"/>
      <c r="B340" s="209" t="s">
        <v>337</v>
      </c>
      <c r="C340" s="209" t="s">
        <v>406</v>
      </c>
      <c r="D340" s="51" t="s">
        <v>407</v>
      </c>
      <c r="E340" s="49">
        <v>0.90897835529839877</v>
      </c>
      <c r="F340" s="49">
        <v>0.90897835529839877</v>
      </c>
      <c r="G340" s="49">
        <v>0.90897835529839877</v>
      </c>
      <c r="H340" s="49">
        <v>0.90897835529839877</v>
      </c>
      <c r="I340" s="49">
        <v>8.3750440764188808E-5</v>
      </c>
      <c r="J340" s="49">
        <v>8.2788795147052389E-5</v>
      </c>
      <c r="K340" s="49">
        <v>9.9713806853593275E-7</v>
      </c>
      <c r="L340" s="49">
        <v>1.2699394621768947E-3</v>
      </c>
      <c r="M340" s="49">
        <v>1.3778198227680991E-3</v>
      </c>
      <c r="N340" s="49">
        <v>1.1381989840258211E-3</v>
      </c>
      <c r="O340" s="49">
        <v>7.7409769612508798E-4</v>
      </c>
      <c r="P340" s="49">
        <v>4.5277412414863638E-4</v>
      </c>
      <c r="Q340" s="49">
        <v>2.9957878188707798E-4</v>
      </c>
      <c r="R340" s="49">
        <v>2.0333908649147753E-4</v>
      </c>
      <c r="S340" s="49">
        <v>6.2661486620570477E-4</v>
      </c>
      <c r="T340" s="49">
        <v>6.3787954757782363E-4</v>
      </c>
      <c r="U340" s="49">
        <v>5.8622517117070641E-4</v>
      </c>
      <c r="V340" s="49">
        <v>4.9358502088784012E-4</v>
      </c>
      <c r="W340" s="49">
        <v>3.4301070011260329E-4</v>
      </c>
      <c r="X340" s="49">
        <v>2.4324772888267008E-4</v>
      </c>
      <c r="Y340" s="49">
        <v>1.7517887050667392E-4</v>
      </c>
      <c r="Z340" s="48">
        <v>8.0190123663429624E-5</v>
      </c>
    </row>
    <row r="341" spans="1:26" x14ac:dyDescent="0.55000000000000004">
      <c r="A341" s="209"/>
      <c r="B341" s="209"/>
      <c r="C341" s="209"/>
      <c r="D341" s="51" t="s">
        <v>408</v>
      </c>
      <c r="E341" s="49">
        <v>1.5998761239026167E-2</v>
      </c>
      <c r="F341" s="49">
        <v>1.5998761239026167E-2</v>
      </c>
      <c r="G341" s="49">
        <v>1.5998761239026167E-2</v>
      </c>
      <c r="H341" s="49">
        <v>1.5998761239026167E-2</v>
      </c>
      <c r="I341" s="49">
        <v>1.0158714704281389E-6</v>
      </c>
      <c r="J341" s="49">
        <v>9.5223408809670369E-7</v>
      </c>
      <c r="K341" s="49">
        <v>6.6677484760823076E-8</v>
      </c>
      <c r="L341" s="49">
        <v>2.2351971446796049E-5</v>
      </c>
      <c r="M341" s="49">
        <v>2.4250753878102817E-5</v>
      </c>
      <c r="N341" s="49">
        <v>2.003323146451972E-5</v>
      </c>
      <c r="O341" s="49">
        <v>1.3624751506783573E-5</v>
      </c>
      <c r="P341" s="49">
        <v>7.9691942775526561E-6</v>
      </c>
      <c r="Q341" s="49">
        <v>5.2728311689184837E-6</v>
      </c>
      <c r="R341" s="49">
        <v>3.5789339497208271E-6</v>
      </c>
      <c r="S341" s="49">
        <v>1.1028933279669106E-5</v>
      </c>
      <c r="T341" s="49">
        <v>1.1227200869492048E-5</v>
      </c>
      <c r="U341" s="49">
        <v>1.0318041668647311E-5</v>
      </c>
      <c r="V341" s="49">
        <v>8.6874993824819507E-6</v>
      </c>
      <c r="W341" s="49">
        <v>6.0372683920853465E-6</v>
      </c>
      <c r="X341" s="49">
        <v>4.2813586414295376E-6</v>
      </c>
      <c r="Y341" s="49">
        <v>3.0832911554186659E-6</v>
      </c>
      <c r="Z341" s="48">
        <v>1.4114116521487791E-6</v>
      </c>
    </row>
    <row r="342" spans="1:26" x14ac:dyDescent="0.55000000000000004">
      <c r="A342" s="209"/>
      <c r="B342" s="209"/>
      <c r="C342" s="209"/>
      <c r="D342" s="51" t="s">
        <v>409</v>
      </c>
      <c r="E342" s="49">
        <v>5.457371680272341E-2</v>
      </c>
      <c r="F342" s="49">
        <v>5.457371680272341E-2</v>
      </c>
      <c r="G342" s="49">
        <v>5.457371680272341E-2</v>
      </c>
      <c r="H342" s="49">
        <v>5.457371680272341E-2</v>
      </c>
      <c r="I342" s="49">
        <v>3.8998831181818729E-6</v>
      </c>
      <c r="J342" s="49">
        <v>3.7562131644709292E-6</v>
      </c>
      <c r="K342" s="49">
        <v>1.4928676947569615E-7</v>
      </c>
      <c r="L342" s="49">
        <v>7.6245288087958084E-5</v>
      </c>
      <c r="M342" s="49">
        <v>8.2722265469391273E-5</v>
      </c>
      <c r="N342" s="49">
        <v>6.8335784518192789E-5</v>
      </c>
      <c r="O342" s="49">
        <v>4.6475681406190253E-5</v>
      </c>
      <c r="P342" s="49">
        <v>2.7183889124375434E-5</v>
      </c>
      <c r="Q342" s="49">
        <v>1.7986267227939833E-5</v>
      </c>
      <c r="R342" s="49">
        <v>1.2208178177650303E-5</v>
      </c>
      <c r="S342" s="49">
        <v>3.7621030306558266E-5</v>
      </c>
      <c r="T342" s="49">
        <v>3.8297345124718181E-5</v>
      </c>
      <c r="U342" s="49">
        <v>3.5196092720596988E-5</v>
      </c>
      <c r="V342" s="49">
        <v>2.9634115038037975E-5</v>
      </c>
      <c r="W342" s="49">
        <v>2.0593855397254119E-5</v>
      </c>
      <c r="X342" s="49">
        <v>1.4604234073968238E-5</v>
      </c>
      <c r="Y342" s="49">
        <v>1.051748043627923E-5</v>
      </c>
      <c r="Z342" s="48">
        <v>4.8144964879243331E-6</v>
      </c>
    </row>
    <row r="343" spans="1:26" x14ac:dyDescent="0.55000000000000004">
      <c r="A343" s="209"/>
      <c r="B343" s="209"/>
      <c r="C343" s="209" t="s">
        <v>44</v>
      </c>
      <c r="D343" s="51" t="s">
        <v>407</v>
      </c>
      <c r="E343" s="49">
        <v>0.8391398437125166</v>
      </c>
      <c r="F343" s="49">
        <v>0.8391398437125166</v>
      </c>
      <c r="G343" s="49">
        <v>0.54544089841313581</v>
      </c>
      <c r="H343" s="49">
        <v>0.54544089841313581</v>
      </c>
      <c r="I343" s="49">
        <v>8.0590995653834579E-5</v>
      </c>
      <c r="J343" s="49">
        <v>7.9730327425208173E-5</v>
      </c>
      <c r="K343" s="49">
        <v>8.6066798595965168E-7</v>
      </c>
      <c r="L343" s="49">
        <v>7.8407513008731675E-4</v>
      </c>
      <c r="M343" s="49">
        <v>8.3831186441918641E-4</v>
      </c>
      <c r="N343" s="49">
        <v>7.0306583247421717E-4</v>
      </c>
      <c r="O343" s="49">
        <v>4.8382768813927065E-4</v>
      </c>
      <c r="P343" s="49">
        <v>2.8572545986033099E-4</v>
      </c>
      <c r="Q343" s="49">
        <v>1.8688242215306736E-4</v>
      </c>
      <c r="R343" s="49">
        <v>1.3440270188537672E-4</v>
      </c>
      <c r="S343" s="49">
        <v>3.8687917602992601E-4</v>
      </c>
      <c r="T343" s="49">
        <v>3.8810734463851223E-4</v>
      </c>
      <c r="U343" s="49">
        <v>3.6211145306831786E-4</v>
      </c>
      <c r="V343" s="49">
        <v>3.0850124054334813E-4</v>
      </c>
      <c r="W343" s="49">
        <v>2.1645868171237196E-4</v>
      </c>
      <c r="X343" s="49">
        <v>1.5174213764565297E-4</v>
      </c>
      <c r="Y343" s="49">
        <v>1.1578941321895002E-4</v>
      </c>
      <c r="Z343" s="48">
        <v>5.242254132704472E-5</v>
      </c>
    </row>
    <row r="344" spans="1:26" x14ac:dyDescent="0.55000000000000004">
      <c r="A344" s="209"/>
      <c r="B344" s="209"/>
      <c r="C344" s="209"/>
      <c r="D344" s="51" t="s">
        <v>408</v>
      </c>
      <c r="E344" s="49">
        <v>1.4554141255445399E-2</v>
      </c>
      <c r="F344" s="49">
        <v>1.4554141255445399E-2</v>
      </c>
      <c r="G344" s="49">
        <v>9.46019181603951E-3</v>
      </c>
      <c r="H344" s="49">
        <v>9.46019181603951E-3</v>
      </c>
      <c r="I344" s="49">
        <v>9.8727953515076301E-7</v>
      </c>
      <c r="J344" s="49">
        <v>9.3108383358953904E-7</v>
      </c>
      <c r="K344" s="49">
        <v>5.6195704222635239E-8</v>
      </c>
      <c r="L344" s="49">
        <v>1.3599092313011474E-5</v>
      </c>
      <c r="M344" s="49">
        <v>1.4539780684103207E-5</v>
      </c>
      <c r="N344" s="49">
        <v>1.219405742007962E-5</v>
      </c>
      <c r="O344" s="49">
        <v>8.3915649688622899E-6</v>
      </c>
      <c r="P344" s="49">
        <v>4.9556563595960313E-6</v>
      </c>
      <c r="Q344" s="49">
        <v>3.2413109573514001E-6</v>
      </c>
      <c r="R344" s="49">
        <v>2.331096447165536E-6</v>
      </c>
      <c r="S344" s="49">
        <v>6.7100784439201355E-6</v>
      </c>
      <c r="T344" s="49">
        <v>6.7313799463440778E-6</v>
      </c>
      <c r="U344" s="49">
        <v>6.2805041110363788E-6</v>
      </c>
      <c r="V344" s="49">
        <v>5.3506822086811315E-6</v>
      </c>
      <c r="W344" s="49">
        <v>3.7542851209060834E-6</v>
      </c>
      <c r="X344" s="49">
        <v>2.6318336833195125E-6</v>
      </c>
      <c r="Y344" s="49">
        <v>2.0082653546970393E-6</v>
      </c>
      <c r="Z344" s="48">
        <v>9.0922279183851931E-7</v>
      </c>
    </row>
    <row r="345" spans="1:26" x14ac:dyDescent="0.55000000000000004">
      <c r="A345" s="209"/>
      <c r="B345" s="209"/>
      <c r="C345" s="209"/>
      <c r="D345" s="51" t="s">
        <v>409</v>
      </c>
      <c r="E345" s="49">
        <v>4.9979518273666167E-2</v>
      </c>
      <c r="F345" s="49">
        <v>4.9979518273666167E-2</v>
      </c>
      <c r="G345" s="49">
        <v>3.248668687788301E-2</v>
      </c>
      <c r="H345" s="49">
        <v>3.248668687788301E-2</v>
      </c>
      <c r="I345" s="49">
        <v>3.7747439573691333E-6</v>
      </c>
      <c r="J345" s="49">
        <v>3.648958907057518E-6</v>
      </c>
      <c r="K345" s="49">
        <v>1.2578504267191691E-7</v>
      </c>
      <c r="L345" s="49">
        <v>4.6699841016668086E-5</v>
      </c>
      <c r="M345" s="49">
        <v>4.993020348241739E-5</v>
      </c>
      <c r="N345" s="49">
        <v>4.1874893541312751E-5</v>
      </c>
      <c r="O345" s="49">
        <v>2.8816978435535632E-5</v>
      </c>
      <c r="P345" s="49">
        <v>1.7017927285113464E-5</v>
      </c>
      <c r="Q345" s="49">
        <v>1.1130794828789164E-5</v>
      </c>
      <c r="R345" s="49">
        <v>8.0050808518295315E-6</v>
      </c>
      <c r="S345" s="49">
        <v>2.3042684712171751E-5</v>
      </c>
      <c r="T345" s="49">
        <v>2.311583494556361E-5</v>
      </c>
      <c r="U345" s="49">
        <v>2.1567508826254831E-5</v>
      </c>
      <c r="V345" s="49">
        <v>1.8374462260032191E-5</v>
      </c>
      <c r="W345" s="49">
        <v>1.2892369155388986E-5</v>
      </c>
      <c r="X345" s="49">
        <v>9.0378248609826523E-6</v>
      </c>
      <c r="Y345" s="49">
        <v>6.8964656335115157E-6</v>
      </c>
      <c r="Z345" s="48">
        <v>3.1223083754615086E-6</v>
      </c>
    </row>
    <row r="346" spans="1:26" x14ac:dyDescent="0.55000000000000004">
      <c r="A346" s="209"/>
      <c r="B346" s="209" t="s">
        <v>338</v>
      </c>
      <c r="C346" s="209" t="s">
        <v>406</v>
      </c>
      <c r="D346" s="51" t="s">
        <v>407</v>
      </c>
      <c r="E346" s="49">
        <v>7.1348379536765997E-5</v>
      </c>
      <c r="F346" s="49">
        <v>7.1348379536765997E-5</v>
      </c>
      <c r="G346" s="49">
        <v>7.1348379536765997E-5</v>
      </c>
      <c r="H346" s="49">
        <v>7.1348379536765997E-5</v>
      </c>
      <c r="I346" s="49">
        <v>6.573817956372748E-9</v>
      </c>
      <c r="J346" s="49">
        <v>6.4983355688424166E-9</v>
      </c>
      <c r="K346" s="49">
        <v>7.8268294233589694E-11</v>
      </c>
      <c r="L346" s="49">
        <v>9.9681276466004321E-8</v>
      </c>
      <c r="M346" s="49">
        <v>1.0814912266625582E-7</v>
      </c>
      <c r="N346" s="49">
        <v>8.9340579593863495E-8</v>
      </c>
      <c r="O346" s="49">
        <v>6.0761200637762004E-8</v>
      </c>
      <c r="P346" s="49">
        <v>3.5539570184351362E-8</v>
      </c>
      <c r="Q346" s="49">
        <v>2.3514818044511615E-8</v>
      </c>
      <c r="R346" s="49">
        <v>1.5960681828216445E-8</v>
      </c>
      <c r="S346" s="49">
        <v>4.9184840361515292E-8</v>
      </c>
      <c r="T346" s="49">
        <v>5.006903827141473E-8</v>
      </c>
      <c r="U346" s="49">
        <v>4.6014534628783866E-8</v>
      </c>
      <c r="V346" s="49">
        <v>3.8742937275340674E-8</v>
      </c>
      <c r="W346" s="49">
        <v>2.692391680632679E-8</v>
      </c>
      <c r="X346" s="49">
        <v>1.9093228326740197E-8</v>
      </c>
      <c r="Y346" s="49">
        <v>1.3750303807431233E-8</v>
      </c>
      <c r="Z346" s="48">
        <v>6.2943582153398453E-9</v>
      </c>
    </row>
    <row r="347" spans="1:26" x14ac:dyDescent="0.55000000000000004">
      <c r="A347" s="209"/>
      <c r="B347" s="209"/>
      <c r="C347" s="209"/>
      <c r="D347" s="51" t="s">
        <v>408</v>
      </c>
      <c r="E347" s="49">
        <v>1.2557897361872973E-6</v>
      </c>
      <c r="F347" s="49">
        <v>1.2557897361872973E-6</v>
      </c>
      <c r="G347" s="49">
        <v>1.2557897361872973E-6</v>
      </c>
      <c r="H347" s="49">
        <v>1.2557897361872973E-6</v>
      </c>
      <c r="I347" s="49">
        <v>7.9738733942554071E-11</v>
      </c>
      <c r="J347" s="49">
        <v>7.4743648987182395E-11</v>
      </c>
      <c r="K347" s="49">
        <v>5.23371151968784E-12</v>
      </c>
      <c r="L347" s="49">
        <v>1.7544718561064404E-9</v>
      </c>
      <c r="M347" s="49">
        <v>1.9035128632733771E-9</v>
      </c>
      <c r="N347" s="49">
        <v>1.5724671479214855E-9</v>
      </c>
      <c r="O347" s="49">
        <v>1.0694467430756339E-9</v>
      </c>
      <c r="P347" s="49">
        <v>6.25525453497069E-10</v>
      </c>
      <c r="Q347" s="49">
        <v>4.1387999756032061E-10</v>
      </c>
      <c r="R347" s="49">
        <v>2.8092103216019053E-10</v>
      </c>
      <c r="S347" s="49">
        <v>8.6569335005252004E-10</v>
      </c>
      <c r="T347" s="49">
        <v>8.8125595521915611E-10</v>
      </c>
      <c r="U347" s="49">
        <v>8.0989338058456145E-10</v>
      </c>
      <c r="V347" s="49">
        <v>6.8190732986514523E-10</v>
      </c>
      <c r="W347" s="49">
        <v>4.7388291931596124E-10</v>
      </c>
      <c r="X347" s="49">
        <v>3.3605640827547396E-10</v>
      </c>
      <c r="Y347" s="49">
        <v>2.4201657420868656E-10</v>
      </c>
      <c r="Z347" s="48">
        <v>1.1078584396772207E-10</v>
      </c>
    </row>
    <row r="348" spans="1:26" x14ac:dyDescent="0.55000000000000004">
      <c r="A348" s="209"/>
      <c r="B348" s="209"/>
      <c r="C348" s="209"/>
      <c r="D348" s="51" t="s">
        <v>409</v>
      </c>
      <c r="E348" s="49">
        <v>4.2836512404021512E-6</v>
      </c>
      <c r="F348" s="49">
        <v>4.2836512404021512E-6</v>
      </c>
      <c r="G348" s="49">
        <v>4.2836512404021512E-6</v>
      </c>
      <c r="H348" s="49">
        <v>4.2836512404021512E-6</v>
      </c>
      <c r="I348" s="49">
        <v>3.061132745825646E-10</v>
      </c>
      <c r="J348" s="49">
        <v>2.9483619815313417E-10</v>
      </c>
      <c r="K348" s="49">
        <v>1.1717956787731252E-11</v>
      </c>
      <c r="L348" s="49">
        <v>5.9847164904205712E-9</v>
      </c>
      <c r="M348" s="49">
        <v>6.4931134591358918E-9</v>
      </c>
      <c r="N348" s="49">
        <v>5.3638763358079104E-9</v>
      </c>
      <c r="O348" s="49">
        <v>3.6480126692457029E-9</v>
      </c>
      <c r="P348" s="49">
        <v>2.1337432593701282E-9</v>
      </c>
      <c r="Q348" s="49">
        <v>1.4117949158508498E-9</v>
      </c>
      <c r="R348" s="49">
        <v>9.5825574392859506E-10</v>
      </c>
      <c r="S348" s="49">
        <v>2.9529851104048876E-9</v>
      </c>
      <c r="T348" s="49">
        <v>3.0060710458962466E-9</v>
      </c>
      <c r="U348" s="49">
        <v>2.7626446405492135E-9</v>
      </c>
      <c r="V348" s="49">
        <v>2.3260686843043939E-9</v>
      </c>
      <c r="W348" s="49">
        <v>1.616472166189491E-9</v>
      </c>
      <c r="X348" s="49">
        <v>1.1463292051780405E-9</v>
      </c>
      <c r="Y348" s="49">
        <v>8.2554791493557517E-10</v>
      </c>
      <c r="Z348" s="48">
        <v>3.7790396294539512E-10</v>
      </c>
    </row>
    <row r="349" spans="1:26" x14ac:dyDescent="0.55000000000000004">
      <c r="A349" s="209"/>
      <c r="B349" s="209"/>
      <c r="C349" s="209" t="s">
        <v>44</v>
      </c>
      <c r="D349" s="51" t="s">
        <v>407</v>
      </c>
      <c r="E349" s="49">
        <v>6.586654974195577E-5</v>
      </c>
      <c r="F349" s="49">
        <v>6.586654974195577E-5</v>
      </c>
      <c r="G349" s="49">
        <v>4.2813257332271253E-5</v>
      </c>
      <c r="H349" s="49">
        <v>4.2813257332271253E-5</v>
      </c>
      <c r="I349" s="49">
        <v>6.325823834680893E-9</v>
      </c>
      <c r="J349" s="49">
        <v>6.2582674588075484E-9</v>
      </c>
      <c r="K349" s="49">
        <v>6.7556356825718339E-11</v>
      </c>
      <c r="L349" s="49">
        <v>6.1544358719569603E-8</v>
      </c>
      <c r="M349" s="49">
        <v>6.5801559216576634E-8</v>
      </c>
      <c r="N349" s="49">
        <v>5.5185701136123776E-8</v>
      </c>
      <c r="O349" s="49">
        <v>3.7977055583930185E-8</v>
      </c>
      <c r="P349" s="49">
        <v>2.2427430130324252E-8</v>
      </c>
      <c r="Q349" s="49">
        <v>1.4668949933521773E-8</v>
      </c>
      <c r="R349" s="49">
        <v>1.0549662628365519E-8</v>
      </c>
      <c r="S349" s="49">
        <v>3.036728226294553E-8</v>
      </c>
      <c r="T349" s="49">
        <v>3.0463684822489187E-8</v>
      </c>
      <c r="U349" s="49">
        <v>2.8423190978674867E-8</v>
      </c>
      <c r="V349" s="49">
        <v>2.4215168017531245E-8</v>
      </c>
      <c r="W349" s="49">
        <v>1.6990477371457771E-8</v>
      </c>
      <c r="X349" s="49">
        <v>1.1910685843457848E-8</v>
      </c>
      <c r="Y349" s="49">
        <v>9.0886509591012548E-9</v>
      </c>
      <c r="Z349" s="48">
        <v>4.1147991622484087E-9</v>
      </c>
    </row>
    <row r="350" spans="1:26" x14ac:dyDescent="0.55000000000000004">
      <c r="A350" s="209"/>
      <c r="B350" s="209"/>
      <c r="C350" s="209"/>
      <c r="D350" s="51" t="s">
        <v>408</v>
      </c>
      <c r="E350" s="49">
        <v>1.1423972727979121E-6</v>
      </c>
      <c r="F350" s="49">
        <v>1.1423972727979121E-6</v>
      </c>
      <c r="G350" s="49">
        <v>7.4255822731864297E-7</v>
      </c>
      <c r="H350" s="49">
        <v>7.4255822731864297E-7</v>
      </c>
      <c r="I350" s="49">
        <v>7.7494469007124245E-11</v>
      </c>
      <c r="J350" s="49">
        <v>7.3083503421470889E-11</v>
      </c>
      <c r="K350" s="49">
        <v>4.410965794555356E-12</v>
      </c>
      <c r="L350" s="49">
        <v>1.0674326776304142E-9</v>
      </c>
      <c r="M350" s="49">
        <v>1.1412700693958565E-9</v>
      </c>
      <c r="N350" s="49">
        <v>9.5714736421347107E-10</v>
      </c>
      <c r="O350" s="49">
        <v>6.586785689844812E-10</v>
      </c>
      <c r="P350" s="49">
        <v>3.8898401566687842E-10</v>
      </c>
      <c r="Q350" s="49">
        <v>2.5442001235097332E-10</v>
      </c>
      <c r="R350" s="49">
        <v>1.8297460338818965E-10</v>
      </c>
      <c r="S350" s="49">
        <v>5.2669375540974396E-10</v>
      </c>
      <c r="T350" s="49">
        <v>5.2836577286845204E-10</v>
      </c>
      <c r="U350" s="49">
        <v>4.929752049479105E-10</v>
      </c>
      <c r="V350" s="49">
        <v>4.1999075421358969E-10</v>
      </c>
      <c r="W350" s="49">
        <v>2.9468486035369576E-10</v>
      </c>
      <c r="X350" s="49">
        <v>2.0658035190890996E-10</v>
      </c>
      <c r="Y350" s="49">
        <v>1.5763464322582731E-10</v>
      </c>
      <c r="Z350" s="48">
        <v>7.1367566078376719E-11</v>
      </c>
    </row>
    <row r="351" spans="1:26" x14ac:dyDescent="0.55000000000000004">
      <c r="A351" s="209"/>
      <c r="B351" s="209"/>
      <c r="C351" s="209"/>
      <c r="D351" s="51" t="s">
        <v>409</v>
      </c>
      <c r="E351" s="49">
        <v>3.9230391109628073E-6</v>
      </c>
      <c r="F351" s="49">
        <v>3.9230391109628073E-6</v>
      </c>
      <c r="G351" s="49">
        <v>2.5499754221258248E-6</v>
      </c>
      <c r="H351" s="49">
        <v>2.5499754221258248E-6</v>
      </c>
      <c r="I351" s="49">
        <v>2.962907344873731E-10</v>
      </c>
      <c r="J351" s="49">
        <v>2.8641749662931853E-10</v>
      </c>
      <c r="K351" s="49">
        <v>9.8732372583922224E-12</v>
      </c>
      <c r="L351" s="49">
        <v>3.6656076151230832E-9</v>
      </c>
      <c r="M351" s="49">
        <v>3.9191682482274248E-9</v>
      </c>
      <c r="N351" s="49">
        <v>3.2868833234939357E-9</v>
      </c>
      <c r="O351" s="49">
        <v>2.2619292335585276E-9</v>
      </c>
      <c r="P351" s="49">
        <v>1.3357870710450126E-9</v>
      </c>
      <c r="Q351" s="49">
        <v>8.7368876207136289E-10</v>
      </c>
      <c r="R351" s="49">
        <v>6.2834229606197264E-10</v>
      </c>
      <c r="S351" s="49">
        <v>1.8086879679883637E-9</v>
      </c>
      <c r="T351" s="49">
        <v>1.8144297445497341E-9</v>
      </c>
      <c r="U351" s="49">
        <v>1.6928970821236128E-9</v>
      </c>
      <c r="V351" s="49">
        <v>1.4422654835190103E-9</v>
      </c>
      <c r="W351" s="49">
        <v>1.0119599023068277E-9</v>
      </c>
      <c r="X351" s="49">
        <v>7.0940540510067919E-10</v>
      </c>
      <c r="Y351" s="49">
        <v>5.4132383308567635E-10</v>
      </c>
      <c r="Z351" s="48">
        <v>2.4507915035019687E-10</v>
      </c>
    </row>
    <row r="352" spans="1:26" x14ac:dyDescent="0.55000000000000004">
      <c r="A352" s="209"/>
      <c r="B352" s="209" t="s">
        <v>339</v>
      </c>
      <c r="C352" s="209" t="s">
        <v>406</v>
      </c>
      <c r="D352" s="51" t="s">
        <v>407</v>
      </c>
      <c r="E352" s="49">
        <v>1.4269675907353199E-3</v>
      </c>
      <c r="F352" s="49">
        <v>1.4269675907353199E-3</v>
      </c>
      <c r="G352" s="49">
        <v>1.4269675907353199E-3</v>
      </c>
      <c r="H352" s="49">
        <v>1.4269675907353199E-3</v>
      </c>
      <c r="I352" s="49">
        <v>1.3147635912745496E-7</v>
      </c>
      <c r="J352" s="49">
        <v>1.2996671137684832E-7</v>
      </c>
      <c r="K352" s="49">
        <v>1.5653658846717939E-9</v>
      </c>
      <c r="L352" s="49">
        <v>1.9936255293200862E-6</v>
      </c>
      <c r="M352" s="49">
        <v>2.1629824533251167E-6</v>
      </c>
      <c r="N352" s="49">
        <v>1.7868115918772703E-6</v>
      </c>
      <c r="O352" s="49">
        <v>1.2152240127552401E-6</v>
      </c>
      <c r="P352" s="49">
        <v>7.1079140368702724E-7</v>
      </c>
      <c r="Q352" s="49">
        <v>4.7029636089023221E-7</v>
      </c>
      <c r="R352" s="49">
        <v>3.1921363656432889E-7</v>
      </c>
      <c r="S352" s="49">
        <v>9.8369680723030568E-7</v>
      </c>
      <c r="T352" s="49">
        <v>1.0013807654282946E-6</v>
      </c>
      <c r="U352" s="49">
        <v>9.2029069257567738E-7</v>
      </c>
      <c r="V352" s="49">
        <v>7.7485874550681353E-7</v>
      </c>
      <c r="W352" s="49">
        <v>5.3847833612653591E-7</v>
      </c>
      <c r="X352" s="49">
        <v>3.8186456653480395E-7</v>
      </c>
      <c r="Y352" s="49">
        <v>2.7500607614862472E-7</v>
      </c>
      <c r="Z352" s="48">
        <v>1.258871643067969E-7</v>
      </c>
    </row>
    <row r="353" spans="1:26" x14ac:dyDescent="0.55000000000000004">
      <c r="A353" s="209"/>
      <c r="B353" s="209"/>
      <c r="C353" s="209"/>
      <c r="D353" s="51" t="s">
        <v>408</v>
      </c>
      <c r="E353" s="49">
        <v>2.5115794723745948E-5</v>
      </c>
      <c r="F353" s="49">
        <v>2.5115794723745948E-5</v>
      </c>
      <c r="G353" s="49">
        <v>2.5115794723745948E-5</v>
      </c>
      <c r="H353" s="49">
        <v>2.5115794723745948E-5</v>
      </c>
      <c r="I353" s="49">
        <v>1.5947746788510815E-9</v>
      </c>
      <c r="J353" s="49">
        <v>1.4948729797436479E-9</v>
      </c>
      <c r="K353" s="49">
        <v>1.046742303937568E-10</v>
      </c>
      <c r="L353" s="49">
        <v>3.5089437122128811E-8</v>
      </c>
      <c r="M353" s="49">
        <v>3.8070257265467539E-8</v>
      </c>
      <c r="N353" s="49">
        <v>3.1449342958429707E-8</v>
      </c>
      <c r="O353" s="49">
        <v>2.1388934861512677E-8</v>
      </c>
      <c r="P353" s="49">
        <v>1.2510509069941378E-8</v>
      </c>
      <c r="Q353" s="49">
        <v>8.2775999512064103E-9</v>
      </c>
      <c r="R353" s="49">
        <v>5.61842064320381E-9</v>
      </c>
      <c r="S353" s="49">
        <v>1.73138670010504E-8</v>
      </c>
      <c r="T353" s="49">
        <v>1.7625119104383121E-8</v>
      </c>
      <c r="U353" s="49">
        <v>1.6197867611691227E-8</v>
      </c>
      <c r="V353" s="49">
        <v>1.3638146597302905E-8</v>
      </c>
      <c r="W353" s="49">
        <v>9.477658386319226E-9</v>
      </c>
      <c r="X353" s="49">
        <v>6.7211281655094782E-9</v>
      </c>
      <c r="Y353" s="49">
        <v>4.8403314841737308E-9</v>
      </c>
      <c r="Z353" s="48">
        <v>2.2157168793544418E-9</v>
      </c>
    </row>
    <row r="354" spans="1:26" x14ac:dyDescent="0.55000000000000004">
      <c r="A354" s="209"/>
      <c r="B354" s="209"/>
      <c r="C354" s="209"/>
      <c r="D354" s="51" t="s">
        <v>409</v>
      </c>
      <c r="E354" s="49">
        <v>8.5673024808043035E-5</v>
      </c>
      <c r="F354" s="49">
        <v>8.5673024808043035E-5</v>
      </c>
      <c r="G354" s="49">
        <v>8.5673024808043035E-5</v>
      </c>
      <c r="H354" s="49">
        <v>8.5673024808043035E-5</v>
      </c>
      <c r="I354" s="49">
        <v>6.1222654916512913E-9</v>
      </c>
      <c r="J354" s="49">
        <v>5.8967239630626835E-9</v>
      </c>
      <c r="K354" s="49">
        <v>2.3435913575462501E-10</v>
      </c>
      <c r="L354" s="49">
        <v>1.1969432980841144E-7</v>
      </c>
      <c r="M354" s="49">
        <v>1.2986226918271787E-7</v>
      </c>
      <c r="N354" s="49">
        <v>1.0727752671615825E-7</v>
      </c>
      <c r="O354" s="49">
        <v>7.2960253384914076E-8</v>
      </c>
      <c r="P354" s="49">
        <v>4.2674865187402575E-8</v>
      </c>
      <c r="Q354" s="49">
        <v>2.8235898317017002E-8</v>
      </c>
      <c r="R354" s="49">
        <v>1.9165114878571901E-8</v>
      </c>
      <c r="S354" s="49">
        <v>5.9059702208097756E-8</v>
      </c>
      <c r="T354" s="49">
        <v>6.0121420917924934E-8</v>
      </c>
      <c r="U354" s="49">
        <v>5.5252892810984274E-8</v>
      </c>
      <c r="V354" s="49">
        <v>4.6521373686087879E-8</v>
      </c>
      <c r="W354" s="49">
        <v>3.2329443323789829E-8</v>
      </c>
      <c r="X354" s="49">
        <v>2.2926584103560813E-8</v>
      </c>
      <c r="Y354" s="49">
        <v>1.6510958298711507E-8</v>
      </c>
      <c r="Z354" s="48">
        <v>7.5580792589078999E-9</v>
      </c>
    </row>
    <row r="355" spans="1:26" x14ac:dyDescent="0.55000000000000004">
      <c r="A355" s="209"/>
      <c r="B355" s="209"/>
      <c r="C355" s="209" t="s">
        <v>44</v>
      </c>
      <c r="D355" s="51" t="s">
        <v>407</v>
      </c>
      <c r="E355" s="49">
        <v>1.3173309948391156E-3</v>
      </c>
      <c r="F355" s="49">
        <v>1.3173309948391156E-3</v>
      </c>
      <c r="G355" s="49">
        <v>8.5626514664542523E-4</v>
      </c>
      <c r="H355" s="49">
        <v>8.5626514664542523E-4</v>
      </c>
      <c r="I355" s="49">
        <v>1.2651647669361786E-7</v>
      </c>
      <c r="J355" s="49">
        <v>1.2516534917615098E-7</v>
      </c>
      <c r="K355" s="49">
        <v>1.3511271365143669E-9</v>
      </c>
      <c r="L355" s="49">
        <v>1.2308871743913921E-6</v>
      </c>
      <c r="M355" s="49">
        <v>1.316031184331533E-6</v>
      </c>
      <c r="N355" s="49">
        <v>1.1037140227224759E-6</v>
      </c>
      <c r="O355" s="49">
        <v>7.5954111167860398E-7</v>
      </c>
      <c r="P355" s="49">
        <v>4.4854860260648516E-7</v>
      </c>
      <c r="Q355" s="49">
        <v>2.9337899867043543E-7</v>
      </c>
      <c r="R355" s="49">
        <v>2.1099325256731043E-7</v>
      </c>
      <c r="S355" s="49">
        <v>6.0734564525891052E-7</v>
      </c>
      <c r="T355" s="49">
        <v>6.0927369644978383E-7</v>
      </c>
      <c r="U355" s="49">
        <v>5.6846381957349751E-7</v>
      </c>
      <c r="V355" s="49">
        <v>4.8430336035062503E-7</v>
      </c>
      <c r="W355" s="49">
        <v>3.3980954742915546E-7</v>
      </c>
      <c r="X355" s="49">
        <v>2.3821371686915697E-7</v>
      </c>
      <c r="Y355" s="49">
        <v>1.8177301918202514E-7</v>
      </c>
      <c r="Z355" s="48">
        <v>8.2295983244968178E-8</v>
      </c>
    </row>
    <row r="356" spans="1:26" x14ac:dyDescent="0.55000000000000004">
      <c r="A356" s="209"/>
      <c r="B356" s="209"/>
      <c r="C356" s="209"/>
      <c r="D356" s="51" t="s">
        <v>408</v>
      </c>
      <c r="E356" s="49">
        <v>2.284794545595824E-5</v>
      </c>
      <c r="F356" s="49">
        <v>2.284794545595824E-5</v>
      </c>
      <c r="G356" s="49">
        <v>1.4851164546372857E-5</v>
      </c>
      <c r="H356" s="49">
        <v>1.4851164546372857E-5</v>
      </c>
      <c r="I356" s="49">
        <v>1.549889380142485E-9</v>
      </c>
      <c r="J356" s="49">
        <v>1.4616700684294178E-9</v>
      </c>
      <c r="K356" s="49">
        <v>8.8219315891107126E-11</v>
      </c>
      <c r="L356" s="49">
        <v>2.1348653552608282E-8</v>
      </c>
      <c r="M356" s="49">
        <v>2.2825401387917121E-8</v>
      </c>
      <c r="N356" s="49">
        <v>1.9142947284269423E-8</v>
      </c>
      <c r="O356" s="49">
        <v>1.3173571379689622E-8</v>
      </c>
      <c r="P356" s="49">
        <v>7.7796803133375692E-9</v>
      </c>
      <c r="Q356" s="49">
        <v>5.0884002470194664E-9</v>
      </c>
      <c r="R356" s="49">
        <v>3.6594920677637926E-9</v>
      </c>
      <c r="S356" s="49">
        <v>1.0533875108194875E-8</v>
      </c>
      <c r="T356" s="49">
        <v>1.0567315457369038E-8</v>
      </c>
      <c r="U356" s="49">
        <v>9.8595040989582101E-9</v>
      </c>
      <c r="V356" s="49">
        <v>8.3998150842717924E-9</v>
      </c>
      <c r="W356" s="49">
        <v>5.8936972070739146E-9</v>
      </c>
      <c r="X356" s="49">
        <v>4.1316070381781984E-9</v>
      </c>
      <c r="Y356" s="49">
        <v>3.1526928645165456E-9</v>
      </c>
      <c r="Z356" s="48">
        <v>1.4273513215675343E-9</v>
      </c>
    </row>
    <row r="357" spans="1:26" x14ac:dyDescent="0.55000000000000004">
      <c r="A357" s="209"/>
      <c r="B357" s="209"/>
      <c r="C357" s="209"/>
      <c r="D357" s="51" t="s">
        <v>409</v>
      </c>
      <c r="E357" s="49">
        <v>7.8460782219256142E-5</v>
      </c>
      <c r="F357" s="49">
        <v>7.8460782219256142E-5</v>
      </c>
      <c r="G357" s="49">
        <v>5.0999508442516494E-5</v>
      </c>
      <c r="H357" s="49">
        <v>5.0999508442516494E-5</v>
      </c>
      <c r="I357" s="49">
        <v>5.925814689747462E-9</v>
      </c>
      <c r="J357" s="49">
        <v>5.7283499325863707E-9</v>
      </c>
      <c r="K357" s="49">
        <v>1.9746474516784443E-10</v>
      </c>
      <c r="L357" s="49">
        <v>7.3312152302461659E-8</v>
      </c>
      <c r="M357" s="49">
        <v>7.8383364964548503E-8</v>
      </c>
      <c r="N357" s="49">
        <v>6.5737666469878725E-8</v>
      </c>
      <c r="O357" s="49">
        <v>4.5238584671170536E-8</v>
      </c>
      <c r="P357" s="49">
        <v>2.671574142090025E-8</v>
      </c>
      <c r="Q357" s="49">
        <v>1.7473775241427259E-8</v>
      </c>
      <c r="R357" s="49">
        <v>1.2566845921239449E-8</v>
      </c>
      <c r="S357" s="49">
        <v>3.6173759359767268E-8</v>
      </c>
      <c r="T357" s="49">
        <v>3.628859489099467E-8</v>
      </c>
      <c r="U357" s="49">
        <v>3.3857941642472256E-8</v>
      </c>
      <c r="V357" s="49">
        <v>2.8845309670380203E-8</v>
      </c>
      <c r="W357" s="49">
        <v>2.0239198046136552E-8</v>
      </c>
      <c r="X357" s="49">
        <v>1.4188108102013582E-8</v>
      </c>
      <c r="Y357" s="49">
        <v>1.0826476661713524E-8</v>
      </c>
      <c r="Z357" s="48">
        <v>4.9015830070039377E-9</v>
      </c>
    </row>
    <row r="358" spans="1:26" x14ac:dyDescent="0.55000000000000004">
      <c r="A358" s="209"/>
      <c r="B358" s="209" t="s">
        <v>340</v>
      </c>
      <c r="C358" s="209" t="s">
        <v>406</v>
      </c>
      <c r="D358" s="51" t="s">
        <v>407</v>
      </c>
      <c r="E358" s="49">
        <v>0</v>
      </c>
      <c r="F358" s="49">
        <v>0</v>
      </c>
      <c r="G358" s="49">
        <v>0</v>
      </c>
      <c r="H358" s="49">
        <v>0</v>
      </c>
      <c r="I358" s="49">
        <v>0</v>
      </c>
      <c r="J358" s="49">
        <v>0</v>
      </c>
      <c r="K358" s="49">
        <v>0</v>
      </c>
      <c r="L358" s="49">
        <v>0</v>
      </c>
      <c r="M358" s="49">
        <v>0</v>
      </c>
      <c r="N358" s="49">
        <v>0</v>
      </c>
      <c r="O358" s="49">
        <v>0</v>
      </c>
      <c r="P358" s="49">
        <v>0</v>
      </c>
      <c r="Q358" s="49">
        <v>0</v>
      </c>
      <c r="R358" s="49">
        <v>0</v>
      </c>
      <c r="S358" s="49">
        <v>0</v>
      </c>
      <c r="T358" s="49">
        <v>0</v>
      </c>
      <c r="U358" s="49">
        <v>0</v>
      </c>
      <c r="V358" s="49">
        <v>0</v>
      </c>
      <c r="W358" s="49">
        <v>0</v>
      </c>
      <c r="X358" s="49">
        <v>0</v>
      </c>
      <c r="Y358" s="49">
        <v>0</v>
      </c>
      <c r="Z358" s="48">
        <v>0</v>
      </c>
    </row>
    <row r="359" spans="1:26" x14ac:dyDescent="0.55000000000000004">
      <c r="A359" s="209"/>
      <c r="B359" s="209"/>
      <c r="C359" s="209"/>
      <c r="D359" s="51" t="s">
        <v>408</v>
      </c>
      <c r="E359" s="49">
        <v>0</v>
      </c>
      <c r="F359" s="49">
        <v>0</v>
      </c>
      <c r="G359" s="49">
        <v>0</v>
      </c>
      <c r="H359" s="49">
        <v>0</v>
      </c>
      <c r="I359" s="49">
        <v>0</v>
      </c>
      <c r="J359" s="49">
        <v>0</v>
      </c>
      <c r="K359" s="49">
        <v>0</v>
      </c>
      <c r="L359" s="49">
        <v>0</v>
      </c>
      <c r="M359" s="49">
        <v>0</v>
      </c>
      <c r="N359" s="49">
        <v>0</v>
      </c>
      <c r="O359" s="49">
        <v>0</v>
      </c>
      <c r="P359" s="49">
        <v>0</v>
      </c>
      <c r="Q359" s="49">
        <v>0</v>
      </c>
      <c r="R359" s="49">
        <v>0</v>
      </c>
      <c r="S359" s="49">
        <v>0</v>
      </c>
      <c r="T359" s="49">
        <v>0</v>
      </c>
      <c r="U359" s="49">
        <v>0</v>
      </c>
      <c r="V359" s="49">
        <v>0</v>
      </c>
      <c r="W359" s="49">
        <v>0</v>
      </c>
      <c r="X359" s="49">
        <v>0</v>
      </c>
      <c r="Y359" s="49">
        <v>0</v>
      </c>
      <c r="Z359" s="48">
        <v>0</v>
      </c>
    </row>
    <row r="360" spans="1:26" x14ac:dyDescent="0.55000000000000004">
      <c r="A360" s="209"/>
      <c r="B360" s="209"/>
      <c r="C360" s="209"/>
      <c r="D360" s="51" t="s">
        <v>409</v>
      </c>
      <c r="E360" s="49">
        <v>0</v>
      </c>
      <c r="F360" s="49">
        <v>0</v>
      </c>
      <c r="G360" s="49">
        <v>0</v>
      </c>
      <c r="H360" s="49">
        <v>0</v>
      </c>
      <c r="I360" s="49">
        <v>0</v>
      </c>
      <c r="J360" s="49">
        <v>0</v>
      </c>
      <c r="K360" s="49">
        <v>0</v>
      </c>
      <c r="L360" s="49">
        <v>0</v>
      </c>
      <c r="M360" s="49">
        <v>0</v>
      </c>
      <c r="N360" s="49">
        <v>0</v>
      </c>
      <c r="O360" s="49">
        <v>0</v>
      </c>
      <c r="P360" s="49">
        <v>0</v>
      </c>
      <c r="Q360" s="49">
        <v>0</v>
      </c>
      <c r="R360" s="49">
        <v>0</v>
      </c>
      <c r="S360" s="49">
        <v>0</v>
      </c>
      <c r="T360" s="49">
        <v>0</v>
      </c>
      <c r="U360" s="49">
        <v>0</v>
      </c>
      <c r="V360" s="49">
        <v>0</v>
      </c>
      <c r="W360" s="49">
        <v>0</v>
      </c>
      <c r="X360" s="49">
        <v>0</v>
      </c>
      <c r="Y360" s="49">
        <v>0</v>
      </c>
      <c r="Z360" s="48">
        <v>0</v>
      </c>
    </row>
    <row r="361" spans="1:26" x14ac:dyDescent="0.55000000000000004">
      <c r="A361" s="209"/>
      <c r="B361" s="209"/>
      <c r="C361" s="209" t="s">
        <v>44</v>
      </c>
      <c r="D361" s="51" t="s">
        <v>407</v>
      </c>
      <c r="E361" s="49">
        <v>0</v>
      </c>
      <c r="F361" s="49">
        <v>0</v>
      </c>
      <c r="G361" s="49">
        <v>0</v>
      </c>
      <c r="H361" s="49">
        <v>0</v>
      </c>
      <c r="I361" s="49">
        <v>0</v>
      </c>
      <c r="J361" s="49">
        <v>0</v>
      </c>
      <c r="K361" s="49">
        <v>0</v>
      </c>
      <c r="L361" s="49">
        <v>0</v>
      </c>
      <c r="M361" s="49">
        <v>0</v>
      </c>
      <c r="N361" s="49">
        <v>0</v>
      </c>
      <c r="O361" s="49">
        <v>0</v>
      </c>
      <c r="P361" s="49">
        <v>0</v>
      </c>
      <c r="Q361" s="49">
        <v>0</v>
      </c>
      <c r="R361" s="49">
        <v>0</v>
      </c>
      <c r="S361" s="49">
        <v>0</v>
      </c>
      <c r="T361" s="49">
        <v>0</v>
      </c>
      <c r="U361" s="49">
        <v>0</v>
      </c>
      <c r="V361" s="49">
        <v>0</v>
      </c>
      <c r="W361" s="49">
        <v>0</v>
      </c>
      <c r="X361" s="49">
        <v>0</v>
      </c>
      <c r="Y361" s="49">
        <v>0</v>
      </c>
      <c r="Z361" s="48">
        <v>0</v>
      </c>
    </row>
    <row r="362" spans="1:26" x14ac:dyDescent="0.55000000000000004">
      <c r="A362" s="209"/>
      <c r="B362" s="209"/>
      <c r="C362" s="209"/>
      <c r="D362" s="51" t="s">
        <v>408</v>
      </c>
      <c r="E362" s="49">
        <v>0</v>
      </c>
      <c r="F362" s="49">
        <v>0</v>
      </c>
      <c r="G362" s="49">
        <v>0</v>
      </c>
      <c r="H362" s="49">
        <v>0</v>
      </c>
      <c r="I362" s="49">
        <v>0</v>
      </c>
      <c r="J362" s="49">
        <v>0</v>
      </c>
      <c r="K362" s="49">
        <v>0</v>
      </c>
      <c r="L362" s="49">
        <v>0</v>
      </c>
      <c r="M362" s="49">
        <v>0</v>
      </c>
      <c r="N362" s="49">
        <v>0</v>
      </c>
      <c r="O362" s="49">
        <v>0</v>
      </c>
      <c r="P362" s="49">
        <v>0</v>
      </c>
      <c r="Q362" s="49">
        <v>0</v>
      </c>
      <c r="R362" s="49">
        <v>0</v>
      </c>
      <c r="S362" s="49">
        <v>0</v>
      </c>
      <c r="T362" s="49">
        <v>0</v>
      </c>
      <c r="U362" s="49">
        <v>0</v>
      </c>
      <c r="V362" s="49">
        <v>0</v>
      </c>
      <c r="W362" s="49">
        <v>0</v>
      </c>
      <c r="X362" s="49">
        <v>0</v>
      </c>
      <c r="Y362" s="49">
        <v>0</v>
      </c>
      <c r="Z362" s="48">
        <v>0</v>
      </c>
    </row>
    <row r="363" spans="1:26" x14ac:dyDescent="0.55000000000000004">
      <c r="A363" s="209"/>
      <c r="B363" s="209"/>
      <c r="C363" s="209"/>
      <c r="D363" s="51" t="s">
        <v>409</v>
      </c>
      <c r="E363" s="49">
        <v>0</v>
      </c>
      <c r="F363" s="49">
        <v>0</v>
      </c>
      <c r="G363" s="49">
        <v>0</v>
      </c>
      <c r="H363" s="49">
        <v>0</v>
      </c>
      <c r="I363" s="49">
        <v>0</v>
      </c>
      <c r="J363" s="49">
        <v>0</v>
      </c>
      <c r="K363" s="49">
        <v>0</v>
      </c>
      <c r="L363" s="49">
        <v>0</v>
      </c>
      <c r="M363" s="49">
        <v>0</v>
      </c>
      <c r="N363" s="49">
        <v>0</v>
      </c>
      <c r="O363" s="49">
        <v>0</v>
      </c>
      <c r="P363" s="49">
        <v>0</v>
      </c>
      <c r="Q363" s="49">
        <v>0</v>
      </c>
      <c r="R363" s="49">
        <v>0</v>
      </c>
      <c r="S363" s="49">
        <v>0</v>
      </c>
      <c r="T363" s="49">
        <v>0</v>
      </c>
      <c r="U363" s="49">
        <v>0</v>
      </c>
      <c r="V363" s="49">
        <v>0</v>
      </c>
      <c r="W363" s="49">
        <v>0</v>
      </c>
      <c r="X363" s="49">
        <v>0</v>
      </c>
      <c r="Y363" s="49">
        <v>0</v>
      </c>
      <c r="Z363" s="48">
        <v>0</v>
      </c>
    </row>
    <row r="364" spans="1:26" x14ac:dyDescent="0.55000000000000004">
      <c r="A364" s="209"/>
      <c r="B364" s="209" t="s">
        <v>341</v>
      </c>
      <c r="C364" s="209" t="s">
        <v>406</v>
      </c>
      <c r="D364" s="51" t="s">
        <v>407</v>
      </c>
      <c r="E364" s="49">
        <v>7.8483217490442607</v>
      </c>
      <c r="F364" s="49">
        <v>7.8483217490442607</v>
      </c>
      <c r="G364" s="49">
        <v>7.8483217490442607</v>
      </c>
      <c r="H364" s="49">
        <v>7.8483217490442607</v>
      </c>
      <c r="I364" s="49">
        <v>7.2311997520100246E-4</v>
      </c>
      <c r="J364" s="49">
        <v>7.1481691257266593E-4</v>
      </c>
      <c r="K364" s="49">
        <v>8.6095123656948679E-6</v>
      </c>
      <c r="L364" s="49">
        <v>1.0964940411260476E-2</v>
      </c>
      <c r="M364" s="49">
        <v>1.1896403493288143E-2</v>
      </c>
      <c r="N364" s="49">
        <v>9.8274637553249864E-3</v>
      </c>
      <c r="O364" s="49">
        <v>6.6837320701538215E-3</v>
      </c>
      <c r="P364" s="49">
        <v>3.9093527202786506E-3</v>
      </c>
      <c r="Q364" s="49">
        <v>2.5866299848962778E-3</v>
      </c>
      <c r="R364" s="49">
        <v>1.7556750011038095E-3</v>
      </c>
      <c r="S364" s="49">
        <v>5.4103324397666826E-3</v>
      </c>
      <c r="T364" s="49">
        <v>5.5075942098556218E-3</v>
      </c>
      <c r="U364" s="49">
        <v>5.0615988091662258E-3</v>
      </c>
      <c r="V364" s="49">
        <v>4.2617231002874748E-3</v>
      </c>
      <c r="W364" s="49">
        <v>2.9616308486959475E-3</v>
      </c>
      <c r="X364" s="49">
        <v>2.1002551159414219E-3</v>
      </c>
      <c r="Y364" s="49">
        <v>1.5125334188174362E-3</v>
      </c>
      <c r="Z364" s="48">
        <v>6.9237940368738313E-4</v>
      </c>
    </row>
    <row r="365" spans="1:26" x14ac:dyDescent="0.55000000000000004">
      <c r="A365" s="209"/>
      <c r="B365" s="209"/>
      <c r="C365" s="209"/>
      <c r="D365" s="51" t="s">
        <v>408</v>
      </c>
      <c r="E365" s="49">
        <v>0.13813687098060273</v>
      </c>
      <c r="F365" s="49">
        <v>0.13813687098060273</v>
      </c>
      <c r="G365" s="49">
        <v>0.13813687098060273</v>
      </c>
      <c r="H365" s="49">
        <v>0.13813687098060273</v>
      </c>
      <c r="I365" s="49">
        <v>8.7712607336809492E-6</v>
      </c>
      <c r="J365" s="49">
        <v>8.2218013885900653E-6</v>
      </c>
      <c r="K365" s="49">
        <v>5.7570826716566257E-7</v>
      </c>
      <c r="L365" s="49">
        <v>1.9299190417170847E-4</v>
      </c>
      <c r="M365" s="49">
        <v>2.093864149600715E-4</v>
      </c>
      <c r="N365" s="49">
        <v>1.729713862713634E-4</v>
      </c>
      <c r="O365" s="49">
        <v>1.1763914173831972E-4</v>
      </c>
      <c r="P365" s="49">
        <v>6.8807799884677584E-5</v>
      </c>
      <c r="Q365" s="49">
        <v>4.5526799731635269E-5</v>
      </c>
      <c r="R365" s="49">
        <v>3.0901313537620964E-5</v>
      </c>
      <c r="S365" s="49">
        <v>9.5226268505777223E-5</v>
      </c>
      <c r="T365" s="49">
        <v>9.6938155074107187E-5</v>
      </c>
      <c r="U365" s="49">
        <v>8.9088271864301753E-5</v>
      </c>
      <c r="V365" s="49">
        <v>7.5009806285165993E-5</v>
      </c>
      <c r="W365" s="49">
        <v>5.2127121124755744E-5</v>
      </c>
      <c r="X365" s="49">
        <v>3.6966204910302137E-5</v>
      </c>
      <c r="Y365" s="49">
        <v>2.6621823162955525E-5</v>
      </c>
      <c r="Z365" s="48">
        <v>1.2186442836449432E-5</v>
      </c>
    </row>
    <row r="366" spans="1:26" x14ac:dyDescent="0.55000000000000004">
      <c r="A366" s="209"/>
      <c r="B366" s="209"/>
      <c r="C366" s="209"/>
      <c r="D366" s="51" t="s">
        <v>409</v>
      </c>
      <c r="E366" s="49">
        <v>0.47120163644423674</v>
      </c>
      <c r="F366" s="49">
        <v>0.47120163644423674</v>
      </c>
      <c r="G366" s="49">
        <v>0.47120163644423674</v>
      </c>
      <c r="H366" s="49">
        <v>0.47120163644423674</v>
      </c>
      <c r="I366" s="49">
        <v>3.367246020408211E-5</v>
      </c>
      <c r="J366" s="49">
        <v>3.2431981796844766E-5</v>
      </c>
      <c r="K366" s="49">
        <v>1.2889752466504379E-6</v>
      </c>
      <c r="L366" s="49">
        <v>6.5831881394626311E-4</v>
      </c>
      <c r="M366" s="49">
        <v>7.1424248050494825E-4</v>
      </c>
      <c r="N366" s="49">
        <v>5.9002639693887034E-4</v>
      </c>
      <c r="O366" s="49">
        <v>4.0128139361702745E-4</v>
      </c>
      <c r="P366" s="49">
        <v>2.3471175853071417E-4</v>
      </c>
      <c r="Q366" s="49">
        <v>1.5529744074359355E-4</v>
      </c>
      <c r="R366" s="49">
        <v>1.0540813183214548E-4</v>
      </c>
      <c r="S366" s="49">
        <v>3.2482836214453771E-4</v>
      </c>
      <c r="T366" s="49">
        <v>3.306678150485872E-4</v>
      </c>
      <c r="U366" s="49">
        <v>3.0389091046041357E-4</v>
      </c>
      <c r="V366" s="49">
        <v>2.5586755527348334E-4</v>
      </c>
      <c r="W366" s="49">
        <v>1.7781193828084408E-4</v>
      </c>
      <c r="X366" s="49">
        <v>1.2609621256958449E-4</v>
      </c>
      <c r="Y366" s="49">
        <v>9.0810270642913292E-5</v>
      </c>
      <c r="Z366" s="48">
        <v>4.1569435923993457E-5</v>
      </c>
    </row>
    <row r="367" spans="1:26" x14ac:dyDescent="0.55000000000000004">
      <c r="A367" s="209"/>
      <c r="B367" s="209"/>
      <c r="C367" s="209" t="s">
        <v>44</v>
      </c>
      <c r="D367" s="51" t="s">
        <v>407</v>
      </c>
      <c r="E367" s="49">
        <v>7.2453204716151367</v>
      </c>
      <c r="F367" s="49">
        <v>7.2453204716151367</v>
      </c>
      <c r="G367" s="49">
        <v>4.7094583065498394</v>
      </c>
      <c r="H367" s="49">
        <v>4.7094583065498394</v>
      </c>
      <c r="I367" s="49">
        <v>6.9584062181489838E-4</v>
      </c>
      <c r="J367" s="49">
        <v>6.884094204688305E-4</v>
      </c>
      <c r="K367" s="49">
        <v>7.4311992508290197E-6</v>
      </c>
      <c r="L367" s="49">
        <v>6.7698794591526581E-3</v>
      </c>
      <c r="M367" s="49">
        <v>7.2381715138234316E-3</v>
      </c>
      <c r="N367" s="49">
        <v>6.0704271249736189E-3</v>
      </c>
      <c r="O367" s="49">
        <v>4.1774761142323235E-3</v>
      </c>
      <c r="P367" s="49">
        <v>2.4670173143356688E-3</v>
      </c>
      <c r="Q367" s="49">
        <v>1.6135844926873956E-3</v>
      </c>
      <c r="R367" s="49">
        <v>1.1604628891202073E-3</v>
      </c>
      <c r="S367" s="49">
        <v>3.3404010489240092E-3</v>
      </c>
      <c r="T367" s="49">
        <v>3.3510053304738113E-3</v>
      </c>
      <c r="U367" s="49">
        <v>3.1265510076542362E-3</v>
      </c>
      <c r="V367" s="49">
        <v>2.6636684819284382E-3</v>
      </c>
      <c r="W367" s="49">
        <v>1.868952510860355E-3</v>
      </c>
      <c r="X367" s="49">
        <v>1.3101754427803636E-3</v>
      </c>
      <c r="Y367" s="49">
        <v>9.9975160550113849E-4</v>
      </c>
      <c r="Z367" s="48">
        <v>4.5262790784732503E-4</v>
      </c>
    </row>
    <row r="368" spans="1:26" x14ac:dyDescent="0.55000000000000004">
      <c r="A368" s="209"/>
      <c r="B368" s="209"/>
      <c r="C368" s="209"/>
      <c r="D368" s="51" t="s">
        <v>408</v>
      </c>
      <c r="E368" s="49">
        <v>0.12566370000777036</v>
      </c>
      <c r="F368" s="49">
        <v>0.12566370000777036</v>
      </c>
      <c r="G368" s="49">
        <v>8.1681405005050736E-2</v>
      </c>
      <c r="H368" s="49">
        <v>8.1681405005050736E-2</v>
      </c>
      <c r="I368" s="49">
        <v>8.5243915907836692E-6</v>
      </c>
      <c r="J368" s="49">
        <v>8.0391853763617986E-6</v>
      </c>
      <c r="K368" s="49">
        <v>4.8520623740108926E-7</v>
      </c>
      <c r="L368" s="49">
        <v>1.1741759453934556E-4</v>
      </c>
      <c r="M368" s="49">
        <v>1.2553970763354419E-4</v>
      </c>
      <c r="N368" s="49">
        <v>1.0528621006348182E-4</v>
      </c>
      <c r="O368" s="49">
        <v>7.2454642588292941E-5</v>
      </c>
      <c r="P368" s="49">
        <v>4.2788241723356633E-5</v>
      </c>
      <c r="Q368" s="49">
        <v>2.7986201358607071E-5</v>
      </c>
      <c r="R368" s="49">
        <v>2.0127206372700862E-5</v>
      </c>
      <c r="S368" s="49">
        <v>5.793631309507183E-5</v>
      </c>
      <c r="T368" s="49">
        <v>5.8120235015529735E-5</v>
      </c>
      <c r="U368" s="49">
        <v>5.422727254427016E-5</v>
      </c>
      <c r="V368" s="49">
        <v>4.6198982963494868E-5</v>
      </c>
      <c r="W368" s="49">
        <v>3.2415334638906538E-5</v>
      </c>
      <c r="X368" s="49">
        <v>2.2723838709980101E-5</v>
      </c>
      <c r="Y368" s="49">
        <v>1.7339810754841004E-5</v>
      </c>
      <c r="Z368" s="48">
        <v>7.8504322686214418E-6</v>
      </c>
    </row>
    <row r="369" spans="1:26" x14ac:dyDescent="0.55000000000000004">
      <c r="A369" s="209"/>
      <c r="B369" s="209"/>
      <c r="C369" s="209"/>
      <c r="D369" s="51" t="s">
        <v>409</v>
      </c>
      <c r="E369" s="49">
        <v>0.43153430220590888</v>
      </c>
      <c r="F369" s="49">
        <v>0.43153430220590888</v>
      </c>
      <c r="G369" s="49">
        <v>0.2804972964338408</v>
      </c>
      <c r="H369" s="49">
        <v>0.2804972964338408</v>
      </c>
      <c r="I369" s="49">
        <v>3.2591980793611048E-5</v>
      </c>
      <c r="J369" s="49">
        <v>3.1505924629225044E-5</v>
      </c>
      <c r="K369" s="49">
        <v>1.0860560984231447E-6</v>
      </c>
      <c r="L369" s="49">
        <v>4.0321683766353925E-4</v>
      </c>
      <c r="M369" s="49">
        <v>4.3110850730501693E-4</v>
      </c>
      <c r="N369" s="49">
        <v>3.6155716558433296E-4</v>
      </c>
      <c r="O369" s="49">
        <v>2.4881221569143807E-4</v>
      </c>
      <c r="P369" s="49">
        <v>1.4693657781495145E-4</v>
      </c>
      <c r="Q369" s="49">
        <v>9.6105763827849944E-5</v>
      </c>
      <c r="R369" s="49">
        <v>6.9117652566816999E-5</v>
      </c>
      <c r="S369" s="49">
        <v>1.9895567647872003E-4</v>
      </c>
      <c r="T369" s="49">
        <v>1.9958727190047076E-4</v>
      </c>
      <c r="U369" s="49">
        <v>1.8621867903359746E-4</v>
      </c>
      <c r="V369" s="49">
        <v>1.5864920318709119E-4</v>
      </c>
      <c r="W369" s="49">
        <v>1.1131558925375109E-4</v>
      </c>
      <c r="X369" s="49">
        <v>7.8034594561074736E-5</v>
      </c>
      <c r="Y369" s="49">
        <v>5.9545621639424412E-5</v>
      </c>
      <c r="Z369" s="48">
        <v>2.6958706538521664E-5</v>
      </c>
    </row>
    <row r="370" spans="1:26" x14ac:dyDescent="0.55000000000000004">
      <c r="A370" s="209"/>
      <c r="B370" s="209" t="s">
        <v>342</v>
      </c>
      <c r="C370" s="209" t="s">
        <v>406</v>
      </c>
      <c r="D370" s="51" t="s">
        <v>407</v>
      </c>
      <c r="E370" s="49">
        <v>0</v>
      </c>
      <c r="F370" s="49">
        <v>0</v>
      </c>
      <c r="G370" s="49">
        <v>0</v>
      </c>
      <c r="H370" s="49">
        <v>0</v>
      </c>
      <c r="I370" s="49">
        <v>0</v>
      </c>
      <c r="J370" s="49">
        <v>0</v>
      </c>
      <c r="K370" s="49">
        <v>0</v>
      </c>
      <c r="L370" s="49">
        <v>0</v>
      </c>
      <c r="M370" s="49">
        <v>0</v>
      </c>
      <c r="N370" s="49">
        <v>0</v>
      </c>
      <c r="O370" s="49">
        <v>0</v>
      </c>
      <c r="P370" s="49">
        <v>0</v>
      </c>
      <c r="Q370" s="49">
        <v>0</v>
      </c>
      <c r="R370" s="49">
        <v>0</v>
      </c>
      <c r="S370" s="49">
        <v>0</v>
      </c>
      <c r="T370" s="49">
        <v>0</v>
      </c>
      <c r="U370" s="49">
        <v>0</v>
      </c>
      <c r="V370" s="49">
        <v>0</v>
      </c>
      <c r="W370" s="49">
        <v>0</v>
      </c>
      <c r="X370" s="49">
        <v>0</v>
      </c>
      <c r="Y370" s="49">
        <v>0</v>
      </c>
      <c r="Z370" s="48">
        <v>0</v>
      </c>
    </row>
    <row r="371" spans="1:26" x14ac:dyDescent="0.55000000000000004">
      <c r="A371" s="209"/>
      <c r="B371" s="209"/>
      <c r="C371" s="209"/>
      <c r="D371" s="51" t="s">
        <v>408</v>
      </c>
      <c r="E371" s="49">
        <v>0</v>
      </c>
      <c r="F371" s="49">
        <v>0</v>
      </c>
      <c r="G371" s="49">
        <v>0</v>
      </c>
      <c r="H371" s="49">
        <v>0</v>
      </c>
      <c r="I371" s="49">
        <v>0</v>
      </c>
      <c r="J371" s="49">
        <v>0</v>
      </c>
      <c r="K371" s="49">
        <v>0</v>
      </c>
      <c r="L371" s="49">
        <v>0</v>
      </c>
      <c r="M371" s="49">
        <v>0</v>
      </c>
      <c r="N371" s="49">
        <v>0</v>
      </c>
      <c r="O371" s="49">
        <v>0</v>
      </c>
      <c r="P371" s="49">
        <v>0</v>
      </c>
      <c r="Q371" s="49">
        <v>0</v>
      </c>
      <c r="R371" s="49">
        <v>0</v>
      </c>
      <c r="S371" s="49">
        <v>0</v>
      </c>
      <c r="T371" s="49">
        <v>0</v>
      </c>
      <c r="U371" s="49">
        <v>0</v>
      </c>
      <c r="V371" s="49">
        <v>0</v>
      </c>
      <c r="W371" s="49">
        <v>0</v>
      </c>
      <c r="X371" s="49">
        <v>0</v>
      </c>
      <c r="Y371" s="49">
        <v>0</v>
      </c>
      <c r="Z371" s="48">
        <v>0</v>
      </c>
    </row>
    <row r="372" spans="1:26" x14ac:dyDescent="0.55000000000000004">
      <c r="A372" s="209"/>
      <c r="B372" s="209"/>
      <c r="C372" s="209"/>
      <c r="D372" s="51" t="s">
        <v>409</v>
      </c>
      <c r="E372" s="49">
        <v>0</v>
      </c>
      <c r="F372" s="49">
        <v>0</v>
      </c>
      <c r="G372" s="49">
        <v>0</v>
      </c>
      <c r="H372" s="49">
        <v>0</v>
      </c>
      <c r="I372" s="49">
        <v>0</v>
      </c>
      <c r="J372" s="49">
        <v>0</v>
      </c>
      <c r="K372" s="49">
        <v>0</v>
      </c>
      <c r="L372" s="49">
        <v>0</v>
      </c>
      <c r="M372" s="49">
        <v>0</v>
      </c>
      <c r="N372" s="49">
        <v>0</v>
      </c>
      <c r="O372" s="49">
        <v>0</v>
      </c>
      <c r="P372" s="49">
        <v>0</v>
      </c>
      <c r="Q372" s="49">
        <v>0</v>
      </c>
      <c r="R372" s="49">
        <v>0</v>
      </c>
      <c r="S372" s="49">
        <v>0</v>
      </c>
      <c r="T372" s="49">
        <v>0</v>
      </c>
      <c r="U372" s="49">
        <v>0</v>
      </c>
      <c r="V372" s="49">
        <v>0</v>
      </c>
      <c r="W372" s="49">
        <v>0</v>
      </c>
      <c r="X372" s="49">
        <v>0</v>
      </c>
      <c r="Y372" s="49">
        <v>0</v>
      </c>
      <c r="Z372" s="48">
        <v>0</v>
      </c>
    </row>
    <row r="373" spans="1:26" x14ac:dyDescent="0.55000000000000004">
      <c r="A373" s="209"/>
      <c r="B373" s="209"/>
      <c r="C373" s="209" t="s">
        <v>44</v>
      </c>
      <c r="D373" s="51" t="s">
        <v>407</v>
      </c>
      <c r="E373" s="49">
        <v>0</v>
      </c>
      <c r="F373" s="49">
        <v>0</v>
      </c>
      <c r="G373" s="49">
        <v>0</v>
      </c>
      <c r="H373" s="49">
        <v>0</v>
      </c>
      <c r="I373" s="49">
        <v>0</v>
      </c>
      <c r="J373" s="49">
        <v>0</v>
      </c>
      <c r="K373" s="49">
        <v>0</v>
      </c>
      <c r="L373" s="49">
        <v>0</v>
      </c>
      <c r="M373" s="49">
        <v>0</v>
      </c>
      <c r="N373" s="49">
        <v>0</v>
      </c>
      <c r="O373" s="49">
        <v>0</v>
      </c>
      <c r="P373" s="49">
        <v>0</v>
      </c>
      <c r="Q373" s="49">
        <v>0</v>
      </c>
      <c r="R373" s="49">
        <v>0</v>
      </c>
      <c r="S373" s="49">
        <v>0</v>
      </c>
      <c r="T373" s="49">
        <v>0</v>
      </c>
      <c r="U373" s="49">
        <v>0</v>
      </c>
      <c r="V373" s="49">
        <v>0</v>
      </c>
      <c r="W373" s="49">
        <v>0</v>
      </c>
      <c r="X373" s="49">
        <v>0</v>
      </c>
      <c r="Y373" s="49">
        <v>0</v>
      </c>
      <c r="Z373" s="48">
        <v>0</v>
      </c>
    </row>
    <row r="374" spans="1:26" x14ac:dyDescent="0.55000000000000004">
      <c r="A374" s="209"/>
      <c r="B374" s="209"/>
      <c r="C374" s="209"/>
      <c r="D374" s="51" t="s">
        <v>408</v>
      </c>
      <c r="E374" s="49">
        <v>0</v>
      </c>
      <c r="F374" s="49">
        <v>0</v>
      </c>
      <c r="G374" s="49">
        <v>0</v>
      </c>
      <c r="H374" s="49">
        <v>0</v>
      </c>
      <c r="I374" s="49">
        <v>0</v>
      </c>
      <c r="J374" s="49">
        <v>0</v>
      </c>
      <c r="K374" s="49">
        <v>0</v>
      </c>
      <c r="L374" s="49">
        <v>0</v>
      </c>
      <c r="M374" s="49">
        <v>0</v>
      </c>
      <c r="N374" s="49">
        <v>0</v>
      </c>
      <c r="O374" s="49">
        <v>0</v>
      </c>
      <c r="P374" s="49">
        <v>0</v>
      </c>
      <c r="Q374" s="49">
        <v>0</v>
      </c>
      <c r="R374" s="49">
        <v>0</v>
      </c>
      <c r="S374" s="49">
        <v>0</v>
      </c>
      <c r="T374" s="49">
        <v>0</v>
      </c>
      <c r="U374" s="49">
        <v>0</v>
      </c>
      <c r="V374" s="49">
        <v>0</v>
      </c>
      <c r="W374" s="49">
        <v>0</v>
      </c>
      <c r="X374" s="49">
        <v>0</v>
      </c>
      <c r="Y374" s="49">
        <v>0</v>
      </c>
      <c r="Z374" s="48">
        <v>0</v>
      </c>
    </row>
    <row r="375" spans="1:26" x14ac:dyDescent="0.55000000000000004">
      <c r="A375" s="209"/>
      <c r="B375" s="209"/>
      <c r="C375" s="209"/>
      <c r="D375" s="51" t="s">
        <v>409</v>
      </c>
      <c r="E375" s="49">
        <v>0</v>
      </c>
      <c r="F375" s="49">
        <v>0</v>
      </c>
      <c r="G375" s="49">
        <v>0</v>
      </c>
      <c r="H375" s="49">
        <v>0</v>
      </c>
      <c r="I375" s="49">
        <v>0</v>
      </c>
      <c r="J375" s="49">
        <v>0</v>
      </c>
      <c r="K375" s="49">
        <v>0</v>
      </c>
      <c r="L375" s="49">
        <v>0</v>
      </c>
      <c r="M375" s="49">
        <v>0</v>
      </c>
      <c r="N375" s="49">
        <v>0</v>
      </c>
      <c r="O375" s="49">
        <v>0</v>
      </c>
      <c r="P375" s="49">
        <v>0</v>
      </c>
      <c r="Q375" s="49">
        <v>0</v>
      </c>
      <c r="R375" s="49">
        <v>0</v>
      </c>
      <c r="S375" s="49">
        <v>0</v>
      </c>
      <c r="T375" s="49">
        <v>0</v>
      </c>
      <c r="U375" s="49">
        <v>0</v>
      </c>
      <c r="V375" s="49">
        <v>0</v>
      </c>
      <c r="W375" s="49">
        <v>0</v>
      </c>
      <c r="X375" s="49">
        <v>0</v>
      </c>
      <c r="Y375" s="49">
        <v>0</v>
      </c>
      <c r="Z375" s="48">
        <v>0</v>
      </c>
    </row>
    <row r="376" spans="1:26" x14ac:dyDescent="0.55000000000000004">
      <c r="A376" s="209"/>
      <c r="B376" s="209" t="s">
        <v>343</v>
      </c>
      <c r="C376" s="209" t="s">
        <v>406</v>
      </c>
      <c r="D376" s="51" t="s">
        <v>407</v>
      </c>
      <c r="E376" s="49">
        <v>3.3533738382280015E-4</v>
      </c>
      <c r="F376" s="49">
        <v>3.3533738382280015E-4</v>
      </c>
      <c r="G376" s="49">
        <v>3.3533738382280015E-4</v>
      </c>
      <c r="H376" s="49">
        <v>3.3533738382280015E-4</v>
      </c>
      <c r="I376" s="49">
        <v>3.0896944394951913E-8</v>
      </c>
      <c r="J376" s="49">
        <v>3.0542177173559357E-8</v>
      </c>
      <c r="K376" s="49">
        <v>3.6786098289787154E-10</v>
      </c>
      <c r="L376" s="49">
        <v>4.6850199939022029E-7</v>
      </c>
      <c r="M376" s="49">
        <v>5.0830087653140229E-7</v>
      </c>
      <c r="N376" s="49">
        <v>4.199007240911584E-7</v>
      </c>
      <c r="O376" s="49">
        <v>2.8557764299748147E-7</v>
      </c>
      <c r="P376" s="49">
        <v>1.6703597986645143E-7</v>
      </c>
      <c r="Q376" s="49">
        <v>1.1051964480920457E-7</v>
      </c>
      <c r="R376" s="49">
        <v>7.501520459261727E-8</v>
      </c>
      <c r="S376" s="49">
        <v>2.3116874969912184E-7</v>
      </c>
      <c r="T376" s="49">
        <v>2.3532447987564923E-7</v>
      </c>
      <c r="U376" s="49">
        <v>2.1626831275528417E-7</v>
      </c>
      <c r="V376" s="49">
        <v>1.8209180519410114E-7</v>
      </c>
      <c r="W376" s="49">
        <v>1.2654240898973589E-7</v>
      </c>
      <c r="X376" s="49">
        <v>8.9738173135678914E-8</v>
      </c>
      <c r="Y376" s="49">
        <v>6.4626427894926784E-8</v>
      </c>
      <c r="Z376" s="48">
        <v>2.9583483612097271E-8</v>
      </c>
    </row>
    <row r="377" spans="1:26" x14ac:dyDescent="0.55000000000000004">
      <c r="A377" s="209"/>
      <c r="B377" s="209"/>
      <c r="C377" s="209"/>
      <c r="D377" s="51" t="s">
        <v>408</v>
      </c>
      <c r="E377" s="49">
        <v>5.9022117600802973E-6</v>
      </c>
      <c r="F377" s="49">
        <v>5.9022117600802973E-6</v>
      </c>
      <c r="G377" s="49">
        <v>5.9022117600802973E-6</v>
      </c>
      <c r="H377" s="49">
        <v>5.9022117600802973E-6</v>
      </c>
      <c r="I377" s="49">
        <v>3.7477204953000411E-10</v>
      </c>
      <c r="J377" s="49">
        <v>3.5129515023975724E-10</v>
      </c>
      <c r="K377" s="49">
        <v>2.4598444142532846E-11</v>
      </c>
      <c r="L377" s="49">
        <v>8.2460177237002719E-9</v>
      </c>
      <c r="M377" s="49">
        <v>8.9465104573848726E-9</v>
      </c>
      <c r="N377" s="49">
        <v>7.3905955952309811E-9</v>
      </c>
      <c r="O377" s="49">
        <v>5.0263996924554799E-9</v>
      </c>
      <c r="P377" s="49">
        <v>2.9399696314362241E-9</v>
      </c>
      <c r="Q377" s="49">
        <v>1.9452359885335063E-9</v>
      </c>
      <c r="R377" s="49">
        <v>1.3203288511528956E-9</v>
      </c>
      <c r="S377" s="49">
        <v>4.0687587452468431E-9</v>
      </c>
      <c r="T377" s="49">
        <v>4.141902989530033E-9</v>
      </c>
      <c r="U377" s="49">
        <v>3.8064988887474383E-9</v>
      </c>
      <c r="V377" s="49">
        <v>3.2049644503661828E-9</v>
      </c>
      <c r="W377" s="49">
        <v>2.2272497207850177E-9</v>
      </c>
      <c r="X377" s="49">
        <v>1.5794651188947276E-9</v>
      </c>
      <c r="Y377" s="49">
        <v>1.1374778987808266E-9</v>
      </c>
      <c r="Z377" s="48">
        <v>5.2069346664829387E-10</v>
      </c>
    </row>
    <row r="378" spans="1:26" x14ac:dyDescent="0.55000000000000004">
      <c r="A378" s="209"/>
      <c r="B378" s="209"/>
      <c r="C378" s="209"/>
      <c r="D378" s="51" t="s">
        <v>409</v>
      </c>
      <c r="E378" s="49">
        <v>2.0133160829890111E-5</v>
      </c>
      <c r="F378" s="49">
        <v>2.0133160829890111E-5</v>
      </c>
      <c r="G378" s="49">
        <v>2.0133160829890111E-5</v>
      </c>
      <c r="H378" s="49">
        <v>2.0133160829890111E-5</v>
      </c>
      <c r="I378" s="49">
        <v>1.4387323905380534E-9</v>
      </c>
      <c r="J378" s="49">
        <v>1.3857301313197306E-9</v>
      </c>
      <c r="K378" s="49">
        <v>5.5074396902336881E-11</v>
      </c>
      <c r="L378" s="49">
        <v>2.812816750497669E-8</v>
      </c>
      <c r="M378" s="49">
        <v>3.0517633257938693E-8</v>
      </c>
      <c r="N378" s="49">
        <v>2.5210218778297179E-8</v>
      </c>
      <c r="O378" s="49">
        <v>1.7145659545454805E-8</v>
      </c>
      <c r="P378" s="49">
        <v>1.0028593319039603E-8</v>
      </c>
      <c r="Q378" s="49">
        <v>6.6354361044989944E-9</v>
      </c>
      <c r="R378" s="49">
        <v>4.5038019964643975E-9</v>
      </c>
      <c r="S378" s="49">
        <v>1.3879030018902972E-8</v>
      </c>
      <c r="T378" s="49">
        <v>1.4128533915712359E-8</v>
      </c>
      <c r="U378" s="49">
        <v>1.2984429810581305E-8</v>
      </c>
      <c r="V378" s="49">
        <v>1.093252281623065E-8</v>
      </c>
      <c r="W378" s="49">
        <v>7.5974191810906063E-9</v>
      </c>
      <c r="X378" s="49">
        <v>5.3877472643367883E-9</v>
      </c>
      <c r="Y378" s="49">
        <v>3.8800752001972038E-9</v>
      </c>
      <c r="Z378" s="48">
        <v>1.7761486258433568E-9</v>
      </c>
    </row>
    <row r="379" spans="1:26" x14ac:dyDescent="0.55000000000000004">
      <c r="A379" s="209"/>
      <c r="B379" s="209"/>
      <c r="C379" s="209" t="s">
        <v>44</v>
      </c>
      <c r="D379" s="51" t="s">
        <v>407</v>
      </c>
      <c r="E379" s="49">
        <v>3.0957278378719214E-4</v>
      </c>
      <c r="F379" s="49">
        <v>3.0957278378719214E-4</v>
      </c>
      <c r="G379" s="49">
        <v>2.0122230946167491E-4</v>
      </c>
      <c r="H379" s="49">
        <v>2.0122230946167491E-4</v>
      </c>
      <c r="I379" s="49">
        <v>2.9731372023000196E-8</v>
      </c>
      <c r="J379" s="49">
        <v>2.9413857056395479E-8</v>
      </c>
      <c r="K379" s="49">
        <v>3.175148770808762E-10</v>
      </c>
      <c r="L379" s="49">
        <v>2.892584859819772E-7</v>
      </c>
      <c r="M379" s="49">
        <v>3.0926732831791032E-7</v>
      </c>
      <c r="N379" s="49">
        <v>2.5937279533978181E-7</v>
      </c>
      <c r="O379" s="49">
        <v>1.784921612444719E-7</v>
      </c>
      <c r="P379" s="49">
        <v>1.0540892161252399E-7</v>
      </c>
      <c r="Q379" s="49">
        <v>6.8944064687552332E-8</v>
      </c>
      <c r="R379" s="49">
        <v>4.9583414353317951E-8</v>
      </c>
      <c r="S379" s="49">
        <v>1.42726226635844E-7</v>
      </c>
      <c r="T379" s="49">
        <v>1.4317931866569921E-7</v>
      </c>
      <c r="U379" s="49">
        <v>1.3358899759977189E-7</v>
      </c>
      <c r="V379" s="49">
        <v>1.1381128968239688E-7</v>
      </c>
      <c r="W379" s="49">
        <v>7.9855243645851509E-8</v>
      </c>
      <c r="X379" s="49">
        <v>5.5980223464251887E-8</v>
      </c>
      <c r="Y379" s="49">
        <v>4.2716659507775908E-8</v>
      </c>
      <c r="Z379" s="48">
        <v>1.9339556062567522E-8</v>
      </c>
    </row>
    <row r="380" spans="1:26" x14ac:dyDescent="0.55000000000000004">
      <c r="A380" s="209"/>
      <c r="B380" s="209"/>
      <c r="C380" s="209"/>
      <c r="D380" s="51" t="s">
        <v>408</v>
      </c>
      <c r="E380" s="49">
        <v>5.3692671821501867E-6</v>
      </c>
      <c r="F380" s="49">
        <v>5.3692671821501867E-6</v>
      </c>
      <c r="G380" s="49">
        <v>3.4900236683976213E-6</v>
      </c>
      <c r="H380" s="49">
        <v>3.4900236683976213E-6</v>
      </c>
      <c r="I380" s="49">
        <v>3.6422400433348393E-10</v>
      </c>
      <c r="J380" s="49">
        <v>3.4349246608091314E-10</v>
      </c>
      <c r="K380" s="49">
        <v>2.0731539234410173E-11</v>
      </c>
      <c r="L380" s="49">
        <v>5.0169335848629462E-9</v>
      </c>
      <c r="M380" s="49">
        <v>5.3639693261605243E-9</v>
      </c>
      <c r="N380" s="49">
        <v>4.4985926118033134E-9</v>
      </c>
      <c r="O380" s="49">
        <v>3.0957892742270612E-9</v>
      </c>
      <c r="P380" s="49">
        <v>1.8282248736343286E-9</v>
      </c>
      <c r="Q380" s="49">
        <v>1.1957740580495745E-9</v>
      </c>
      <c r="R380" s="49">
        <v>8.5998063592449117E-10</v>
      </c>
      <c r="S380" s="49">
        <v>2.4754606504257956E-9</v>
      </c>
      <c r="T380" s="49">
        <v>2.4833191324817243E-9</v>
      </c>
      <c r="U380" s="49">
        <v>2.3169834632551792E-9</v>
      </c>
      <c r="V380" s="49">
        <v>1.9739565448038712E-9</v>
      </c>
      <c r="W380" s="49">
        <v>1.3850188436623699E-9</v>
      </c>
      <c r="X380" s="49">
        <v>9.7092765397187661E-10</v>
      </c>
      <c r="Y380" s="49">
        <v>7.4088282316138812E-10</v>
      </c>
      <c r="Z380" s="48">
        <v>3.3542756056837057E-10</v>
      </c>
    </row>
    <row r="381" spans="1:26" x14ac:dyDescent="0.55000000000000004">
      <c r="A381" s="209"/>
      <c r="B381" s="209"/>
      <c r="C381" s="209"/>
      <c r="D381" s="51" t="s">
        <v>409</v>
      </c>
      <c r="E381" s="49">
        <v>1.8438283821525193E-5</v>
      </c>
      <c r="F381" s="49">
        <v>1.8438283821525193E-5</v>
      </c>
      <c r="G381" s="49">
        <v>1.1984884483991376E-5</v>
      </c>
      <c r="H381" s="49">
        <v>1.1984884483991376E-5</v>
      </c>
      <c r="I381" s="49">
        <v>1.3925664520906535E-9</v>
      </c>
      <c r="J381" s="49">
        <v>1.3461622341577971E-9</v>
      </c>
      <c r="K381" s="49">
        <v>4.6404215114443442E-11</v>
      </c>
      <c r="L381" s="49">
        <v>1.7228355791078491E-8</v>
      </c>
      <c r="M381" s="49">
        <v>1.8420090766668898E-8</v>
      </c>
      <c r="N381" s="49">
        <v>1.5448351620421498E-8</v>
      </c>
      <c r="O381" s="49">
        <v>1.0631067397725076E-8</v>
      </c>
      <c r="P381" s="49">
        <v>6.2781992339115595E-9</v>
      </c>
      <c r="Q381" s="49">
        <v>4.106337181735405E-9</v>
      </c>
      <c r="R381" s="49">
        <v>2.9532087914912703E-9</v>
      </c>
      <c r="S381" s="49">
        <v>8.5008334495453089E-9</v>
      </c>
      <c r="T381" s="49">
        <v>8.5278197993837496E-9</v>
      </c>
      <c r="U381" s="49">
        <v>7.9566162859809792E-9</v>
      </c>
      <c r="V381" s="49">
        <v>6.7786477725393474E-9</v>
      </c>
      <c r="W381" s="49">
        <v>4.75621154084209E-9</v>
      </c>
      <c r="X381" s="49">
        <v>3.3342054039731921E-9</v>
      </c>
      <c r="Y381" s="49">
        <v>2.5442220155026782E-9</v>
      </c>
      <c r="Z381" s="48">
        <v>1.1518720066459254E-9</v>
      </c>
    </row>
    <row r="382" spans="1:26" x14ac:dyDescent="0.55000000000000004">
      <c r="A382" s="209"/>
      <c r="B382" s="209" t="s">
        <v>344</v>
      </c>
      <c r="C382" s="209" t="s">
        <v>406</v>
      </c>
      <c r="D382" s="51" t="s">
        <v>407</v>
      </c>
      <c r="E382" s="49">
        <v>2.1404513861029799E-6</v>
      </c>
      <c r="F382" s="49">
        <v>2.1404513861029799E-6</v>
      </c>
      <c r="G382" s="49">
        <v>2.1404513861029799E-6</v>
      </c>
      <c r="H382" s="49">
        <v>2.1404513861029799E-6</v>
      </c>
      <c r="I382" s="49">
        <v>1.9721453869118246E-10</v>
      </c>
      <c r="J382" s="49">
        <v>1.9495006706527251E-10</v>
      </c>
      <c r="K382" s="49">
        <v>2.3480488270076909E-12</v>
      </c>
      <c r="L382" s="49">
        <v>2.9904382939801287E-9</v>
      </c>
      <c r="M382" s="49">
        <v>3.2444736799876745E-9</v>
      </c>
      <c r="N382" s="49">
        <v>2.6802173878159051E-9</v>
      </c>
      <c r="O382" s="49">
        <v>1.8228360191328603E-9</v>
      </c>
      <c r="P382" s="49">
        <v>1.0661871055305409E-9</v>
      </c>
      <c r="Q382" s="49">
        <v>7.0544454133534833E-10</v>
      </c>
      <c r="R382" s="49">
        <v>4.7882045484649334E-10</v>
      </c>
      <c r="S382" s="49">
        <v>1.4755452108454585E-9</v>
      </c>
      <c r="T382" s="49">
        <v>1.502071148142442E-9</v>
      </c>
      <c r="U382" s="49">
        <v>1.3804360388635159E-9</v>
      </c>
      <c r="V382" s="49">
        <v>1.1622881182602202E-9</v>
      </c>
      <c r="W382" s="49">
        <v>8.0771750418980381E-10</v>
      </c>
      <c r="X382" s="49">
        <v>5.7279684980220587E-10</v>
      </c>
      <c r="Y382" s="49">
        <v>4.1250911422293696E-10</v>
      </c>
      <c r="Z382" s="48">
        <v>1.8883074646019538E-10</v>
      </c>
    </row>
    <row r="383" spans="1:26" x14ac:dyDescent="0.55000000000000004">
      <c r="A383" s="209"/>
      <c r="B383" s="209"/>
      <c r="C383" s="209"/>
      <c r="D383" s="51" t="s">
        <v>408</v>
      </c>
      <c r="E383" s="49">
        <v>3.7673692085618922E-8</v>
      </c>
      <c r="F383" s="49">
        <v>3.7673692085618922E-8</v>
      </c>
      <c r="G383" s="49">
        <v>3.7673692085618922E-8</v>
      </c>
      <c r="H383" s="49">
        <v>3.7673692085618922E-8</v>
      </c>
      <c r="I383" s="49">
        <v>2.3921620182766224E-12</v>
      </c>
      <c r="J383" s="49">
        <v>2.2423094696154719E-12</v>
      </c>
      <c r="K383" s="49">
        <v>1.5701134559063521E-13</v>
      </c>
      <c r="L383" s="49">
        <v>5.2634155683193217E-11</v>
      </c>
      <c r="M383" s="49">
        <v>5.7105385898201308E-11</v>
      </c>
      <c r="N383" s="49">
        <v>4.7174014437644558E-11</v>
      </c>
      <c r="O383" s="49">
        <v>3.2083402292269018E-11</v>
      </c>
      <c r="P383" s="49">
        <v>1.8765763604912064E-11</v>
      </c>
      <c r="Q383" s="49">
        <v>1.2416399926809617E-11</v>
      </c>
      <c r="R383" s="49">
        <v>8.4276309648057149E-12</v>
      </c>
      <c r="S383" s="49">
        <v>2.5970800501575603E-11</v>
      </c>
      <c r="T383" s="49">
        <v>2.6437678656574681E-11</v>
      </c>
      <c r="U383" s="49">
        <v>2.4296801417536841E-11</v>
      </c>
      <c r="V383" s="49">
        <v>2.045721989595436E-11</v>
      </c>
      <c r="W383" s="49">
        <v>1.4216487579478835E-11</v>
      </c>
      <c r="X383" s="49">
        <v>1.008169224826422E-11</v>
      </c>
      <c r="Y383" s="49">
        <v>7.260497226260597E-12</v>
      </c>
      <c r="Z383" s="48">
        <v>3.3235753190316621E-12</v>
      </c>
    </row>
    <row r="384" spans="1:26" x14ac:dyDescent="0.55000000000000004">
      <c r="A384" s="209"/>
      <c r="B384" s="209"/>
      <c r="C384" s="209"/>
      <c r="D384" s="51" t="s">
        <v>409</v>
      </c>
      <c r="E384" s="49">
        <v>1.2850953721206454E-7</v>
      </c>
      <c r="F384" s="49">
        <v>1.2850953721206454E-7</v>
      </c>
      <c r="G384" s="49">
        <v>1.2850953721206454E-7</v>
      </c>
      <c r="H384" s="49">
        <v>1.2850953721206454E-7</v>
      </c>
      <c r="I384" s="49">
        <v>9.1833982374769375E-12</v>
      </c>
      <c r="J384" s="49">
        <v>8.8450859445940264E-12</v>
      </c>
      <c r="K384" s="49">
        <v>3.5153870363193756E-13</v>
      </c>
      <c r="L384" s="49">
        <v>1.7954149471261716E-10</v>
      </c>
      <c r="M384" s="49">
        <v>1.9479340377407674E-10</v>
      </c>
      <c r="N384" s="49">
        <v>1.609162900742373E-10</v>
      </c>
      <c r="O384" s="49">
        <v>1.0944038007737107E-10</v>
      </c>
      <c r="P384" s="49">
        <v>6.4012297781103843E-11</v>
      </c>
      <c r="Q384" s="49">
        <v>4.2353847475525505E-11</v>
      </c>
      <c r="R384" s="49">
        <v>2.8747672317857858E-11</v>
      </c>
      <c r="S384" s="49">
        <v>8.8589553312146629E-11</v>
      </c>
      <c r="T384" s="49">
        <v>9.0182131376887399E-11</v>
      </c>
      <c r="U384" s="49">
        <v>8.2879339216476412E-11</v>
      </c>
      <c r="V384" s="49">
        <v>6.9782060529131816E-11</v>
      </c>
      <c r="W384" s="49">
        <v>4.8494164985684734E-11</v>
      </c>
      <c r="X384" s="49">
        <v>3.4389876155341213E-11</v>
      </c>
      <c r="Y384" s="49">
        <v>2.4766437448067256E-11</v>
      </c>
      <c r="Z384" s="48">
        <v>1.1337118888361852E-11</v>
      </c>
    </row>
    <row r="385" spans="1:26" x14ac:dyDescent="0.55000000000000004">
      <c r="A385" s="209"/>
      <c r="B385" s="209"/>
      <c r="C385" s="209" t="s">
        <v>44</v>
      </c>
      <c r="D385" s="51" t="s">
        <v>407</v>
      </c>
      <c r="E385" s="49">
        <v>1.9759964922586735E-6</v>
      </c>
      <c r="F385" s="49">
        <v>1.9759964922586735E-6</v>
      </c>
      <c r="G385" s="49">
        <v>1.2843977199681377E-6</v>
      </c>
      <c r="H385" s="49">
        <v>1.2843977199681377E-6</v>
      </c>
      <c r="I385" s="49">
        <v>1.8977471504042679E-10</v>
      </c>
      <c r="J385" s="49">
        <v>1.8774802376422648E-10</v>
      </c>
      <c r="K385" s="49">
        <v>2.0266907047715503E-12</v>
      </c>
      <c r="L385" s="49">
        <v>1.8463307615870883E-9</v>
      </c>
      <c r="M385" s="49">
        <v>1.9740467764972995E-9</v>
      </c>
      <c r="N385" s="49">
        <v>1.6555710340837137E-9</v>
      </c>
      <c r="O385" s="49">
        <v>1.1393116675179061E-9</v>
      </c>
      <c r="P385" s="49">
        <v>6.7282290390972764E-10</v>
      </c>
      <c r="Q385" s="49">
        <v>4.4006849800565322E-10</v>
      </c>
      <c r="R385" s="49">
        <v>3.1648987885096558E-10</v>
      </c>
      <c r="S385" s="49">
        <v>9.1101846788836592E-10</v>
      </c>
      <c r="T385" s="49">
        <v>9.1391054467467571E-10</v>
      </c>
      <c r="U385" s="49">
        <v>8.5269572936024607E-10</v>
      </c>
      <c r="V385" s="49">
        <v>7.2645504052593748E-10</v>
      </c>
      <c r="W385" s="49">
        <v>5.0971432114373312E-10</v>
      </c>
      <c r="X385" s="49">
        <v>3.5732057530373549E-10</v>
      </c>
      <c r="Y385" s="49">
        <v>2.7265952877303772E-10</v>
      </c>
      <c r="Z385" s="48">
        <v>1.2344397486745226E-10</v>
      </c>
    </row>
    <row r="386" spans="1:26" x14ac:dyDescent="0.55000000000000004">
      <c r="A386" s="209"/>
      <c r="B386" s="209"/>
      <c r="C386" s="209"/>
      <c r="D386" s="51" t="s">
        <v>408</v>
      </c>
      <c r="E386" s="49">
        <v>3.4271918183937365E-8</v>
      </c>
      <c r="F386" s="49">
        <v>3.4271918183937365E-8</v>
      </c>
      <c r="G386" s="49">
        <v>2.2276746819559288E-8</v>
      </c>
      <c r="H386" s="49">
        <v>2.2276746819559288E-8</v>
      </c>
      <c r="I386" s="49">
        <v>2.3248340702137276E-12</v>
      </c>
      <c r="J386" s="49">
        <v>2.1925051026441268E-12</v>
      </c>
      <c r="K386" s="49">
        <v>1.3232897383666071E-13</v>
      </c>
      <c r="L386" s="49">
        <v>3.2022980328912426E-11</v>
      </c>
      <c r="M386" s="49">
        <v>3.4238102081875687E-11</v>
      </c>
      <c r="N386" s="49">
        <v>2.8714420926404131E-11</v>
      </c>
      <c r="O386" s="49">
        <v>1.9760357069534438E-11</v>
      </c>
      <c r="P386" s="49">
        <v>1.1669520470006353E-11</v>
      </c>
      <c r="Q386" s="49">
        <v>7.6326003705292001E-12</v>
      </c>
      <c r="R386" s="49">
        <v>5.4892381016456886E-12</v>
      </c>
      <c r="S386" s="49">
        <v>1.5800812662292313E-11</v>
      </c>
      <c r="T386" s="49">
        <v>1.5850973186053559E-11</v>
      </c>
      <c r="U386" s="49">
        <v>1.4789256148437314E-11</v>
      </c>
      <c r="V386" s="49">
        <v>1.259972262640769E-11</v>
      </c>
      <c r="W386" s="49">
        <v>8.8405458106108729E-12</v>
      </c>
      <c r="X386" s="49">
        <v>6.1974105572672985E-12</v>
      </c>
      <c r="Y386" s="49">
        <v>4.7290392967748186E-12</v>
      </c>
      <c r="Z386" s="48">
        <v>2.141026982351302E-12</v>
      </c>
    </row>
    <row r="387" spans="1:26" x14ac:dyDescent="0.55000000000000004">
      <c r="A387" s="209"/>
      <c r="B387" s="209"/>
      <c r="C387" s="209"/>
      <c r="D387" s="51" t="s">
        <v>409</v>
      </c>
      <c r="E387" s="49">
        <v>1.1769117332888423E-7</v>
      </c>
      <c r="F387" s="49">
        <v>1.1769117332888423E-7</v>
      </c>
      <c r="G387" s="49">
        <v>7.6499262663774748E-8</v>
      </c>
      <c r="H387" s="49">
        <v>7.6499262663774748E-8</v>
      </c>
      <c r="I387" s="49">
        <v>8.8887220346211938E-12</v>
      </c>
      <c r="J387" s="49">
        <v>8.5925248988795562E-12</v>
      </c>
      <c r="K387" s="49">
        <v>2.9619711775176667E-13</v>
      </c>
      <c r="L387" s="49">
        <v>1.0996822845369247E-10</v>
      </c>
      <c r="M387" s="49">
        <v>1.1757504744682277E-10</v>
      </c>
      <c r="N387" s="49">
        <v>9.860649970481807E-11</v>
      </c>
      <c r="O387" s="49">
        <v>6.7857877006755811E-11</v>
      </c>
      <c r="P387" s="49">
        <v>4.0073612131350382E-11</v>
      </c>
      <c r="Q387" s="49">
        <v>2.6210662862140884E-11</v>
      </c>
      <c r="R387" s="49">
        <v>1.8850268881859178E-11</v>
      </c>
      <c r="S387" s="49">
        <v>5.4260639039650905E-11</v>
      </c>
      <c r="T387" s="49">
        <v>5.4432892336492022E-11</v>
      </c>
      <c r="U387" s="49">
        <v>5.0786912463708386E-11</v>
      </c>
      <c r="V387" s="49">
        <v>4.3267964505570313E-11</v>
      </c>
      <c r="W387" s="49">
        <v>3.0358797069204834E-11</v>
      </c>
      <c r="X387" s="49">
        <v>2.1282162153020375E-11</v>
      </c>
      <c r="Y387" s="49">
        <v>1.623971499257029E-11</v>
      </c>
      <c r="Z387" s="48">
        <v>7.3523745105059077E-12</v>
      </c>
    </row>
    <row r="388" spans="1:26" x14ac:dyDescent="0.55000000000000004">
      <c r="A388" s="209"/>
      <c r="B388" s="209" t="s">
        <v>345</v>
      </c>
      <c r="C388" s="209" t="s">
        <v>406</v>
      </c>
      <c r="D388" s="51" t="s">
        <v>407</v>
      </c>
      <c r="E388" s="49">
        <v>6.42135415830894E-5</v>
      </c>
      <c r="F388" s="49">
        <v>6.42135415830894E-5</v>
      </c>
      <c r="G388" s="49">
        <v>6.42135415830894E-5</v>
      </c>
      <c r="H388" s="49">
        <v>6.42135415830894E-5</v>
      </c>
      <c r="I388" s="49">
        <v>5.9164361607354741E-9</v>
      </c>
      <c r="J388" s="49">
        <v>5.8485020119581754E-9</v>
      </c>
      <c r="K388" s="49">
        <v>7.0441464810230735E-11</v>
      </c>
      <c r="L388" s="49">
        <v>8.9713148819403882E-8</v>
      </c>
      <c r="M388" s="49">
        <v>9.7334210399630248E-8</v>
      </c>
      <c r="N388" s="49">
        <v>8.0406521634477159E-8</v>
      </c>
      <c r="O388" s="49">
        <v>5.4685080573985811E-8</v>
      </c>
      <c r="P388" s="49">
        <v>3.198561316591623E-8</v>
      </c>
      <c r="Q388" s="49">
        <v>2.1163336240060453E-8</v>
      </c>
      <c r="R388" s="49">
        <v>1.4364613645394801E-8</v>
      </c>
      <c r="S388" s="49">
        <v>4.4266356325363767E-8</v>
      </c>
      <c r="T388" s="49">
        <v>4.5062134444273267E-8</v>
      </c>
      <c r="U388" s="49">
        <v>4.1413081165905489E-8</v>
      </c>
      <c r="V388" s="49">
        <v>3.4868643547806609E-8</v>
      </c>
      <c r="W388" s="49">
        <v>2.4231525125694113E-8</v>
      </c>
      <c r="X388" s="49">
        <v>1.7183905494066175E-8</v>
      </c>
      <c r="Y388" s="49">
        <v>1.2375273426688112E-8</v>
      </c>
      <c r="Z388" s="48">
        <v>5.6649223938058613E-9</v>
      </c>
    </row>
    <row r="389" spans="1:26" x14ac:dyDescent="0.55000000000000004">
      <c r="A389" s="209"/>
      <c r="B389" s="209"/>
      <c r="C389" s="209"/>
      <c r="D389" s="51" t="s">
        <v>408</v>
      </c>
      <c r="E389" s="49">
        <v>1.1302107625685678E-6</v>
      </c>
      <c r="F389" s="49">
        <v>1.1302107625685678E-6</v>
      </c>
      <c r="G389" s="49">
        <v>1.1302107625685678E-6</v>
      </c>
      <c r="H389" s="49">
        <v>1.1302107625685678E-6</v>
      </c>
      <c r="I389" s="49">
        <v>7.1764860548298679E-11</v>
      </c>
      <c r="J389" s="49">
        <v>6.7269284088464166E-11</v>
      </c>
      <c r="K389" s="49">
        <v>4.710340367719057E-12</v>
      </c>
      <c r="L389" s="49">
        <v>1.5790246704957969E-9</v>
      </c>
      <c r="M389" s="49">
        <v>1.7131615769460394E-9</v>
      </c>
      <c r="N389" s="49">
        <v>1.4152204331293368E-9</v>
      </c>
      <c r="O389" s="49">
        <v>9.6250206876807046E-10</v>
      </c>
      <c r="P389" s="49">
        <v>5.6297290814736214E-10</v>
      </c>
      <c r="Q389" s="49">
        <v>3.7249199780428855E-10</v>
      </c>
      <c r="R389" s="49">
        <v>2.528289289441715E-10</v>
      </c>
      <c r="S389" s="49">
        <v>7.7912401504726809E-10</v>
      </c>
      <c r="T389" s="49">
        <v>7.931303596972405E-10</v>
      </c>
      <c r="U389" s="49">
        <v>7.2890404252610531E-10</v>
      </c>
      <c r="V389" s="49">
        <v>6.1371659687863073E-10</v>
      </c>
      <c r="W389" s="49">
        <v>4.264946273843652E-10</v>
      </c>
      <c r="X389" s="49">
        <v>3.0245076744792658E-10</v>
      </c>
      <c r="Y389" s="49">
        <v>2.1781491678781792E-10</v>
      </c>
      <c r="Z389" s="48">
        <v>9.9707259570949874E-11</v>
      </c>
    </row>
    <row r="390" spans="1:26" x14ac:dyDescent="0.55000000000000004">
      <c r="A390" s="209"/>
      <c r="B390" s="209"/>
      <c r="C390" s="209"/>
      <c r="D390" s="51" t="s">
        <v>409</v>
      </c>
      <c r="E390" s="49">
        <v>3.8552861163619365E-6</v>
      </c>
      <c r="F390" s="49">
        <v>3.8552861163619365E-6</v>
      </c>
      <c r="G390" s="49">
        <v>3.8552861163619365E-6</v>
      </c>
      <c r="H390" s="49">
        <v>3.8552861163619365E-6</v>
      </c>
      <c r="I390" s="49">
        <v>2.7550194712430818E-10</v>
      </c>
      <c r="J390" s="49">
        <v>2.6535257833782082E-10</v>
      </c>
      <c r="K390" s="49">
        <v>1.0546161108958128E-11</v>
      </c>
      <c r="L390" s="49">
        <v>5.3862448413785154E-9</v>
      </c>
      <c r="M390" s="49">
        <v>5.8438021132223033E-9</v>
      </c>
      <c r="N390" s="49">
        <v>4.8274887022271204E-9</v>
      </c>
      <c r="O390" s="49">
        <v>3.2832114023211332E-9</v>
      </c>
      <c r="P390" s="49">
        <v>1.920368933433116E-9</v>
      </c>
      <c r="Q390" s="49">
        <v>1.2706154242657652E-9</v>
      </c>
      <c r="R390" s="49">
        <v>8.624301695357357E-10</v>
      </c>
      <c r="S390" s="49">
        <v>2.6576865993643993E-9</v>
      </c>
      <c r="T390" s="49">
        <v>2.705463941306622E-9</v>
      </c>
      <c r="U390" s="49">
        <v>2.4863801764942926E-9</v>
      </c>
      <c r="V390" s="49">
        <v>2.0934618158739546E-9</v>
      </c>
      <c r="W390" s="49">
        <v>1.4548249495705422E-9</v>
      </c>
      <c r="X390" s="49">
        <v>1.0316962846602366E-9</v>
      </c>
      <c r="Y390" s="49">
        <v>7.4299312344201772E-10</v>
      </c>
      <c r="Z390" s="48">
        <v>3.4011356665085557E-10</v>
      </c>
    </row>
    <row r="391" spans="1:26" x14ac:dyDescent="0.55000000000000004">
      <c r="A391" s="209"/>
      <c r="B391" s="209"/>
      <c r="C391" s="209" t="s">
        <v>44</v>
      </c>
      <c r="D391" s="51" t="s">
        <v>407</v>
      </c>
      <c r="E391" s="49">
        <v>5.9279894767760209E-5</v>
      </c>
      <c r="F391" s="49">
        <v>5.9279894767760209E-5</v>
      </c>
      <c r="G391" s="49">
        <v>3.8531931599044137E-5</v>
      </c>
      <c r="H391" s="49">
        <v>3.8531931599044137E-5</v>
      </c>
      <c r="I391" s="49">
        <v>5.6932414512128049E-9</v>
      </c>
      <c r="J391" s="49">
        <v>5.6324407129267951E-9</v>
      </c>
      <c r="K391" s="49">
        <v>6.0800721143146522E-11</v>
      </c>
      <c r="L391" s="49">
        <v>5.5389922847612652E-8</v>
      </c>
      <c r="M391" s="49">
        <v>5.9221403294918989E-8</v>
      </c>
      <c r="N391" s="49">
        <v>4.9667131022511419E-8</v>
      </c>
      <c r="O391" s="49">
        <v>3.417935002553718E-8</v>
      </c>
      <c r="P391" s="49">
        <v>2.0184687117291833E-8</v>
      </c>
      <c r="Q391" s="49">
        <v>1.3202054940169597E-8</v>
      </c>
      <c r="R391" s="49">
        <v>9.4946963655289693E-9</v>
      </c>
      <c r="S391" s="49">
        <v>2.7330554036650978E-8</v>
      </c>
      <c r="T391" s="49">
        <v>2.7417316340240279E-8</v>
      </c>
      <c r="U391" s="49">
        <v>2.5580871880807391E-8</v>
      </c>
      <c r="V391" s="49">
        <v>2.1793651215778127E-8</v>
      </c>
      <c r="W391" s="49">
        <v>1.5291429634311993E-8</v>
      </c>
      <c r="X391" s="49">
        <v>1.0719617259112065E-8</v>
      </c>
      <c r="Y391" s="49">
        <v>8.1797858631911335E-9</v>
      </c>
      <c r="Z391" s="48">
        <v>3.7033192460235697E-9</v>
      </c>
    </row>
    <row r="392" spans="1:26" x14ac:dyDescent="0.55000000000000004">
      <c r="A392" s="209"/>
      <c r="B392" s="209"/>
      <c r="C392" s="209"/>
      <c r="D392" s="51" t="s">
        <v>408</v>
      </c>
      <c r="E392" s="49">
        <v>1.028157545518121E-6</v>
      </c>
      <c r="F392" s="49">
        <v>1.028157545518121E-6</v>
      </c>
      <c r="G392" s="49">
        <v>6.6830240458677864E-7</v>
      </c>
      <c r="H392" s="49">
        <v>6.6830240458677864E-7</v>
      </c>
      <c r="I392" s="49">
        <v>6.9745022106411836E-11</v>
      </c>
      <c r="J392" s="49">
        <v>6.5775153079323808E-11</v>
      </c>
      <c r="K392" s="49">
        <v>3.9698692150998217E-12</v>
      </c>
      <c r="L392" s="49">
        <v>9.6068940986737273E-10</v>
      </c>
      <c r="M392" s="49">
        <v>1.0271430624562709E-9</v>
      </c>
      <c r="N392" s="49">
        <v>8.6143262779212396E-10</v>
      </c>
      <c r="O392" s="49">
        <v>5.9281071208603298E-10</v>
      </c>
      <c r="P392" s="49">
        <v>3.5008561410019059E-10</v>
      </c>
      <c r="Q392" s="49">
        <v>2.28978011115876E-10</v>
      </c>
      <c r="R392" s="49">
        <v>1.6467714304937069E-10</v>
      </c>
      <c r="S392" s="49">
        <v>4.7402437986876951E-10</v>
      </c>
      <c r="T392" s="49">
        <v>4.7552919558160676E-10</v>
      </c>
      <c r="U392" s="49">
        <v>4.436776844531194E-10</v>
      </c>
      <c r="V392" s="49">
        <v>3.7799167879223068E-10</v>
      </c>
      <c r="W392" s="49">
        <v>2.6521637431832622E-10</v>
      </c>
      <c r="X392" s="49">
        <v>1.8592231671801897E-10</v>
      </c>
      <c r="Y392" s="49">
        <v>1.4187117890324459E-10</v>
      </c>
      <c r="Z392" s="48">
        <v>6.4230809470539044E-11</v>
      </c>
    </row>
    <row r="393" spans="1:26" x14ac:dyDescent="0.55000000000000004">
      <c r="A393" s="209"/>
      <c r="B393" s="209"/>
      <c r="C393" s="209"/>
      <c r="D393" s="51" t="s">
        <v>409</v>
      </c>
      <c r="E393" s="49">
        <v>3.5307351998665272E-6</v>
      </c>
      <c r="F393" s="49">
        <v>3.5307351998665272E-6</v>
      </c>
      <c r="G393" s="49">
        <v>2.2949778799132429E-6</v>
      </c>
      <c r="H393" s="49">
        <v>2.2949778799132429E-6</v>
      </c>
      <c r="I393" s="49">
        <v>2.6666166103863583E-10</v>
      </c>
      <c r="J393" s="49">
        <v>2.5777574696638671E-10</v>
      </c>
      <c r="K393" s="49">
        <v>8.8859135325530008E-12</v>
      </c>
      <c r="L393" s="49">
        <v>3.2990468536107761E-9</v>
      </c>
      <c r="M393" s="49">
        <v>3.5272514234046836E-9</v>
      </c>
      <c r="N393" s="49">
        <v>2.9581949911445431E-9</v>
      </c>
      <c r="O393" s="49">
        <v>2.0357363102026751E-9</v>
      </c>
      <c r="P393" s="49">
        <v>1.2022083639405117E-9</v>
      </c>
      <c r="Q393" s="49">
        <v>7.8631988586422676E-10</v>
      </c>
      <c r="R393" s="49">
        <v>5.6550806645577543E-10</v>
      </c>
      <c r="S393" s="49">
        <v>1.6278191711895278E-9</v>
      </c>
      <c r="T393" s="49">
        <v>1.632986770094761E-9</v>
      </c>
      <c r="U393" s="49">
        <v>1.5236073739112519E-9</v>
      </c>
      <c r="V393" s="49">
        <v>1.2980389351671094E-9</v>
      </c>
      <c r="W393" s="49">
        <v>9.1076391207614508E-10</v>
      </c>
      <c r="X393" s="49">
        <v>6.3846486459061151E-10</v>
      </c>
      <c r="Y393" s="49">
        <v>4.8719144977710874E-10</v>
      </c>
      <c r="Z393" s="48">
        <v>2.2057123531517728E-10</v>
      </c>
    </row>
    <row r="394" spans="1:26" x14ac:dyDescent="0.55000000000000004">
      <c r="A394" s="209"/>
      <c r="B394" s="209" t="s">
        <v>346</v>
      </c>
      <c r="C394" s="209" t="s">
        <v>406</v>
      </c>
      <c r="D394" s="51" t="s">
        <v>407</v>
      </c>
      <c r="E394" s="49">
        <v>0</v>
      </c>
      <c r="F394" s="49">
        <v>0</v>
      </c>
      <c r="G394" s="49">
        <v>0</v>
      </c>
      <c r="H394" s="49">
        <v>0</v>
      </c>
      <c r="I394" s="49">
        <v>0</v>
      </c>
      <c r="J394" s="49">
        <v>0</v>
      </c>
      <c r="K394" s="49">
        <v>0</v>
      </c>
      <c r="L394" s="49">
        <v>0</v>
      </c>
      <c r="M394" s="49">
        <v>0</v>
      </c>
      <c r="N394" s="49">
        <v>0</v>
      </c>
      <c r="O394" s="49">
        <v>0</v>
      </c>
      <c r="P394" s="49">
        <v>0</v>
      </c>
      <c r="Q394" s="49">
        <v>0</v>
      </c>
      <c r="R394" s="49">
        <v>0</v>
      </c>
      <c r="S394" s="49">
        <v>0</v>
      </c>
      <c r="T394" s="49">
        <v>0</v>
      </c>
      <c r="U394" s="49">
        <v>0</v>
      </c>
      <c r="V394" s="49">
        <v>0</v>
      </c>
      <c r="W394" s="49">
        <v>0</v>
      </c>
      <c r="X394" s="49">
        <v>0</v>
      </c>
      <c r="Y394" s="49">
        <v>0</v>
      </c>
      <c r="Z394" s="48">
        <v>0</v>
      </c>
    </row>
    <row r="395" spans="1:26" x14ac:dyDescent="0.55000000000000004">
      <c r="A395" s="209"/>
      <c r="B395" s="209"/>
      <c r="C395" s="209"/>
      <c r="D395" s="51" t="s">
        <v>408</v>
      </c>
      <c r="E395" s="49">
        <v>0</v>
      </c>
      <c r="F395" s="49">
        <v>0</v>
      </c>
      <c r="G395" s="49">
        <v>0</v>
      </c>
      <c r="H395" s="49">
        <v>0</v>
      </c>
      <c r="I395" s="49">
        <v>0</v>
      </c>
      <c r="J395" s="49">
        <v>0</v>
      </c>
      <c r="K395" s="49">
        <v>0</v>
      </c>
      <c r="L395" s="49">
        <v>0</v>
      </c>
      <c r="M395" s="49">
        <v>0</v>
      </c>
      <c r="N395" s="49">
        <v>0</v>
      </c>
      <c r="O395" s="49">
        <v>0</v>
      </c>
      <c r="P395" s="49">
        <v>0</v>
      </c>
      <c r="Q395" s="49">
        <v>0</v>
      </c>
      <c r="R395" s="49">
        <v>0</v>
      </c>
      <c r="S395" s="49">
        <v>0</v>
      </c>
      <c r="T395" s="49">
        <v>0</v>
      </c>
      <c r="U395" s="49">
        <v>0</v>
      </c>
      <c r="V395" s="49">
        <v>0</v>
      </c>
      <c r="W395" s="49">
        <v>0</v>
      </c>
      <c r="X395" s="49">
        <v>0</v>
      </c>
      <c r="Y395" s="49">
        <v>0</v>
      </c>
      <c r="Z395" s="48">
        <v>0</v>
      </c>
    </row>
    <row r="396" spans="1:26" x14ac:dyDescent="0.55000000000000004">
      <c r="A396" s="209"/>
      <c r="B396" s="209"/>
      <c r="C396" s="209"/>
      <c r="D396" s="51" t="s">
        <v>409</v>
      </c>
      <c r="E396" s="49">
        <v>0</v>
      </c>
      <c r="F396" s="49">
        <v>0</v>
      </c>
      <c r="G396" s="49">
        <v>0</v>
      </c>
      <c r="H396" s="49">
        <v>0</v>
      </c>
      <c r="I396" s="49">
        <v>0</v>
      </c>
      <c r="J396" s="49">
        <v>0</v>
      </c>
      <c r="K396" s="49">
        <v>0</v>
      </c>
      <c r="L396" s="49">
        <v>0</v>
      </c>
      <c r="M396" s="49">
        <v>0</v>
      </c>
      <c r="N396" s="49">
        <v>0</v>
      </c>
      <c r="O396" s="49">
        <v>0</v>
      </c>
      <c r="P396" s="49">
        <v>0</v>
      </c>
      <c r="Q396" s="49">
        <v>0</v>
      </c>
      <c r="R396" s="49">
        <v>0</v>
      </c>
      <c r="S396" s="49">
        <v>0</v>
      </c>
      <c r="T396" s="49">
        <v>0</v>
      </c>
      <c r="U396" s="49">
        <v>0</v>
      </c>
      <c r="V396" s="49">
        <v>0</v>
      </c>
      <c r="W396" s="49">
        <v>0</v>
      </c>
      <c r="X396" s="49">
        <v>0</v>
      </c>
      <c r="Y396" s="49">
        <v>0</v>
      </c>
      <c r="Z396" s="48">
        <v>0</v>
      </c>
    </row>
    <row r="397" spans="1:26" x14ac:dyDescent="0.55000000000000004">
      <c r="A397" s="209"/>
      <c r="B397" s="209"/>
      <c r="C397" s="209" t="s">
        <v>44</v>
      </c>
      <c r="D397" s="51" t="s">
        <v>407</v>
      </c>
      <c r="E397" s="49">
        <v>0</v>
      </c>
      <c r="F397" s="49">
        <v>0</v>
      </c>
      <c r="G397" s="49">
        <v>0</v>
      </c>
      <c r="H397" s="49">
        <v>0</v>
      </c>
      <c r="I397" s="49">
        <v>0</v>
      </c>
      <c r="J397" s="49">
        <v>0</v>
      </c>
      <c r="K397" s="49">
        <v>0</v>
      </c>
      <c r="L397" s="49">
        <v>0</v>
      </c>
      <c r="M397" s="49">
        <v>0</v>
      </c>
      <c r="N397" s="49">
        <v>0</v>
      </c>
      <c r="O397" s="49">
        <v>0</v>
      </c>
      <c r="P397" s="49">
        <v>0</v>
      </c>
      <c r="Q397" s="49">
        <v>0</v>
      </c>
      <c r="R397" s="49">
        <v>0</v>
      </c>
      <c r="S397" s="49">
        <v>0</v>
      </c>
      <c r="T397" s="49">
        <v>0</v>
      </c>
      <c r="U397" s="49">
        <v>0</v>
      </c>
      <c r="V397" s="49">
        <v>0</v>
      </c>
      <c r="W397" s="49">
        <v>0</v>
      </c>
      <c r="X397" s="49">
        <v>0</v>
      </c>
      <c r="Y397" s="49">
        <v>0</v>
      </c>
      <c r="Z397" s="48">
        <v>0</v>
      </c>
    </row>
    <row r="398" spans="1:26" x14ac:dyDescent="0.55000000000000004">
      <c r="A398" s="209"/>
      <c r="B398" s="209"/>
      <c r="C398" s="209"/>
      <c r="D398" s="51" t="s">
        <v>408</v>
      </c>
      <c r="E398" s="49">
        <v>0</v>
      </c>
      <c r="F398" s="49">
        <v>0</v>
      </c>
      <c r="G398" s="49">
        <v>0</v>
      </c>
      <c r="H398" s="49">
        <v>0</v>
      </c>
      <c r="I398" s="49">
        <v>0</v>
      </c>
      <c r="J398" s="49">
        <v>0</v>
      </c>
      <c r="K398" s="49">
        <v>0</v>
      </c>
      <c r="L398" s="49">
        <v>0</v>
      </c>
      <c r="M398" s="49">
        <v>0</v>
      </c>
      <c r="N398" s="49">
        <v>0</v>
      </c>
      <c r="O398" s="49">
        <v>0</v>
      </c>
      <c r="P398" s="49">
        <v>0</v>
      </c>
      <c r="Q398" s="49">
        <v>0</v>
      </c>
      <c r="R398" s="49">
        <v>0</v>
      </c>
      <c r="S398" s="49">
        <v>0</v>
      </c>
      <c r="T398" s="49">
        <v>0</v>
      </c>
      <c r="U398" s="49">
        <v>0</v>
      </c>
      <c r="V398" s="49">
        <v>0</v>
      </c>
      <c r="W398" s="49">
        <v>0</v>
      </c>
      <c r="X398" s="49">
        <v>0</v>
      </c>
      <c r="Y398" s="49">
        <v>0</v>
      </c>
      <c r="Z398" s="48">
        <v>0</v>
      </c>
    </row>
    <row r="399" spans="1:26" x14ac:dyDescent="0.55000000000000004">
      <c r="A399" s="209"/>
      <c r="B399" s="209"/>
      <c r="C399" s="209"/>
      <c r="D399" s="51" t="s">
        <v>409</v>
      </c>
      <c r="E399" s="49">
        <v>0</v>
      </c>
      <c r="F399" s="49">
        <v>0</v>
      </c>
      <c r="G399" s="49">
        <v>0</v>
      </c>
      <c r="H399" s="49">
        <v>0</v>
      </c>
      <c r="I399" s="49">
        <v>0</v>
      </c>
      <c r="J399" s="49">
        <v>0</v>
      </c>
      <c r="K399" s="49">
        <v>0</v>
      </c>
      <c r="L399" s="49">
        <v>0</v>
      </c>
      <c r="M399" s="49">
        <v>0</v>
      </c>
      <c r="N399" s="49">
        <v>0</v>
      </c>
      <c r="O399" s="49">
        <v>0</v>
      </c>
      <c r="P399" s="49">
        <v>0</v>
      </c>
      <c r="Q399" s="49">
        <v>0</v>
      </c>
      <c r="R399" s="49">
        <v>0</v>
      </c>
      <c r="S399" s="49">
        <v>0</v>
      </c>
      <c r="T399" s="49">
        <v>0</v>
      </c>
      <c r="U399" s="49">
        <v>0</v>
      </c>
      <c r="V399" s="49">
        <v>0</v>
      </c>
      <c r="W399" s="49">
        <v>0</v>
      </c>
      <c r="X399" s="49">
        <v>0</v>
      </c>
      <c r="Y399" s="49">
        <v>0</v>
      </c>
      <c r="Z399" s="48">
        <v>0</v>
      </c>
    </row>
    <row r="400" spans="1:26" x14ac:dyDescent="0.55000000000000004">
      <c r="A400" s="209"/>
      <c r="B400" s="209" t="s">
        <v>347</v>
      </c>
      <c r="C400" s="209" t="s">
        <v>406</v>
      </c>
      <c r="D400" s="51" t="s">
        <v>407</v>
      </c>
      <c r="E400" s="49">
        <v>0.10630908550978135</v>
      </c>
      <c r="F400" s="49">
        <v>0.10630908550978135</v>
      </c>
      <c r="G400" s="49">
        <v>0.10630908550978135</v>
      </c>
      <c r="H400" s="49">
        <v>0.10630908550978135</v>
      </c>
      <c r="I400" s="49">
        <v>9.7949887549953966E-6</v>
      </c>
      <c r="J400" s="49">
        <v>9.6825199975752028E-6</v>
      </c>
      <c r="K400" s="49">
        <v>1.1661975840804866E-7</v>
      </c>
      <c r="L400" s="49">
        <v>1.4852510193434643E-4</v>
      </c>
      <c r="M400" s="49">
        <v>1.611421927727212E-4</v>
      </c>
      <c r="N400" s="49">
        <v>1.3311746359485666E-4</v>
      </c>
      <c r="O400" s="49">
        <v>9.0534188950265398E-5</v>
      </c>
      <c r="P400" s="49">
        <v>5.2953959574683539E-5</v>
      </c>
      <c r="Q400" s="49">
        <v>3.503707888632231E-5</v>
      </c>
      <c r="R400" s="49">
        <v>2.3781415924042506E-5</v>
      </c>
      <c r="S400" s="49">
        <v>7.3285412138657797E-5</v>
      </c>
      <c r="T400" s="49">
        <v>7.4602867024407973E-5</v>
      </c>
      <c r="U400" s="49">
        <v>6.8561656596887968E-5</v>
      </c>
      <c r="V400" s="49">
        <v>5.7726976540257616E-5</v>
      </c>
      <c r="W400" s="49">
        <v>4.0116636041426931E-5</v>
      </c>
      <c r="X400" s="49">
        <v>2.8448910206842896E-5</v>
      </c>
      <c r="Y400" s="49">
        <v>2.0487952673072542E-5</v>
      </c>
      <c r="Z400" s="48">
        <v>9.3785937408563707E-6</v>
      </c>
    </row>
    <row r="401" spans="1:26" x14ac:dyDescent="0.55000000000000004">
      <c r="A401" s="209"/>
      <c r="B401" s="209"/>
      <c r="C401" s="209"/>
      <c r="D401" s="51" t="s">
        <v>408</v>
      </c>
      <c r="E401" s="49">
        <v>1.8711267069190733E-3</v>
      </c>
      <c r="F401" s="49">
        <v>1.8711267069190733E-3</v>
      </c>
      <c r="G401" s="49">
        <v>1.8711267069190733E-3</v>
      </c>
      <c r="H401" s="49">
        <v>1.8711267069190733E-3</v>
      </c>
      <c r="I401" s="49">
        <v>1.1881071357440558E-7</v>
      </c>
      <c r="J401" s="49">
        <v>1.1136803699090179E-7</v>
      </c>
      <c r="K401" s="49">
        <v>7.7982301643348823E-9</v>
      </c>
      <c r="L401" s="49">
        <v>2.6141630655985961E-6</v>
      </c>
      <c r="M401" s="49">
        <v>2.8362341662773318E-6</v>
      </c>
      <c r="N401" s="49">
        <v>2.3429760504030132E-6</v>
      </c>
      <c r="O401" s="49">
        <v>1.5934756471826948E-6</v>
      </c>
      <c r="P401" s="49">
        <v>9.3203292571063283E-7</v>
      </c>
      <c r="Q401" s="49">
        <v>6.166811963648778E-7</v>
      </c>
      <c r="R401" s="49">
        <v>4.1857233791868392E-7</v>
      </c>
      <c r="S401" s="49">
        <v>1.2898830915782549E-6</v>
      </c>
      <c r="T401" s="49">
        <v>1.3130713732765427E-6</v>
      </c>
      <c r="U401" s="49">
        <v>1.2067411370709967E-6</v>
      </c>
      <c r="V401" s="49">
        <v>1.0160419214990665E-6</v>
      </c>
      <c r="W401" s="49">
        <v>7.0608554978078236E-7</v>
      </c>
      <c r="X401" s="49">
        <v>5.0072404833045627E-7</v>
      </c>
      <c r="Y401" s="49">
        <v>3.6060469557094301E-7</v>
      </c>
      <c r="Z401" s="48">
        <v>1.6507090751190591E-7</v>
      </c>
    </row>
    <row r="402" spans="1:26" x14ac:dyDescent="0.55000000000000004">
      <c r="A402" s="209"/>
      <c r="B402" s="209"/>
      <c r="C402" s="209"/>
      <c r="D402" s="51" t="s">
        <v>409</v>
      </c>
      <c r="E402" s="49">
        <v>6.3826403481992066E-3</v>
      </c>
      <c r="F402" s="49">
        <v>6.3826403481992066E-3</v>
      </c>
      <c r="G402" s="49">
        <v>6.3826403481992066E-3</v>
      </c>
      <c r="H402" s="49">
        <v>6.3826403481992066E-3</v>
      </c>
      <c r="I402" s="49">
        <v>4.5610877912802129E-7</v>
      </c>
      <c r="J402" s="49">
        <v>4.3930593524816997E-7</v>
      </c>
      <c r="K402" s="49">
        <v>1.7459755613719568E-8</v>
      </c>
      <c r="L402" s="49">
        <v>8.9172275707266533E-6</v>
      </c>
      <c r="M402" s="49">
        <v>9.6747390541124804E-6</v>
      </c>
      <c r="N402" s="49">
        <v>7.9921757403537887E-6</v>
      </c>
      <c r="O402" s="49">
        <v>5.4355388771760992E-6</v>
      </c>
      <c r="P402" s="49">
        <v>3.1792774564614921E-6</v>
      </c>
      <c r="Q402" s="49">
        <v>2.1035744246177666E-6</v>
      </c>
      <c r="R402" s="49">
        <v>1.4278010584536068E-6</v>
      </c>
      <c r="S402" s="49">
        <v>4.3999478145032833E-6</v>
      </c>
      <c r="T402" s="49">
        <v>4.4790458583854084E-6</v>
      </c>
      <c r="U402" s="49">
        <v>4.1163405144183293E-6</v>
      </c>
      <c r="V402" s="49">
        <v>3.4658423396135478E-6</v>
      </c>
      <c r="W402" s="49">
        <v>2.4085435276223421E-6</v>
      </c>
      <c r="X402" s="49">
        <v>1.7080305157152808E-6</v>
      </c>
      <c r="Y402" s="49">
        <v>1.2300663932540074E-6</v>
      </c>
      <c r="Z402" s="48">
        <v>5.6307690478863874E-7</v>
      </c>
    </row>
    <row r="403" spans="1:26" x14ac:dyDescent="0.55000000000000004">
      <c r="A403" s="209"/>
      <c r="B403" s="209"/>
      <c r="C403" s="209" t="s">
        <v>44</v>
      </c>
      <c r="D403" s="51" t="s">
        <v>407</v>
      </c>
      <c r="E403" s="49">
        <v>9.8141159115514118E-2</v>
      </c>
      <c r="F403" s="49">
        <v>9.8141159115514118E-2</v>
      </c>
      <c r="G403" s="49">
        <v>6.3791753425084183E-2</v>
      </c>
      <c r="H403" s="49">
        <v>6.3791753425084183E-2</v>
      </c>
      <c r="I403" s="49">
        <v>9.425477513674532E-6</v>
      </c>
      <c r="J403" s="49">
        <v>9.3248185136232492E-6</v>
      </c>
      <c r="K403" s="49">
        <v>1.0065897167032034E-7</v>
      </c>
      <c r="L403" s="49">
        <v>9.1701094492158749E-5</v>
      </c>
      <c r="M403" s="49">
        <v>9.8044323232699204E-5</v>
      </c>
      <c r="N403" s="49">
        <v>8.222669469282446E-5</v>
      </c>
      <c r="O403" s="49">
        <v>5.6585812820056001E-5</v>
      </c>
      <c r="P403" s="49">
        <v>3.3416870894183144E-5</v>
      </c>
      <c r="Q403" s="49">
        <v>2.1856735400947446E-5</v>
      </c>
      <c r="R403" s="49">
        <v>1.5718997316264628E-5</v>
      </c>
      <c r="S403" s="49">
        <v>4.5247250571788845E-5</v>
      </c>
      <c r="T403" s="49">
        <v>4.5390890385508905E-5</v>
      </c>
      <c r="U403" s="49">
        <v>4.2350554558225559E-5</v>
      </c>
      <c r="V403" s="49">
        <v>3.6080600346121564E-5</v>
      </c>
      <c r="W403" s="49">
        <v>2.5315811283472081E-5</v>
      </c>
      <c r="X403" s="49">
        <v>1.7746921906752197E-5</v>
      </c>
      <c r="Y403" s="49">
        <v>1.3542089929060875E-5</v>
      </c>
      <c r="Z403" s="48">
        <v>6.1310507517501292E-6</v>
      </c>
    </row>
    <row r="404" spans="1:26" x14ac:dyDescent="0.55000000000000004">
      <c r="A404" s="209"/>
      <c r="B404" s="209"/>
      <c r="C404" s="209"/>
      <c r="D404" s="51" t="s">
        <v>408</v>
      </c>
      <c r="E404" s="49">
        <v>1.7021719364688893E-3</v>
      </c>
      <c r="F404" s="49">
        <v>1.7021719364688893E-3</v>
      </c>
      <c r="G404" s="49">
        <v>1.1064117587047781E-3</v>
      </c>
      <c r="H404" s="49">
        <v>1.1064117587047781E-3</v>
      </c>
      <c r="I404" s="49">
        <v>1.1546675882061515E-7</v>
      </c>
      <c r="J404" s="49">
        <v>1.0889442009799164E-7</v>
      </c>
      <c r="K404" s="49">
        <v>6.5723390338874818E-9</v>
      </c>
      <c r="L404" s="49">
        <v>1.5904746896693172E-6</v>
      </c>
      <c r="M404" s="49">
        <v>1.7004924033998264E-6</v>
      </c>
      <c r="N404" s="49">
        <v>1.4261495726780719E-6</v>
      </c>
      <c r="O404" s="49">
        <v>9.8143106778687706E-7</v>
      </c>
      <c r="P404" s="49">
        <v>5.7958618334364898E-7</v>
      </c>
      <c r="Q404" s="49">
        <v>3.7908581840295031E-7</v>
      </c>
      <c r="R404" s="49">
        <v>2.7263215904840261E-7</v>
      </c>
      <c r="S404" s="49">
        <v>7.8477369556051851E-7</v>
      </c>
      <c r="T404" s="49">
        <v>7.8726500157399363E-7</v>
      </c>
      <c r="U404" s="49">
        <v>7.3453305537238688E-7</v>
      </c>
      <c r="V404" s="49">
        <v>6.2578622377824858E-7</v>
      </c>
      <c r="W404" s="49">
        <v>4.3908044192700678E-7</v>
      </c>
      <c r="X404" s="49">
        <v>3.0780472434427588E-7</v>
      </c>
      <c r="Y404" s="49">
        <v>2.3487561840648268E-7</v>
      </c>
      <c r="Z404" s="48">
        <v>1.0633767345678132E-7</v>
      </c>
    </row>
    <row r="405" spans="1:26" x14ac:dyDescent="0.55000000000000004">
      <c r="A405" s="209"/>
      <c r="B405" s="209"/>
      <c r="C405" s="209"/>
      <c r="D405" s="51" t="s">
        <v>409</v>
      </c>
      <c r="E405" s="49">
        <v>5.8453282753345836E-3</v>
      </c>
      <c r="F405" s="49">
        <v>5.8453282753345836E-3</v>
      </c>
      <c r="G405" s="49">
        <v>3.7994633789674792E-3</v>
      </c>
      <c r="H405" s="49">
        <v>3.7994633789674792E-3</v>
      </c>
      <c r="I405" s="49">
        <v>4.4147319438618597E-7</v>
      </c>
      <c r="J405" s="49">
        <v>4.2676206997768469E-7</v>
      </c>
      <c r="K405" s="49">
        <v>1.4711123515004413E-8</v>
      </c>
      <c r="L405" s="49">
        <v>5.461755346533394E-6</v>
      </c>
      <c r="M405" s="49">
        <v>5.8395606898588643E-6</v>
      </c>
      <c r="N405" s="49">
        <v>4.8974561520059643E-6</v>
      </c>
      <c r="O405" s="49">
        <v>3.3702745580022044E-6</v>
      </c>
      <c r="P405" s="49">
        <v>1.9903227358570692E-6</v>
      </c>
      <c r="Q405" s="49">
        <v>1.3017962554863308E-6</v>
      </c>
      <c r="R405" s="49">
        <v>9.3623002113233914E-7</v>
      </c>
      <c r="S405" s="49">
        <v>2.6949450723026616E-6</v>
      </c>
      <c r="T405" s="49">
        <v>2.703500319379104E-6</v>
      </c>
      <c r="U405" s="49">
        <v>2.5224166523641835E-6</v>
      </c>
      <c r="V405" s="49">
        <v>2.1489755704433254E-6</v>
      </c>
      <c r="W405" s="49">
        <v>1.5078202544371736E-6</v>
      </c>
      <c r="X405" s="49">
        <v>1.0570140536000119E-6</v>
      </c>
      <c r="Y405" s="49">
        <v>8.0657251129765771E-7</v>
      </c>
      <c r="Z405" s="48">
        <v>3.6516793402179337E-7</v>
      </c>
    </row>
    <row r="406" spans="1:26" x14ac:dyDescent="0.55000000000000004">
      <c r="A406" s="209"/>
      <c r="B406" s="209" t="s">
        <v>348</v>
      </c>
      <c r="C406" s="209" t="s">
        <v>406</v>
      </c>
      <c r="D406" s="51" t="s">
        <v>407</v>
      </c>
      <c r="E406" s="49">
        <v>7.8483217490442607</v>
      </c>
      <c r="F406" s="49">
        <v>7.8483217490442607</v>
      </c>
      <c r="G406" s="49">
        <v>7.8483217490442607</v>
      </c>
      <c r="H406" s="49">
        <v>7.8483217490442607</v>
      </c>
      <c r="I406" s="49">
        <v>7.2311997520100246E-4</v>
      </c>
      <c r="J406" s="49">
        <v>7.1481691257266593E-4</v>
      </c>
      <c r="K406" s="49">
        <v>8.6095123656948679E-6</v>
      </c>
      <c r="L406" s="49">
        <v>1.0964940411260476E-2</v>
      </c>
      <c r="M406" s="49">
        <v>1.1896403493288143E-2</v>
      </c>
      <c r="N406" s="49">
        <v>9.8274637553249864E-3</v>
      </c>
      <c r="O406" s="49">
        <v>6.6837320701538215E-3</v>
      </c>
      <c r="P406" s="49">
        <v>3.9093527202786506E-3</v>
      </c>
      <c r="Q406" s="49">
        <v>2.5866299848962778E-3</v>
      </c>
      <c r="R406" s="49">
        <v>1.7556750011038095E-3</v>
      </c>
      <c r="S406" s="49">
        <v>5.4103324397666826E-3</v>
      </c>
      <c r="T406" s="49">
        <v>5.5075942098556218E-3</v>
      </c>
      <c r="U406" s="49">
        <v>5.0615988091662258E-3</v>
      </c>
      <c r="V406" s="49">
        <v>4.2617231002874748E-3</v>
      </c>
      <c r="W406" s="49">
        <v>2.9616308486959475E-3</v>
      </c>
      <c r="X406" s="49">
        <v>2.1002551159414219E-3</v>
      </c>
      <c r="Y406" s="49">
        <v>1.5125334188174362E-3</v>
      </c>
      <c r="Z406" s="48">
        <v>6.9237940368738313E-4</v>
      </c>
    </row>
    <row r="407" spans="1:26" x14ac:dyDescent="0.55000000000000004">
      <c r="A407" s="209"/>
      <c r="B407" s="209"/>
      <c r="C407" s="209"/>
      <c r="D407" s="51" t="s">
        <v>408</v>
      </c>
      <c r="E407" s="49">
        <v>0.13813687098060273</v>
      </c>
      <c r="F407" s="49">
        <v>0.13813687098060273</v>
      </c>
      <c r="G407" s="49">
        <v>0.13813687098060273</v>
      </c>
      <c r="H407" s="49">
        <v>0.13813687098060273</v>
      </c>
      <c r="I407" s="49">
        <v>8.7712607336809492E-6</v>
      </c>
      <c r="J407" s="49">
        <v>8.2218013885900653E-6</v>
      </c>
      <c r="K407" s="49">
        <v>5.7570826716566257E-7</v>
      </c>
      <c r="L407" s="49">
        <v>1.9299190417170847E-4</v>
      </c>
      <c r="M407" s="49">
        <v>2.093864149600715E-4</v>
      </c>
      <c r="N407" s="49">
        <v>1.729713862713634E-4</v>
      </c>
      <c r="O407" s="49">
        <v>1.1763914173831972E-4</v>
      </c>
      <c r="P407" s="49">
        <v>6.8807799884677584E-5</v>
      </c>
      <c r="Q407" s="49">
        <v>4.5526799731635269E-5</v>
      </c>
      <c r="R407" s="49">
        <v>3.0901313537620964E-5</v>
      </c>
      <c r="S407" s="49">
        <v>9.5226268505777223E-5</v>
      </c>
      <c r="T407" s="49">
        <v>9.6938155074107187E-5</v>
      </c>
      <c r="U407" s="49">
        <v>8.9088271864301753E-5</v>
      </c>
      <c r="V407" s="49">
        <v>7.5009806285165993E-5</v>
      </c>
      <c r="W407" s="49">
        <v>5.2127121124755744E-5</v>
      </c>
      <c r="X407" s="49">
        <v>3.6966204910302137E-5</v>
      </c>
      <c r="Y407" s="49">
        <v>2.6621823162955525E-5</v>
      </c>
      <c r="Z407" s="48">
        <v>1.2186442836449432E-5</v>
      </c>
    </row>
    <row r="408" spans="1:26" x14ac:dyDescent="0.55000000000000004">
      <c r="A408" s="209"/>
      <c r="B408" s="209"/>
      <c r="C408" s="209"/>
      <c r="D408" s="51" t="s">
        <v>409</v>
      </c>
      <c r="E408" s="49">
        <v>0.47120163644423674</v>
      </c>
      <c r="F408" s="49">
        <v>0.47120163644423674</v>
      </c>
      <c r="G408" s="49">
        <v>0.47120163644423674</v>
      </c>
      <c r="H408" s="49">
        <v>0.47120163644423674</v>
      </c>
      <c r="I408" s="49">
        <v>3.367246020408211E-5</v>
      </c>
      <c r="J408" s="49">
        <v>3.2431981796844766E-5</v>
      </c>
      <c r="K408" s="49">
        <v>1.2889752466504379E-6</v>
      </c>
      <c r="L408" s="49">
        <v>6.5831881394626311E-4</v>
      </c>
      <c r="M408" s="49">
        <v>7.1424248050494825E-4</v>
      </c>
      <c r="N408" s="49">
        <v>5.9002639693887034E-4</v>
      </c>
      <c r="O408" s="49">
        <v>4.0128139361702745E-4</v>
      </c>
      <c r="P408" s="49">
        <v>2.3471175853071417E-4</v>
      </c>
      <c r="Q408" s="49">
        <v>1.5529744074359355E-4</v>
      </c>
      <c r="R408" s="49">
        <v>1.0540813183214548E-4</v>
      </c>
      <c r="S408" s="49">
        <v>3.2482836214453771E-4</v>
      </c>
      <c r="T408" s="49">
        <v>3.306678150485872E-4</v>
      </c>
      <c r="U408" s="49">
        <v>3.0389091046041357E-4</v>
      </c>
      <c r="V408" s="49">
        <v>2.5586755527348334E-4</v>
      </c>
      <c r="W408" s="49">
        <v>1.7781193828084408E-4</v>
      </c>
      <c r="X408" s="49">
        <v>1.2609621256958449E-4</v>
      </c>
      <c r="Y408" s="49">
        <v>9.0810270642913292E-5</v>
      </c>
      <c r="Z408" s="48">
        <v>4.1569435923993457E-5</v>
      </c>
    </row>
    <row r="409" spans="1:26" x14ac:dyDescent="0.55000000000000004">
      <c r="A409" s="209"/>
      <c r="B409" s="209"/>
      <c r="C409" s="209" t="s">
        <v>44</v>
      </c>
      <c r="D409" s="51" t="s">
        <v>407</v>
      </c>
      <c r="E409" s="49">
        <v>7.2453204716151367</v>
      </c>
      <c r="F409" s="49">
        <v>7.2453204716151367</v>
      </c>
      <c r="G409" s="49">
        <v>4.7094583065498394</v>
      </c>
      <c r="H409" s="49">
        <v>4.7094583065498394</v>
      </c>
      <c r="I409" s="49">
        <v>6.9584062181489838E-4</v>
      </c>
      <c r="J409" s="49">
        <v>6.884094204688305E-4</v>
      </c>
      <c r="K409" s="49">
        <v>7.4311992508290197E-6</v>
      </c>
      <c r="L409" s="49">
        <v>6.7698794591526581E-3</v>
      </c>
      <c r="M409" s="49">
        <v>7.2381715138234316E-3</v>
      </c>
      <c r="N409" s="49">
        <v>6.0704271249736189E-3</v>
      </c>
      <c r="O409" s="49">
        <v>4.1774761142323235E-3</v>
      </c>
      <c r="P409" s="49">
        <v>2.4670173143356688E-3</v>
      </c>
      <c r="Q409" s="49">
        <v>1.6135844926873956E-3</v>
      </c>
      <c r="R409" s="49">
        <v>1.1604628891202073E-3</v>
      </c>
      <c r="S409" s="49">
        <v>3.3404010489240092E-3</v>
      </c>
      <c r="T409" s="49">
        <v>3.3510053304738113E-3</v>
      </c>
      <c r="U409" s="49">
        <v>3.1265510076542362E-3</v>
      </c>
      <c r="V409" s="49">
        <v>2.6636684819284382E-3</v>
      </c>
      <c r="W409" s="49">
        <v>1.868952510860355E-3</v>
      </c>
      <c r="X409" s="49">
        <v>1.3101754427803636E-3</v>
      </c>
      <c r="Y409" s="49">
        <v>9.9975160550113849E-4</v>
      </c>
      <c r="Z409" s="48">
        <v>4.5262790784732503E-4</v>
      </c>
    </row>
    <row r="410" spans="1:26" x14ac:dyDescent="0.55000000000000004">
      <c r="A410" s="209"/>
      <c r="B410" s="209"/>
      <c r="C410" s="209"/>
      <c r="D410" s="51" t="s">
        <v>408</v>
      </c>
      <c r="E410" s="49">
        <v>0.12566370000777036</v>
      </c>
      <c r="F410" s="49">
        <v>0.12566370000777036</v>
      </c>
      <c r="G410" s="49">
        <v>8.1681405005050736E-2</v>
      </c>
      <c r="H410" s="49">
        <v>8.1681405005050736E-2</v>
      </c>
      <c r="I410" s="49">
        <v>8.5243915907836692E-6</v>
      </c>
      <c r="J410" s="49">
        <v>8.0391853763617986E-6</v>
      </c>
      <c r="K410" s="49">
        <v>4.8520623740108926E-7</v>
      </c>
      <c r="L410" s="49">
        <v>1.1741759453934556E-4</v>
      </c>
      <c r="M410" s="49">
        <v>1.2553970763354419E-4</v>
      </c>
      <c r="N410" s="49">
        <v>1.0528621006348182E-4</v>
      </c>
      <c r="O410" s="49">
        <v>7.2454642588292941E-5</v>
      </c>
      <c r="P410" s="49">
        <v>4.2788241723356633E-5</v>
      </c>
      <c r="Q410" s="49">
        <v>2.7986201358607071E-5</v>
      </c>
      <c r="R410" s="49">
        <v>2.0127206372700862E-5</v>
      </c>
      <c r="S410" s="49">
        <v>5.793631309507183E-5</v>
      </c>
      <c r="T410" s="49">
        <v>5.8120235015529735E-5</v>
      </c>
      <c r="U410" s="49">
        <v>5.422727254427016E-5</v>
      </c>
      <c r="V410" s="49">
        <v>4.6198982963494868E-5</v>
      </c>
      <c r="W410" s="49">
        <v>3.2415334638906538E-5</v>
      </c>
      <c r="X410" s="49">
        <v>2.2723838709980101E-5</v>
      </c>
      <c r="Y410" s="49">
        <v>1.7339810754841004E-5</v>
      </c>
      <c r="Z410" s="48">
        <v>7.8504322686214418E-6</v>
      </c>
    </row>
    <row r="411" spans="1:26" x14ac:dyDescent="0.55000000000000004">
      <c r="A411" s="209"/>
      <c r="B411" s="209"/>
      <c r="C411" s="209"/>
      <c r="D411" s="51" t="s">
        <v>409</v>
      </c>
      <c r="E411" s="49">
        <v>0.43153430220590888</v>
      </c>
      <c r="F411" s="49">
        <v>0.43153430220590888</v>
      </c>
      <c r="G411" s="49">
        <v>0.2804972964338408</v>
      </c>
      <c r="H411" s="49">
        <v>0.2804972964338408</v>
      </c>
      <c r="I411" s="49">
        <v>3.2591980793611048E-5</v>
      </c>
      <c r="J411" s="49">
        <v>3.1505924629225044E-5</v>
      </c>
      <c r="K411" s="49">
        <v>1.0860560984231447E-6</v>
      </c>
      <c r="L411" s="49">
        <v>4.0321683766353925E-4</v>
      </c>
      <c r="M411" s="49">
        <v>4.3110850730501693E-4</v>
      </c>
      <c r="N411" s="49">
        <v>3.6155716558433296E-4</v>
      </c>
      <c r="O411" s="49">
        <v>2.4881221569143807E-4</v>
      </c>
      <c r="P411" s="49">
        <v>1.4693657781495145E-4</v>
      </c>
      <c r="Q411" s="49">
        <v>9.6105763827849944E-5</v>
      </c>
      <c r="R411" s="49">
        <v>6.9117652566816999E-5</v>
      </c>
      <c r="S411" s="49">
        <v>1.9895567647872003E-4</v>
      </c>
      <c r="T411" s="49">
        <v>1.9958727190047076E-4</v>
      </c>
      <c r="U411" s="49">
        <v>1.8621867903359746E-4</v>
      </c>
      <c r="V411" s="49">
        <v>1.5864920318709119E-4</v>
      </c>
      <c r="W411" s="49">
        <v>1.1131558925375109E-4</v>
      </c>
      <c r="X411" s="49">
        <v>7.8034594561074736E-5</v>
      </c>
      <c r="Y411" s="49">
        <v>5.9545621639424412E-5</v>
      </c>
      <c r="Z411" s="48">
        <v>2.6958706538521664E-5</v>
      </c>
    </row>
    <row r="412" spans="1:26" x14ac:dyDescent="0.55000000000000004">
      <c r="A412" s="209"/>
      <c r="B412" s="209" t="s">
        <v>349</v>
      </c>
      <c r="C412" s="209" t="s">
        <v>406</v>
      </c>
      <c r="D412" s="51" t="s">
        <v>407</v>
      </c>
      <c r="E412" s="49">
        <v>1.4269675907353199E-3</v>
      </c>
      <c r="F412" s="49">
        <v>1.4269675907353199E-3</v>
      </c>
      <c r="G412" s="49">
        <v>1.4269675907353199E-3</v>
      </c>
      <c r="H412" s="49">
        <v>1.4269675907353199E-3</v>
      </c>
      <c r="I412" s="49">
        <v>1.3147635912745496E-7</v>
      </c>
      <c r="J412" s="49">
        <v>1.2996671137684832E-7</v>
      </c>
      <c r="K412" s="49">
        <v>1.5653658846717939E-9</v>
      </c>
      <c r="L412" s="49">
        <v>1.9936255293200862E-6</v>
      </c>
      <c r="M412" s="49">
        <v>2.1629824533251167E-6</v>
      </c>
      <c r="N412" s="49">
        <v>1.7868115918772703E-6</v>
      </c>
      <c r="O412" s="49">
        <v>1.2152240127552401E-6</v>
      </c>
      <c r="P412" s="49">
        <v>7.1079140368702724E-7</v>
      </c>
      <c r="Q412" s="49">
        <v>4.7029636089023221E-7</v>
      </c>
      <c r="R412" s="49">
        <v>3.1921363656432889E-7</v>
      </c>
      <c r="S412" s="49">
        <v>9.8369680723030568E-7</v>
      </c>
      <c r="T412" s="49">
        <v>1.0013807654282946E-6</v>
      </c>
      <c r="U412" s="49">
        <v>9.2029069257567738E-7</v>
      </c>
      <c r="V412" s="49">
        <v>7.7485874550681353E-7</v>
      </c>
      <c r="W412" s="49">
        <v>5.3847833612653591E-7</v>
      </c>
      <c r="X412" s="49">
        <v>3.8186456653480395E-7</v>
      </c>
      <c r="Y412" s="49">
        <v>2.7500607614862472E-7</v>
      </c>
      <c r="Z412" s="48">
        <v>1.258871643067969E-7</v>
      </c>
    </row>
    <row r="413" spans="1:26" x14ac:dyDescent="0.55000000000000004">
      <c r="A413" s="209"/>
      <c r="B413" s="209"/>
      <c r="C413" s="209"/>
      <c r="D413" s="51" t="s">
        <v>408</v>
      </c>
      <c r="E413" s="49">
        <v>2.5115794723745948E-5</v>
      </c>
      <c r="F413" s="49">
        <v>2.5115794723745948E-5</v>
      </c>
      <c r="G413" s="49">
        <v>2.5115794723745948E-5</v>
      </c>
      <c r="H413" s="49">
        <v>2.5115794723745948E-5</v>
      </c>
      <c r="I413" s="49">
        <v>1.5947746788510815E-9</v>
      </c>
      <c r="J413" s="49">
        <v>1.4948729797436479E-9</v>
      </c>
      <c r="K413" s="49">
        <v>1.046742303937568E-10</v>
      </c>
      <c r="L413" s="49">
        <v>3.5089437122128811E-8</v>
      </c>
      <c r="M413" s="49">
        <v>3.8070257265467539E-8</v>
      </c>
      <c r="N413" s="49">
        <v>3.1449342958429707E-8</v>
      </c>
      <c r="O413" s="49">
        <v>2.1388934861512677E-8</v>
      </c>
      <c r="P413" s="49">
        <v>1.2510509069941378E-8</v>
      </c>
      <c r="Q413" s="49">
        <v>8.2775999512064103E-9</v>
      </c>
      <c r="R413" s="49">
        <v>5.61842064320381E-9</v>
      </c>
      <c r="S413" s="49">
        <v>1.73138670010504E-8</v>
      </c>
      <c r="T413" s="49">
        <v>1.7625119104383121E-8</v>
      </c>
      <c r="U413" s="49">
        <v>1.6197867611691227E-8</v>
      </c>
      <c r="V413" s="49">
        <v>1.3638146597302905E-8</v>
      </c>
      <c r="W413" s="49">
        <v>9.477658386319226E-9</v>
      </c>
      <c r="X413" s="49">
        <v>6.7211281655094782E-9</v>
      </c>
      <c r="Y413" s="49">
        <v>4.8403314841737308E-9</v>
      </c>
      <c r="Z413" s="48">
        <v>2.2157168793544418E-9</v>
      </c>
    </row>
    <row r="414" spans="1:26" x14ac:dyDescent="0.55000000000000004">
      <c r="A414" s="209"/>
      <c r="B414" s="209"/>
      <c r="C414" s="209"/>
      <c r="D414" s="51" t="s">
        <v>409</v>
      </c>
      <c r="E414" s="49">
        <v>8.5673024808043035E-5</v>
      </c>
      <c r="F414" s="49">
        <v>8.5673024808043035E-5</v>
      </c>
      <c r="G414" s="49">
        <v>8.5673024808043035E-5</v>
      </c>
      <c r="H414" s="49">
        <v>8.5673024808043035E-5</v>
      </c>
      <c r="I414" s="49">
        <v>6.1222654916512913E-9</v>
      </c>
      <c r="J414" s="49">
        <v>5.8967239630626835E-9</v>
      </c>
      <c r="K414" s="49">
        <v>2.3435913575462501E-10</v>
      </c>
      <c r="L414" s="49">
        <v>1.1969432980841144E-7</v>
      </c>
      <c r="M414" s="49">
        <v>1.2986226918271787E-7</v>
      </c>
      <c r="N414" s="49">
        <v>1.0727752671615825E-7</v>
      </c>
      <c r="O414" s="49">
        <v>7.2960253384914076E-8</v>
      </c>
      <c r="P414" s="49">
        <v>4.2674865187402575E-8</v>
      </c>
      <c r="Q414" s="49">
        <v>2.8235898317017002E-8</v>
      </c>
      <c r="R414" s="49">
        <v>1.9165114878571901E-8</v>
      </c>
      <c r="S414" s="49">
        <v>5.9059702208097756E-8</v>
      </c>
      <c r="T414" s="49">
        <v>6.0121420917924934E-8</v>
      </c>
      <c r="U414" s="49">
        <v>5.5252892810984274E-8</v>
      </c>
      <c r="V414" s="49">
        <v>4.6521373686087879E-8</v>
      </c>
      <c r="W414" s="49">
        <v>3.2329443323789829E-8</v>
      </c>
      <c r="X414" s="49">
        <v>2.2926584103560813E-8</v>
      </c>
      <c r="Y414" s="49">
        <v>1.6510958298711507E-8</v>
      </c>
      <c r="Z414" s="48">
        <v>7.5580792589078999E-9</v>
      </c>
    </row>
    <row r="415" spans="1:26" x14ac:dyDescent="0.55000000000000004">
      <c r="A415" s="209"/>
      <c r="B415" s="209"/>
      <c r="C415" s="209" t="s">
        <v>44</v>
      </c>
      <c r="D415" s="51" t="s">
        <v>407</v>
      </c>
      <c r="E415" s="49">
        <v>1.3173309948391156E-3</v>
      </c>
      <c r="F415" s="49">
        <v>1.3173309948391156E-3</v>
      </c>
      <c r="G415" s="49">
        <v>8.5626514664542523E-4</v>
      </c>
      <c r="H415" s="49">
        <v>8.5626514664542523E-4</v>
      </c>
      <c r="I415" s="49">
        <v>1.2651647669361786E-7</v>
      </c>
      <c r="J415" s="49">
        <v>1.2516534917615098E-7</v>
      </c>
      <c r="K415" s="49">
        <v>1.3511271365143669E-9</v>
      </c>
      <c r="L415" s="49">
        <v>1.2308871743913921E-6</v>
      </c>
      <c r="M415" s="49">
        <v>1.316031184331533E-6</v>
      </c>
      <c r="N415" s="49">
        <v>1.1037140227224759E-6</v>
      </c>
      <c r="O415" s="49">
        <v>7.5954111167860398E-7</v>
      </c>
      <c r="P415" s="49">
        <v>4.4854860260648516E-7</v>
      </c>
      <c r="Q415" s="49">
        <v>2.9337899867043543E-7</v>
      </c>
      <c r="R415" s="49">
        <v>2.1099325256731043E-7</v>
      </c>
      <c r="S415" s="49">
        <v>6.0734564525891052E-7</v>
      </c>
      <c r="T415" s="49">
        <v>6.0927369644978383E-7</v>
      </c>
      <c r="U415" s="49">
        <v>5.6846381957349751E-7</v>
      </c>
      <c r="V415" s="49">
        <v>4.8430336035062503E-7</v>
      </c>
      <c r="W415" s="49">
        <v>3.3980954742915546E-7</v>
      </c>
      <c r="X415" s="49">
        <v>2.3821371686915697E-7</v>
      </c>
      <c r="Y415" s="49">
        <v>1.8177301918202514E-7</v>
      </c>
      <c r="Z415" s="48">
        <v>8.2295983244968178E-8</v>
      </c>
    </row>
    <row r="416" spans="1:26" x14ac:dyDescent="0.55000000000000004">
      <c r="A416" s="209"/>
      <c r="B416" s="209"/>
      <c r="C416" s="209"/>
      <c r="D416" s="51" t="s">
        <v>408</v>
      </c>
      <c r="E416" s="49">
        <v>2.284794545595824E-5</v>
      </c>
      <c r="F416" s="49">
        <v>2.284794545595824E-5</v>
      </c>
      <c r="G416" s="49">
        <v>1.4851164546372857E-5</v>
      </c>
      <c r="H416" s="49">
        <v>1.4851164546372857E-5</v>
      </c>
      <c r="I416" s="49">
        <v>1.549889380142485E-9</v>
      </c>
      <c r="J416" s="49">
        <v>1.4616700684294178E-9</v>
      </c>
      <c r="K416" s="49">
        <v>8.8219315891107126E-11</v>
      </c>
      <c r="L416" s="49">
        <v>2.1348653552608282E-8</v>
      </c>
      <c r="M416" s="49">
        <v>2.2825401387917121E-8</v>
      </c>
      <c r="N416" s="49">
        <v>1.9142947284269423E-8</v>
      </c>
      <c r="O416" s="49">
        <v>1.3173571379689622E-8</v>
      </c>
      <c r="P416" s="49">
        <v>7.7796803133375692E-9</v>
      </c>
      <c r="Q416" s="49">
        <v>5.0884002470194664E-9</v>
      </c>
      <c r="R416" s="49">
        <v>3.6594920677637926E-9</v>
      </c>
      <c r="S416" s="49">
        <v>1.0533875108194875E-8</v>
      </c>
      <c r="T416" s="49">
        <v>1.0567315457369038E-8</v>
      </c>
      <c r="U416" s="49">
        <v>9.8595040989582101E-9</v>
      </c>
      <c r="V416" s="49">
        <v>8.3998150842717924E-9</v>
      </c>
      <c r="W416" s="49">
        <v>5.8936972070739146E-9</v>
      </c>
      <c r="X416" s="49">
        <v>4.1316070381781984E-9</v>
      </c>
      <c r="Y416" s="49">
        <v>3.1526928645165456E-9</v>
      </c>
      <c r="Z416" s="48">
        <v>1.4273513215675343E-9</v>
      </c>
    </row>
    <row r="417" spans="1:26" x14ac:dyDescent="0.55000000000000004">
      <c r="A417" s="209"/>
      <c r="B417" s="209"/>
      <c r="C417" s="209"/>
      <c r="D417" s="51" t="s">
        <v>409</v>
      </c>
      <c r="E417" s="49">
        <v>7.8460782219256142E-5</v>
      </c>
      <c r="F417" s="49">
        <v>7.8460782219256142E-5</v>
      </c>
      <c r="G417" s="49">
        <v>5.0999508442516494E-5</v>
      </c>
      <c r="H417" s="49">
        <v>5.0999508442516494E-5</v>
      </c>
      <c r="I417" s="49">
        <v>5.925814689747462E-9</v>
      </c>
      <c r="J417" s="49">
        <v>5.7283499325863707E-9</v>
      </c>
      <c r="K417" s="49">
        <v>1.9746474516784443E-10</v>
      </c>
      <c r="L417" s="49">
        <v>7.3312152302461659E-8</v>
      </c>
      <c r="M417" s="49">
        <v>7.8383364964548503E-8</v>
      </c>
      <c r="N417" s="49">
        <v>6.5737666469878725E-8</v>
      </c>
      <c r="O417" s="49">
        <v>4.5238584671170536E-8</v>
      </c>
      <c r="P417" s="49">
        <v>2.671574142090025E-8</v>
      </c>
      <c r="Q417" s="49">
        <v>1.7473775241427259E-8</v>
      </c>
      <c r="R417" s="49">
        <v>1.2566845921239449E-8</v>
      </c>
      <c r="S417" s="49">
        <v>3.6173759359767268E-8</v>
      </c>
      <c r="T417" s="49">
        <v>3.628859489099467E-8</v>
      </c>
      <c r="U417" s="49">
        <v>3.3857941642472256E-8</v>
      </c>
      <c r="V417" s="49">
        <v>2.8845309670380203E-8</v>
      </c>
      <c r="W417" s="49">
        <v>2.0239198046136552E-8</v>
      </c>
      <c r="X417" s="49">
        <v>1.4188108102013582E-8</v>
      </c>
      <c r="Y417" s="49">
        <v>1.0826476661713524E-8</v>
      </c>
      <c r="Z417" s="48">
        <v>4.9015830070039377E-9</v>
      </c>
    </row>
    <row r="418" spans="1:26" x14ac:dyDescent="0.55000000000000004">
      <c r="A418" s="209"/>
      <c r="B418" s="209" t="s">
        <v>350</v>
      </c>
      <c r="C418" s="209" t="s">
        <v>406</v>
      </c>
      <c r="D418" s="51" t="s">
        <v>407</v>
      </c>
      <c r="E418" s="49">
        <v>9.4893344783898784E-3</v>
      </c>
      <c r="F418" s="49">
        <v>9.4893344783898784E-3</v>
      </c>
      <c r="G418" s="49">
        <v>9.4893344783898784E-3</v>
      </c>
      <c r="H418" s="49">
        <v>9.4893344783898784E-3</v>
      </c>
      <c r="I418" s="49">
        <v>8.743177881975755E-7</v>
      </c>
      <c r="J418" s="49">
        <v>8.6427863065604143E-7</v>
      </c>
      <c r="K418" s="49">
        <v>1.040968313306743E-8</v>
      </c>
      <c r="L418" s="49">
        <v>1.3257609769978575E-5</v>
      </c>
      <c r="M418" s="49">
        <v>1.4383833314612024E-5</v>
      </c>
      <c r="N418" s="49">
        <v>1.1882297085983846E-5</v>
      </c>
      <c r="O418" s="49">
        <v>8.0812396848223481E-6</v>
      </c>
      <c r="P418" s="49">
        <v>4.7267628345187322E-6</v>
      </c>
      <c r="Q418" s="49">
        <v>3.1274707999200448E-6</v>
      </c>
      <c r="R418" s="49">
        <v>2.1227706831527873E-6</v>
      </c>
      <c r="S418" s="49">
        <v>6.5415837680815343E-6</v>
      </c>
      <c r="T418" s="49">
        <v>6.6591820900981607E-6</v>
      </c>
      <c r="U418" s="49">
        <v>6.119933105628256E-6</v>
      </c>
      <c r="V418" s="49">
        <v>5.1528106576203102E-6</v>
      </c>
      <c r="W418" s="49">
        <v>3.5808809352414635E-6</v>
      </c>
      <c r="X418" s="49">
        <v>2.5393993674564467E-6</v>
      </c>
      <c r="Y418" s="49">
        <v>1.8287904063883543E-6</v>
      </c>
      <c r="Z418" s="48">
        <v>8.3714964264019944E-7</v>
      </c>
    </row>
    <row r="419" spans="1:26" x14ac:dyDescent="0.55000000000000004">
      <c r="A419" s="209"/>
      <c r="B419" s="209"/>
      <c r="C419" s="209"/>
      <c r="D419" s="51" t="s">
        <v>408</v>
      </c>
      <c r="E419" s="49">
        <v>1.6702003491291054E-4</v>
      </c>
      <c r="F419" s="49">
        <v>1.6702003491291054E-4</v>
      </c>
      <c r="G419" s="49">
        <v>1.6702003491291054E-4</v>
      </c>
      <c r="H419" s="49">
        <v>1.6702003491291054E-4</v>
      </c>
      <c r="I419" s="49">
        <v>1.0605251614359692E-8</v>
      </c>
      <c r="J419" s="49">
        <v>9.9409053152952585E-9</v>
      </c>
      <c r="K419" s="49">
        <v>6.9608363211848273E-10</v>
      </c>
      <c r="L419" s="49">
        <v>2.3334475686215655E-7</v>
      </c>
      <c r="M419" s="49">
        <v>2.5316721081535913E-7</v>
      </c>
      <c r="N419" s="49">
        <v>2.0913813067355755E-7</v>
      </c>
      <c r="O419" s="49">
        <v>1.4223641682905928E-7</v>
      </c>
      <c r="P419" s="49">
        <v>8.3194885315110158E-8</v>
      </c>
      <c r="Q419" s="49">
        <v>5.504603967552263E-8</v>
      </c>
      <c r="R419" s="49">
        <v>3.7362497277305336E-8</v>
      </c>
      <c r="S419" s="49">
        <v>1.1513721555698516E-7</v>
      </c>
      <c r="T419" s="49">
        <v>1.1720704204414775E-7</v>
      </c>
      <c r="U419" s="49">
        <v>1.0771581961774666E-7</v>
      </c>
      <c r="V419" s="49">
        <v>9.0693674872064319E-8</v>
      </c>
      <c r="W419" s="49">
        <v>6.3026428269022841E-8</v>
      </c>
      <c r="X419" s="49">
        <v>4.4695502300638038E-8</v>
      </c>
      <c r="Y419" s="49">
        <v>3.2188204369755308E-8</v>
      </c>
      <c r="Z419" s="48">
        <v>1.4734517247707037E-8</v>
      </c>
    </row>
    <row r="420" spans="1:26" x14ac:dyDescent="0.55000000000000004">
      <c r="A420" s="209"/>
      <c r="B420" s="209"/>
      <c r="C420" s="209"/>
      <c r="D420" s="51" t="s">
        <v>409</v>
      </c>
      <c r="E420" s="49">
        <v>5.6972561497348618E-4</v>
      </c>
      <c r="F420" s="49">
        <v>5.6972561497348618E-4</v>
      </c>
      <c r="G420" s="49">
        <v>5.6972561497348618E-4</v>
      </c>
      <c r="H420" s="49">
        <v>5.6972561497348618E-4</v>
      </c>
      <c r="I420" s="49">
        <v>4.0713065519481091E-8</v>
      </c>
      <c r="J420" s="49">
        <v>3.9213214354366845E-8</v>
      </c>
      <c r="K420" s="49">
        <v>1.5584882527682564E-9</v>
      </c>
      <c r="L420" s="49">
        <v>7.9596729322593622E-7</v>
      </c>
      <c r="M420" s="49">
        <v>8.635840900650737E-7</v>
      </c>
      <c r="N420" s="49">
        <v>7.1339555266245217E-7</v>
      </c>
      <c r="O420" s="49">
        <v>4.8518568500967861E-7</v>
      </c>
      <c r="P420" s="49">
        <v>2.8378785349622707E-7</v>
      </c>
      <c r="Q420" s="49">
        <v>1.8776872380816313E-7</v>
      </c>
      <c r="R420" s="49">
        <v>1.2744801394250315E-7</v>
      </c>
      <c r="S420" s="49">
        <v>3.9274701968385015E-7</v>
      </c>
      <c r="T420" s="49">
        <v>3.9980744910420082E-7</v>
      </c>
      <c r="U420" s="49">
        <v>3.6743173719304543E-7</v>
      </c>
      <c r="V420" s="49">
        <v>3.0936713501248437E-7</v>
      </c>
      <c r="W420" s="49">
        <v>2.1499079810320234E-7</v>
      </c>
      <c r="X420" s="49">
        <v>1.5246178428867946E-7</v>
      </c>
      <c r="Y420" s="49">
        <v>1.097978726864315E-7</v>
      </c>
      <c r="Z420" s="48">
        <v>5.0261227071737542E-8</v>
      </c>
    </row>
    <row r="421" spans="1:26" x14ac:dyDescent="0.55000000000000004">
      <c r="A421" s="209"/>
      <c r="B421" s="209"/>
      <c r="C421" s="209" t="s">
        <v>44</v>
      </c>
      <c r="D421" s="51" t="s">
        <v>407</v>
      </c>
      <c r="E421" s="49">
        <v>8.7602511156801184E-3</v>
      </c>
      <c r="F421" s="49">
        <v>8.7602511156801184E-3</v>
      </c>
      <c r="G421" s="49">
        <v>5.6941632251920771E-3</v>
      </c>
      <c r="H421" s="49">
        <v>5.6941632251920771E-3</v>
      </c>
      <c r="I421" s="49">
        <v>8.4133457001255878E-7</v>
      </c>
      <c r="J421" s="49">
        <v>8.3234957202140399E-7</v>
      </c>
      <c r="K421" s="49">
        <v>8.9849954578205395E-9</v>
      </c>
      <c r="L421" s="49">
        <v>8.1853997097027588E-6</v>
      </c>
      <c r="M421" s="49">
        <v>8.7516073758046935E-6</v>
      </c>
      <c r="N421" s="49">
        <v>7.3396982511044636E-6</v>
      </c>
      <c r="O421" s="49">
        <v>5.0509483926627165E-6</v>
      </c>
      <c r="P421" s="49">
        <v>2.9828482073331263E-6</v>
      </c>
      <c r="Q421" s="49">
        <v>1.9509703411583959E-6</v>
      </c>
      <c r="R421" s="49">
        <v>1.4031051295726142E-6</v>
      </c>
      <c r="S421" s="49">
        <v>4.0388485409717557E-6</v>
      </c>
      <c r="T421" s="49">
        <v>4.0516700813910623E-6</v>
      </c>
      <c r="U421" s="49">
        <v>3.7802844001637575E-6</v>
      </c>
      <c r="V421" s="49">
        <v>3.2206173463316559E-6</v>
      </c>
      <c r="W421" s="49">
        <v>2.2597334904038838E-6</v>
      </c>
      <c r="X421" s="49">
        <v>1.5841212171798935E-6</v>
      </c>
      <c r="Y421" s="49">
        <v>1.2087905775604675E-6</v>
      </c>
      <c r="Z421" s="48">
        <v>5.4726828857903838E-7</v>
      </c>
    </row>
    <row r="422" spans="1:26" x14ac:dyDescent="0.55000000000000004">
      <c r="A422" s="209"/>
      <c r="B422" s="209"/>
      <c r="C422" s="209"/>
      <c r="D422" s="51" t="s">
        <v>408</v>
      </c>
      <c r="E422" s="49">
        <v>1.519388372821223E-4</v>
      </c>
      <c r="F422" s="49">
        <v>1.519388372821223E-4</v>
      </c>
      <c r="G422" s="49">
        <v>9.8760244233379502E-5</v>
      </c>
      <c r="H422" s="49">
        <v>9.8760244233379502E-5</v>
      </c>
      <c r="I422" s="49">
        <v>1.0306764377947526E-8</v>
      </c>
      <c r="J422" s="49">
        <v>9.7201059550556289E-9</v>
      </c>
      <c r="K422" s="49">
        <v>5.8665845067586244E-10</v>
      </c>
      <c r="L422" s="49">
        <v>1.4196854612484507E-7</v>
      </c>
      <c r="M422" s="49">
        <v>1.5178891922964888E-7</v>
      </c>
      <c r="N422" s="49">
        <v>1.273005994403916E-7</v>
      </c>
      <c r="O422" s="49">
        <v>8.7604249674935994E-8</v>
      </c>
      <c r="P422" s="49">
        <v>5.1734874083694828E-8</v>
      </c>
      <c r="Q422" s="49">
        <v>3.3837861642679453E-8</v>
      </c>
      <c r="R422" s="49">
        <v>2.4335622250629223E-8</v>
      </c>
      <c r="S422" s="49">
        <v>7.0050269469495928E-8</v>
      </c>
      <c r="T422" s="49">
        <v>7.0272647791504101E-8</v>
      </c>
      <c r="U422" s="49">
        <v>6.556570225807209E-8</v>
      </c>
      <c r="V422" s="49">
        <v>5.5858770310407416E-8</v>
      </c>
      <c r="W422" s="49">
        <v>3.9193086427041534E-8</v>
      </c>
      <c r="X422" s="49">
        <v>2.7475186803885022E-8</v>
      </c>
      <c r="Y422" s="49">
        <v>2.0965407549035027E-8</v>
      </c>
      <c r="Z422" s="48">
        <v>9.491886288424102E-9</v>
      </c>
    </row>
    <row r="423" spans="1:26" x14ac:dyDescent="0.55000000000000004">
      <c r="A423" s="209"/>
      <c r="B423" s="209"/>
      <c r="C423" s="209"/>
      <c r="D423" s="51" t="s">
        <v>409</v>
      </c>
      <c r="E423" s="49">
        <v>5.2176420175805338E-4</v>
      </c>
      <c r="F423" s="49">
        <v>5.2176420175805338E-4</v>
      </c>
      <c r="G423" s="49">
        <v>3.391467311427347E-4</v>
      </c>
      <c r="H423" s="49">
        <v>3.391467311427347E-4</v>
      </c>
      <c r="I423" s="49">
        <v>3.9406667686820622E-8</v>
      </c>
      <c r="J423" s="49">
        <v>3.8093527051699366E-8</v>
      </c>
      <c r="K423" s="49">
        <v>1.3131405553661655E-9</v>
      </c>
      <c r="L423" s="49">
        <v>4.8752581281137013E-7</v>
      </c>
      <c r="M423" s="49">
        <v>5.2124937701424757E-7</v>
      </c>
      <c r="N423" s="49">
        <v>4.371554820246935E-7</v>
      </c>
      <c r="O423" s="49">
        <v>3.0083658806328416E-7</v>
      </c>
      <c r="P423" s="49">
        <v>1.7765968044898667E-7</v>
      </c>
      <c r="Q423" s="49">
        <v>1.1620060535549126E-7</v>
      </c>
      <c r="R423" s="49">
        <v>8.3569525376242371E-8</v>
      </c>
      <c r="S423" s="49">
        <v>2.4055549974245234E-7</v>
      </c>
      <c r="T423" s="49">
        <v>2.4131915602511463E-7</v>
      </c>
      <c r="U423" s="49">
        <v>2.2515531192244053E-7</v>
      </c>
      <c r="V423" s="49">
        <v>1.9182130930802837E-7</v>
      </c>
      <c r="W423" s="49">
        <v>1.3459066700680811E-7</v>
      </c>
      <c r="X423" s="49">
        <v>9.4350918878390335E-8</v>
      </c>
      <c r="Y423" s="49">
        <v>7.1996069800394946E-8</v>
      </c>
      <c r="Z423" s="48">
        <v>3.2595526996576195E-8</v>
      </c>
    </row>
    <row r="424" spans="1:26" x14ac:dyDescent="0.55000000000000004">
      <c r="A424" s="209"/>
      <c r="B424" s="209" t="s">
        <v>351</v>
      </c>
      <c r="C424" s="209" t="s">
        <v>406</v>
      </c>
      <c r="D424" s="51" t="s">
        <v>407</v>
      </c>
      <c r="E424" s="49">
        <v>7.1348379536765997E-5</v>
      </c>
      <c r="F424" s="49">
        <v>7.1348379536765997E-5</v>
      </c>
      <c r="G424" s="49">
        <v>7.1348379536765997E-5</v>
      </c>
      <c r="H424" s="49">
        <v>7.1348379536765997E-5</v>
      </c>
      <c r="I424" s="49">
        <v>6.573817956372748E-9</v>
      </c>
      <c r="J424" s="49">
        <v>6.4983355688424166E-9</v>
      </c>
      <c r="K424" s="49">
        <v>7.8268294233589694E-11</v>
      </c>
      <c r="L424" s="49">
        <v>9.9681276466004321E-8</v>
      </c>
      <c r="M424" s="49">
        <v>1.0814912266625582E-7</v>
      </c>
      <c r="N424" s="49">
        <v>8.9340579593863495E-8</v>
      </c>
      <c r="O424" s="49">
        <v>6.0761200637762004E-8</v>
      </c>
      <c r="P424" s="49">
        <v>3.5539570184351362E-8</v>
      </c>
      <c r="Q424" s="49">
        <v>2.3514818044511615E-8</v>
      </c>
      <c r="R424" s="49">
        <v>1.5960681828216445E-8</v>
      </c>
      <c r="S424" s="49">
        <v>4.9184840361515292E-8</v>
      </c>
      <c r="T424" s="49">
        <v>5.006903827141473E-8</v>
      </c>
      <c r="U424" s="49">
        <v>4.6014534628783866E-8</v>
      </c>
      <c r="V424" s="49">
        <v>3.8742937275340674E-8</v>
      </c>
      <c r="W424" s="49">
        <v>2.692391680632679E-8</v>
      </c>
      <c r="X424" s="49">
        <v>1.9093228326740197E-8</v>
      </c>
      <c r="Y424" s="49">
        <v>1.3750303807431233E-8</v>
      </c>
      <c r="Z424" s="48">
        <v>6.2943582153398453E-9</v>
      </c>
    </row>
    <row r="425" spans="1:26" x14ac:dyDescent="0.55000000000000004">
      <c r="A425" s="209"/>
      <c r="B425" s="209"/>
      <c r="C425" s="209"/>
      <c r="D425" s="51" t="s">
        <v>408</v>
      </c>
      <c r="E425" s="49">
        <v>1.2557897361872973E-6</v>
      </c>
      <c r="F425" s="49">
        <v>1.2557897361872973E-6</v>
      </c>
      <c r="G425" s="49">
        <v>1.2557897361872973E-6</v>
      </c>
      <c r="H425" s="49">
        <v>1.2557897361872973E-6</v>
      </c>
      <c r="I425" s="49">
        <v>7.9738733942554071E-11</v>
      </c>
      <c r="J425" s="49">
        <v>7.4743648987182395E-11</v>
      </c>
      <c r="K425" s="49">
        <v>5.23371151968784E-12</v>
      </c>
      <c r="L425" s="49">
        <v>1.7544718561064404E-9</v>
      </c>
      <c r="M425" s="49">
        <v>1.9035128632733771E-9</v>
      </c>
      <c r="N425" s="49">
        <v>1.5724671479214855E-9</v>
      </c>
      <c r="O425" s="49">
        <v>1.0694467430756339E-9</v>
      </c>
      <c r="P425" s="49">
        <v>6.25525453497069E-10</v>
      </c>
      <c r="Q425" s="49">
        <v>4.1387999756032061E-10</v>
      </c>
      <c r="R425" s="49">
        <v>2.8092103216019053E-10</v>
      </c>
      <c r="S425" s="49">
        <v>8.6569335005252004E-10</v>
      </c>
      <c r="T425" s="49">
        <v>8.8125595521915611E-10</v>
      </c>
      <c r="U425" s="49">
        <v>8.0989338058456145E-10</v>
      </c>
      <c r="V425" s="49">
        <v>6.8190732986514523E-10</v>
      </c>
      <c r="W425" s="49">
        <v>4.7388291931596124E-10</v>
      </c>
      <c r="X425" s="49">
        <v>3.3605640827547396E-10</v>
      </c>
      <c r="Y425" s="49">
        <v>2.4201657420868656E-10</v>
      </c>
      <c r="Z425" s="48">
        <v>1.1078584396772207E-10</v>
      </c>
    </row>
    <row r="426" spans="1:26" x14ac:dyDescent="0.55000000000000004">
      <c r="A426" s="209"/>
      <c r="B426" s="209"/>
      <c r="C426" s="209"/>
      <c r="D426" s="51" t="s">
        <v>409</v>
      </c>
      <c r="E426" s="49">
        <v>4.2836512404021512E-6</v>
      </c>
      <c r="F426" s="49">
        <v>4.2836512404021512E-6</v>
      </c>
      <c r="G426" s="49">
        <v>4.2836512404021512E-6</v>
      </c>
      <c r="H426" s="49">
        <v>4.2836512404021512E-6</v>
      </c>
      <c r="I426" s="49">
        <v>3.061132745825646E-10</v>
      </c>
      <c r="J426" s="49">
        <v>2.9483619815313417E-10</v>
      </c>
      <c r="K426" s="49">
        <v>1.1717956787731252E-11</v>
      </c>
      <c r="L426" s="49">
        <v>5.9847164904205712E-9</v>
      </c>
      <c r="M426" s="49">
        <v>6.4931134591358918E-9</v>
      </c>
      <c r="N426" s="49">
        <v>5.3638763358079104E-9</v>
      </c>
      <c r="O426" s="49">
        <v>3.6480126692457029E-9</v>
      </c>
      <c r="P426" s="49">
        <v>2.1337432593701282E-9</v>
      </c>
      <c r="Q426" s="49">
        <v>1.4117949158508498E-9</v>
      </c>
      <c r="R426" s="49">
        <v>9.5825574392859506E-10</v>
      </c>
      <c r="S426" s="49">
        <v>2.9529851104048876E-9</v>
      </c>
      <c r="T426" s="49">
        <v>3.0060710458962466E-9</v>
      </c>
      <c r="U426" s="49">
        <v>2.7626446405492135E-9</v>
      </c>
      <c r="V426" s="49">
        <v>2.3260686843043939E-9</v>
      </c>
      <c r="W426" s="49">
        <v>1.616472166189491E-9</v>
      </c>
      <c r="X426" s="49">
        <v>1.1463292051780405E-9</v>
      </c>
      <c r="Y426" s="49">
        <v>8.2554791493557517E-10</v>
      </c>
      <c r="Z426" s="48">
        <v>3.7790396294539512E-10</v>
      </c>
    </row>
    <row r="427" spans="1:26" x14ac:dyDescent="0.55000000000000004">
      <c r="A427" s="209"/>
      <c r="B427" s="209"/>
      <c r="C427" s="209" t="s">
        <v>44</v>
      </c>
      <c r="D427" s="51" t="s">
        <v>407</v>
      </c>
      <c r="E427" s="49">
        <v>6.586654974195577E-5</v>
      </c>
      <c r="F427" s="49">
        <v>6.586654974195577E-5</v>
      </c>
      <c r="G427" s="49">
        <v>4.2813257332271253E-5</v>
      </c>
      <c r="H427" s="49">
        <v>4.2813257332271253E-5</v>
      </c>
      <c r="I427" s="49">
        <v>6.325823834680893E-9</v>
      </c>
      <c r="J427" s="49">
        <v>6.2582674588075484E-9</v>
      </c>
      <c r="K427" s="49">
        <v>6.7556356825718339E-11</v>
      </c>
      <c r="L427" s="49">
        <v>6.1544358719569603E-8</v>
      </c>
      <c r="M427" s="49">
        <v>6.5801559216576634E-8</v>
      </c>
      <c r="N427" s="49">
        <v>5.5185701136123776E-8</v>
      </c>
      <c r="O427" s="49">
        <v>3.7977055583930185E-8</v>
      </c>
      <c r="P427" s="49">
        <v>2.2427430130324252E-8</v>
      </c>
      <c r="Q427" s="49">
        <v>1.4668949933521773E-8</v>
      </c>
      <c r="R427" s="49">
        <v>1.0549662628365519E-8</v>
      </c>
      <c r="S427" s="49">
        <v>3.036728226294553E-8</v>
      </c>
      <c r="T427" s="49">
        <v>3.0463684822489187E-8</v>
      </c>
      <c r="U427" s="49">
        <v>2.8423190978674867E-8</v>
      </c>
      <c r="V427" s="49">
        <v>2.4215168017531245E-8</v>
      </c>
      <c r="W427" s="49">
        <v>1.6990477371457771E-8</v>
      </c>
      <c r="X427" s="49">
        <v>1.1910685843457848E-8</v>
      </c>
      <c r="Y427" s="49">
        <v>9.0886509591012548E-9</v>
      </c>
      <c r="Z427" s="48">
        <v>4.1147991622484087E-9</v>
      </c>
    </row>
    <row r="428" spans="1:26" x14ac:dyDescent="0.55000000000000004">
      <c r="A428" s="209"/>
      <c r="B428" s="209"/>
      <c r="C428" s="209"/>
      <c r="D428" s="51" t="s">
        <v>408</v>
      </c>
      <c r="E428" s="49">
        <v>1.1423972727979121E-6</v>
      </c>
      <c r="F428" s="49">
        <v>1.1423972727979121E-6</v>
      </c>
      <c r="G428" s="49">
        <v>7.4255822731864297E-7</v>
      </c>
      <c r="H428" s="49">
        <v>7.4255822731864297E-7</v>
      </c>
      <c r="I428" s="49">
        <v>7.7494469007124245E-11</v>
      </c>
      <c r="J428" s="49">
        <v>7.3083503421470889E-11</v>
      </c>
      <c r="K428" s="49">
        <v>4.410965794555356E-12</v>
      </c>
      <c r="L428" s="49">
        <v>1.0674326776304142E-9</v>
      </c>
      <c r="M428" s="49">
        <v>1.1412700693958565E-9</v>
      </c>
      <c r="N428" s="49">
        <v>9.5714736421347107E-10</v>
      </c>
      <c r="O428" s="49">
        <v>6.586785689844812E-10</v>
      </c>
      <c r="P428" s="49">
        <v>3.8898401566687842E-10</v>
      </c>
      <c r="Q428" s="49">
        <v>2.5442001235097332E-10</v>
      </c>
      <c r="R428" s="49">
        <v>1.8297460338818965E-10</v>
      </c>
      <c r="S428" s="49">
        <v>5.2669375540974396E-10</v>
      </c>
      <c r="T428" s="49">
        <v>5.2836577286845204E-10</v>
      </c>
      <c r="U428" s="49">
        <v>4.929752049479105E-10</v>
      </c>
      <c r="V428" s="49">
        <v>4.1999075421358969E-10</v>
      </c>
      <c r="W428" s="49">
        <v>2.9468486035369576E-10</v>
      </c>
      <c r="X428" s="49">
        <v>2.0658035190890996E-10</v>
      </c>
      <c r="Y428" s="49">
        <v>1.5763464322582731E-10</v>
      </c>
      <c r="Z428" s="48">
        <v>7.1367566078376719E-11</v>
      </c>
    </row>
    <row r="429" spans="1:26" x14ac:dyDescent="0.55000000000000004">
      <c r="A429" s="209"/>
      <c r="B429" s="209"/>
      <c r="C429" s="209"/>
      <c r="D429" s="51" t="s">
        <v>409</v>
      </c>
      <c r="E429" s="49">
        <v>3.9230391109628073E-6</v>
      </c>
      <c r="F429" s="49">
        <v>3.9230391109628073E-6</v>
      </c>
      <c r="G429" s="49">
        <v>2.5499754221258248E-6</v>
      </c>
      <c r="H429" s="49">
        <v>2.5499754221258248E-6</v>
      </c>
      <c r="I429" s="49">
        <v>2.962907344873731E-10</v>
      </c>
      <c r="J429" s="49">
        <v>2.8641749662931853E-10</v>
      </c>
      <c r="K429" s="49">
        <v>9.8732372583922224E-12</v>
      </c>
      <c r="L429" s="49">
        <v>3.6656076151230832E-9</v>
      </c>
      <c r="M429" s="49">
        <v>3.9191682482274248E-9</v>
      </c>
      <c r="N429" s="49">
        <v>3.2868833234939357E-9</v>
      </c>
      <c r="O429" s="49">
        <v>2.2619292335585276E-9</v>
      </c>
      <c r="P429" s="49">
        <v>1.3357870710450126E-9</v>
      </c>
      <c r="Q429" s="49">
        <v>8.7368876207136289E-10</v>
      </c>
      <c r="R429" s="49">
        <v>6.2834229606197264E-10</v>
      </c>
      <c r="S429" s="49">
        <v>1.8086879679883637E-9</v>
      </c>
      <c r="T429" s="49">
        <v>1.8144297445497341E-9</v>
      </c>
      <c r="U429" s="49">
        <v>1.6928970821236128E-9</v>
      </c>
      <c r="V429" s="49">
        <v>1.4422654835190103E-9</v>
      </c>
      <c r="W429" s="49">
        <v>1.0119599023068277E-9</v>
      </c>
      <c r="X429" s="49">
        <v>7.0940540510067919E-10</v>
      </c>
      <c r="Y429" s="49">
        <v>5.4132383308567635E-10</v>
      </c>
      <c r="Z429" s="48">
        <v>2.4507915035019687E-10</v>
      </c>
    </row>
    <row r="430" spans="1:26" x14ac:dyDescent="0.55000000000000004">
      <c r="A430" s="209"/>
      <c r="B430" s="209" t="s">
        <v>352</v>
      </c>
      <c r="C430" s="209" t="s">
        <v>406</v>
      </c>
      <c r="D430" s="51" t="s">
        <v>407</v>
      </c>
      <c r="E430" s="49">
        <v>7.1348379536766006E-7</v>
      </c>
      <c r="F430" s="49">
        <v>7.1348379536766006E-7</v>
      </c>
      <c r="G430" s="49">
        <v>7.1348379536766006E-7</v>
      </c>
      <c r="H430" s="49">
        <v>7.1348379536766006E-7</v>
      </c>
      <c r="I430" s="49">
        <v>6.573817956372749E-11</v>
      </c>
      <c r="J430" s="49">
        <v>6.4983355688424176E-11</v>
      </c>
      <c r="K430" s="49">
        <v>7.8268294233589701E-13</v>
      </c>
      <c r="L430" s="49">
        <v>9.9681276466004325E-10</v>
      </c>
      <c r="M430" s="49">
        <v>1.0814912266625585E-9</v>
      </c>
      <c r="N430" s="49">
        <v>8.9340579593863524E-10</v>
      </c>
      <c r="O430" s="49">
        <v>6.0761200637762017E-10</v>
      </c>
      <c r="P430" s="49">
        <v>3.5539570184351366E-10</v>
      </c>
      <c r="Q430" s="49">
        <v>2.3514818044511619E-10</v>
      </c>
      <c r="R430" s="49">
        <v>1.5960681828216448E-10</v>
      </c>
      <c r="S430" s="49">
        <v>4.9184840361515298E-10</v>
      </c>
      <c r="T430" s="49">
        <v>5.006903827141474E-10</v>
      </c>
      <c r="U430" s="49">
        <v>4.6014534628783874E-10</v>
      </c>
      <c r="V430" s="49">
        <v>3.874293727534068E-10</v>
      </c>
      <c r="W430" s="49">
        <v>2.6923916806326797E-10</v>
      </c>
      <c r="X430" s="49">
        <v>1.9093228326740199E-10</v>
      </c>
      <c r="Y430" s="49">
        <v>1.3750303807431235E-10</v>
      </c>
      <c r="Z430" s="48">
        <v>6.2943582153398452E-11</v>
      </c>
    </row>
    <row r="431" spans="1:26" x14ac:dyDescent="0.55000000000000004">
      <c r="A431" s="209"/>
      <c r="B431" s="209"/>
      <c r="C431" s="209"/>
      <c r="D431" s="51" t="s">
        <v>408</v>
      </c>
      <c r="E431" s="49">
        <v>1.2557897361872975E-8</v>
      </c>
      <c r="F431" s="49">
        <v>1.2557897361872975E-8</v>
      </c>
      <c r="G431" s="49">
        <v>1.2557897361872975E-8</v>
      </c>
      <c r="H431" s="49">
        <v>1.2557897361872975E-8</v>
      </c>
      <c r="I431" s="49">
        <v>7.9738733942554073E-13</v>
      </c>
      <c r="J431" s="49">
        <v>7.4743648987182407E-13</v>
      </c>
      <c r="K431" s="49">
        <v>5.2337115196878404E-14</v>
      </c>
      <c r="L431" s="49">
        <v>1.754471856106441E-11</v>
      </c>
      <c r="M431" s="49">
        <v>1.9035128632733768E-11</v>
      </c>
      <c r="N431" s="49">
        <v>1.5724671479214851E-11</v>
      </c>
      <c r="O431" s="49">
        <v>1.0694467430756339E-11</v>
      </c>
      <c r="P431" s="49">
        <v>6.2552545349706891E-12</v>
      </c>
      <c r="Q431" s="49">
        <v>4.138799975603207E-12</v>
      </c>
      <c r="R431" s="49">
        <v>2.8092103216019058E-12</v>
      </c>
      <c r="S431" s="49">
        <v>8.6569335005251995E-12</v>
      </c>
      <c r="T431" s="49">
        <v>8.8125595521915608E-12</v>
      </c>
      <c r="U431" s="49">
        <v>8.0989338058456158E-12</v>
      </c>
      <c r="V431" s="49">
        <v>6.8190732986514535E-12</v>
      </c>
      <c r="W431" s="49">
        <v>4.7388291931596136E-12</v>
      </c>
      <c r="X431" s="49">
        <v>3.3605640827547402E-12</v>
      </c>
      <c r="Y431" s="49">
        <v>2.4201657420868657E-12</v>
      </c>
      <c r="Z431" s="48">
        <v>1.107858439677221E-12</v>
      </c>
    </row>
    <row r="432" spans="1:26" x14ac:dyDescent="0.55000000000000004">
      <c r="A432" s="209"/>
      <c r="B432" s="209"/>
      <c r="C432" s="209"/>
      <c r="D432" s="51" t="s">
        <v>409</v>
      </c>
      <c r="E432" s="49">
        <v>4.2836512404021519E-8</v>
      </c>
      <c r="F432" s="49">
        <v>4.2836512404021519E-8</v>
      </c>
      <c r="G432" s="49">
        <v>4.2836512404021519E-8</v>
      </c>
      <c r="H432" s="49">
        <v>4.2836512404021519E-8</v>
      </c>
      <c r="I432" s="49">
        <v>3.0611327458256462E-12</v>
      </c>
      <c r="J432" s="49">
        <v>2.9483619815313419E-12</v>
      </c>
      <c r="K432" s="49">
        <v>1.1717956787731253E-13</v>
      </c>
      <c r="L432" s="49">
        <v>5.9847164904205742E-11</v>
      </c>
      <c r="M432" s="49">
        <v>6.4931134591358927E-11</v>
      </c>
      <c r="N432" s="49">
        <v>5.3638763358079112E-11</v>
      </c>
      <c r="O432" s="49">
        <v>3.6480126692457035E-11</v>
      </c>
      <c r="P432" s="49">
        <v>2.1337432593701283E-11</v>
      </c>
      <c r="Q432" s="49">
        <v>1.4117949158508503E-11</v>
      </c>
      <c r="R432" s="49">
        <v>9.5825574392859549E-12</v>
      </c>
      <c r="S432" s="49">
        <v>2.9529851104048883E-11</v>
      </c>
      <c r="T432" s="49">
        <v>3.0060710458962469E-11</v>
      </c>
      <c r="U432" s="49">
        <v>2.762644640549214E-11</v>
      </c>
      <c r="V432" s="49">
        <v>2.3260686843043941E-11</v>
      </c>
      <c r="W432" s="49">
        <v>1.6164721661894915E-11</v>
      </c>
      <c r="X432" s="49">
        <v>1.1463292051780407E-11</v>
      </c>
      <c r="Y432" s="49">
        <v>8.2554791493557541E-12</v>
      </c>
      <c r="Z432" s="48">
        <v>3.779039629453951E-12</v>
      </c>
    </row>
    <row r="433" spans="1:26" x14ac:dyDescent="0.55000000000000004">
      <c r="A433" s="209"/>
      <c r="B433" s="209"/>
      <c r="C433" s="209" t="s">
        <v>44</v>
      </c>
      <c r="D433" s="51" t="s">
        <v>407</v>
      </c>
      <c r="E433" s="49">
        <v>6.5866549741955779E-7</v>
      </c>
      <c r="F433" s="49">
        <v>6.5866549741955779E-7</v>
      </c>
      <c r="G433" s="49">
        <v>4.2813257332271259E-7</v>
      </c>
      <c r="H433" s="49">
        <v>4.2813257332271259E-7</v>
      </c>
      <c r="I433" s="49">
        <v>6.325823834680894E-11</v>
      </c>
      <c r="J433" s="49">
        <v>6.2582674588075498E-11</v>
      </c>
      <c r="K433" s="49">
        <v>6.7556356825718346E-13</v>
      </c>
      <c r="L433" s="49">
        <v>6.1544358719569628E-10</v>
      </c>
      <c r="M433" s="49">
        <v>6.5801559216576654E-10</v>
      </c>
      <c r="N433" s="49">
        <v>5.51857011361238E-10</v>
      </c>
      <c r="O433" s="49">
        <v>3.7977055583930203E-10</v>
      </c>
      <c r="P433" s="49">
        <v>2.2427430130324259E-10</v>
      </c>
      <c r="Q433" s="49">
        <v>1.4668949933521775E-10</v>
      </c>
      <c r="R433" s="49">
        <v>1.054966262836552E-10</v>
      </c>
      <c r="S433" s="49">
        <v>3.0367282262945532E-10</v>
      </c>
      <c r="T433" s="49">
        <v>3.0463684822489194E-10</v>
      </c>
      <c r="U433" s="49">
        <v>2.8423190978674869E-10</v>
      </c>
      <c r="V433" s="49">
        <v>2.4215168017531253E-10</v>
      </c>
      <c r="W433" s="49">
        <v>1.6990477371457769E-10</v>
      </c>
      <c r="X433" s="49">
        <v>1.1910685843457849E-10</v>
      </c>
      <c r="Y433" s="49">
        <v>9.0886509591012576E-11</v>
      </c>
      <c r="Z433" s="48">
        <v>4.1147991622484086E-11</v>
      </c>
    </row>
    <row r="434" spans="1:26" x14ac:dyDescent="0.55000000000000004">
      <c r="A434" s="209"/>
      <c r="B434" s="209"/>
      <c r="C434" s="209"/>
      <c r="D434" s="51" t="s">
        <v>408</v>
      </c>
      <c r="E434" s="49">
        <v>1.1423972727979121E-8</v>
      </c>
      <c r="F434" s="49">
        <v>1.1423972727979121E-8</v>
      </c>
      <c r="G434" s="49">
        <v>7.4255822731864291E-9</v>
      </c>
      <c r="H434" s="49">
        <v>7.4255822731864291E-9</v>
      </c>
      <c r="I434" s="49">
        <v>7.7494469007124258E-13</v>
      </c>
      <c r="J434" s="49">
        <v>7.3083503421470892E-13</v>
      </c>
      <c r="K434" s="49">
        <v>4.4109657945553571E-14</v>
      </c>
      <c r="L434" s="49">
        <v>1.067432677630414E-11</v>
      </c>
      <c r="M434" s="49">
        <v>1.1412700693958564E-11</v>
      </c>
      <c r="N434" s="49">
        <v>9.5714736421347094E-12</v>
      </c>
      <c r="O434" s="49">
        <v>6.5867856898448119E-12</v>
      </c>
      <c r="P434" s="49">
        <v>3.889840156668783E-12</v>
      </c>
      <c r="Q434" s="49">
        <v>2.5442001235097336E-12</v>
      </c>
      <c r="R434" s="49">
        <v>1.8297460338818963E-12</v>
      </c>
      <c r="S434" s="49">
        <v>5.2669375540974387E-12</v>
      </c>
      <c r="T434" s="49">
        <v>5.2836577286845194E-12</v>
      </c>
      <c r="U434" s="49">
        <v>4.9297520494791049E-12</v>
      </c>
      <c r="V434" s="49">
        <v>4.1999075421358952E-12</v>
      </c>
      <c r="W434" s="49">
        <v>2.9468486035369574E-12</v>
      </c>
      <c r="X434" s="49">
        <v>2.0658035190890994E-12</v>
      </c>
      <c r="Y434" s="49">
        <v>1.5763464322582728E-12</v>
      </c>
      <c r="Z434" s="48">
        <v>7.1367566078376731E-13</v>
      </c>
    </row>
    <row r="435" spans="1:26" x14ac:dyDescent="0.55000000000000004">
      <c r="A435" s="209"/>
      <c r="B435" s="209"/>
      <c r="C435" s="209"/>
      <c r="D435" s="51" t="s">
        <v>409</v>
      </c>
      <c r="E435" s="49">
        <v>3.9230391109628076E-8</v>
      </c>
      <c r="F435" s="49">
        <v>3.9230391109628076E-8</v>
      </c>
      <c r="G435" s="49">
        <v>2.5499754221258252E-8</v>
      </c>
      <c r="H435" s="49">
        <v>2.5499754221258252E-8</v>
      </c>
      <c r="I435" s="49">
        <v>2.9629073448737311E-12</v>
      </c>
      <c r="J435" s="49">
        <v>2.8641749662931857E-12</v>
      </c>
      <c r="K435" s="49">
        <v>9.8732372583922227E-14</v>
      </c>
      <c r="L435" s="49">
        <v>3.6656076151230842E-11</v>
      </c>
      <c r="M435" s="49">
        <v>3.9191682482274257E-11</v>
      </c>
      <c r="N435" s="49">
        <v>3.2868833234939357E-11</v>
      </c>
      <c r="O435" s="49">
        <v>2.2619292335585278E-11</v>
      </c>
      <c r="P435" s="49">
        <v>1.3357870710450128E-11</v>
      </c>
      <c r="Q435" s="49">
        <v>8.7368876207136286E-12</v>
      </c>
      <c r="R435" s="49">
        <v>6.2834229606197268E-12</v>
      </c>
      <c r="S435" s="49">
        <v>1.808687967988364E-11</v>
      </c>
      <c r="T435" s="49">
        <v>1.8144297445497342E-11</v>
      </c>
      <c r="U435" s="49">
        <v>1.6928970821236131E-11</v>
      </c>
      <c r="V435" s="49">
        <v>1.4422654835190103E-11</v>
      </c>
      <c r="W435" s="49">
        <v>1.0119599023068278E-11</v>
      </c>
      <c r="X435" s="49">
        <v>7.0940540510067927E-12</v>
      </c>
      <c r="Y435" s="49">
        <v>5.4132383308567634E-12</v>
      </c>
      <c r="Z435" s="48">
        <v>2.4507915035019688E-12</v>
      </c>
    </row>
    <row r="436" spans="1:26" x14ac:dyDescent="0.55000000000000004">
      <c r="A436" s="209"/>
      <c r="B436" s="209" t="s">
        <v>353</v>
      </c>
      <c r="C436" s="209" t="s">
        <v>406</v>
      </c>
      <c r="D436" s="51" t="s">
        <v>407</v>
      </c>
      <c r="E436" s="49">
        <v>3.7814641154485982E-4</v>
      </c>
      <c r="F436" s="49">
        <v>3.7814641154485982E-4</v>
      </c>
      <c r="G436" s="49">
        <v>3.7814641154485982E-4</v>
      </c>
      <c r="H436" s="49">
        <v>3.7814641154485982E-4</v>
      </c>
      <c r="I436" s="49">
        <v>3.4841235168775569E-8</v>
      </c>
      <c r="J436" s="49">
        <v>3.4441178514864809E-8</v>
      </c>
      <c r="K436" s="49">
        <v>4.148219594380254E-10</v>
      </c>
      <c r="L436" s="49">
        <v>5.2831076526982295E-7</v>
      </c>
      <c r="M436" s="49">
        <v>5.7319035013115597E-7</v>
      </c>
      <c r="N436" s="49">
        <v>4.735050718474766E-7</v>
      </c>
      <c r="O436" s="49">
        <v>3.2203436338013868E-7</v>
      </c>
      <c r="P436" s="49">
        <v>1.8835972197706224E-7</v>
      </c>
      <c r="Q436" s="49">
        <v>1.2462853563591155E-7</v>
      </c>
      <c r="R436" s="49">
        <v>8.4591613689547175E-8</v>
      </c>
      <c r="S436" s="49">
        <v>2.6067965391603107E-7</v>
      </c>
      <c r="T436" s="49">
        <v>2.6536590283849809E-7</v>
      </c>
      <c r="U436" s="49">
        <v>2.4387703353255452E-7</v>
      </c>
      <c r="V436" s="49">
        <v>2.053375675593056E-7</v>
      </c>
      <c r="W436" s="49">
        <v>1.4269675907353201E-7</v>
      </c>
      <c r="X436" s="49">
        <v>1.0119411013172306E-7</v>
      </c>
      <c r="Y436" s="49">
        <v>7.287661017938555E-8</v>
      </c>
      <c r="Z436" s="48">
        <v>3.3360098541301183E-8</v>
      </c>
    </row>
    <row r="437" spans="1:26" x14ac:dyDescent="0.55000000000000004">
      <c r="A437" s="209"/>
      <c r="B437" s="209"/>
      <c r="C437" s="209"/>
      <c r="D437" s="51" t="s">
        <v>408</v>
      </c>
      <c r="E437" s="49">
        <v>6.6556856017926766E-6</v>
      </c>
      <c r="F437" s="49">
        <v>6.6556856017926766E-6</v>
      </c>
      <c r="G437" s="49">
        <v>6.6556856017926766E-6</v>
      </c>
      <c r="H437" s="49">
        <v>6.6556856017926766E-6</v>
      </c>
      <c r="I437" s="49">
        <v>4.2261528989553659E-10</v>
      </c>
      <c r="J437" s="49">
        <v>3.9614133963206672E-10</v>
      </c>
      <c r="K437" s="49">
        <v>2.7738671054345554E-11</v>
      </c>
      <c r="L437" s="49">
        <v>9.2987008373641337E-9</v>
      </c>
      <c r="M437" s="49">
        <v>1.0088618175348899E-8</v>
      </c>
      <c r="N437" s="49">
        <v>8.3340758839838723E-9</v>
      </c>
      <c r="O437" s="49">
        <v>5.6680677383008603E-9</v>
      </c>
      <c r="P437" s="49">
        <v>3.3152849035344655E-9</v>
      </c>
      <c r="Q437" s="49">
        <v>2.1935639870696997E-9</v>
      </c>
      <c r="R437" s="49">
        <v>1.4888814704490098E-9</v>
      </c>
      <c r="S437" s="49">
        <v>4.5881747552783567E-9</v>
      </c>
      <c r="T437" s="49">
        <v>4.6706565626615277E-9</v>
      </c>
      <c r="U437" s="49">
        <v>4.292434917098175E-9</v>
      </c>
      <c r="V437" s="49">
        <v>3.61410884828527E-9</v>
      </c>
      <c r="W437" s="49">
        <v>2.5115794723745949E-9</v>
      </c>
      <c r="X437" s="49">
        <v>1.7810989638600122E-9</v>
      </c>
      <c r="Y437" s="49">
        <v>1.2826878433060386E-9</v>
      </c>
      <c r="Z437" s="48">
        <v>5.8716497302892693E-10</v>
      </c>
    </row>
    <row r="438" spans="1:26" x14ac:dyDescent="0.55000000000000004">
      <c r="A438" s="209"/>
      <c r="B438" s="209"/>
      <c r="C438" s="209"/>
      <c r="D438" s="51" t="s">
        <v>409</v>
      </c>
      <c r="E438" s="49">
        <v>2.2703351574131403E-5</v>
      </c>
      <c r="F438" s="49">
        <v>2.2703351574131403E-5</v>
      </c>
      <c r="G438" s="49">
        <v>2.2703351574131403E-5</v>
      </c>
      <c r="H438" s="49">
        <v>2.2703351574131403E-5</v>
      </c>
      <c r="I438" s="49">
        <v>1.6224003552875924E-9</v>
      </c>
      <c r="J438" s="49">
        <v>1.5626318502116112E-9</v>
      </c>
      <c r="K438" s="49">
        <v>6.2105170974975631E-11</v>
      </c>
      <c r="L438" s="49">
        <v>3.1718997399229038E-8</v>
      </c>
      <c r="M438" s="49">
        <v>3.4413501333420235E-8</v>
      </c>
      <c r="N438" s="49">
        <v>2.8428544579781929E-8</v>
      </c>
      <c r="O438" s="49">
        <v>1.9334467147002227E-8</v>
      </c>
      <c r="P438" s="49">
        <v>1.1308839274661682E-8</v>
      </c>
      <c r="Q438" s="49">
        <v>7.4825130540095043E-9</v>
      </c>
      <c r="R438" s="49">
        <v>5.0787554428215547E-9</v>
      </c>
      <c r="S438" s="49">
        <v>1.5650821085145904E-8</v>
      </c>
      <c r="T438" s="49">
        <v>1.5932176543250106E-8</v>
      </c>
      <c r="U438" s="49">
        <v>1.4642016594910831E-8</v>
      </c>
      <c r="V438" s="49">
        <v>1.2328164026813288E-8</v>
      </c>
      <c r="W438" s="49">
        <v>8.5673024808043031E-9</v>
      </c>
      <c r="X438" s="49">
        <v>6.0755447874436148E-9</v>
      </c>
      <c r="Y438" s="49">
        <v>4.3754039491585489E-9</v>
      </c>
      <c r="Z438" s="48">
        <v>2.002891003610594E-9</v>
      </c>
    </row>
    <row r="439" spans="1:26" x14ac:dyDescent="0.55000000000000004">
      <c r="A439" s="209"/>
      <c r="B439" s="209"/>
      <c r="C439" s="209" t="s">
        <v>44</v>
      </c>
      <c r="D439" s="51" t="s">
        <v>407</v>
      </c>
      <c r="E439" s="49">
        <v>3.4909271363236567E-4</v>
      </c>
      <c r="F439" s="49">
        <v>3.4909271363236567E-4</v>
      </c>
      <c r="G439" s="49">
        <v>2.2691026386103768E-4</v>
      </c>
      <c r="H439" s="49">
        <v>2.2691026386103768E-4</v>
      </c>
      <c r="I439" s="49">
        <v>3.3526866323808735E-8</v>
      </c>
      <c r="J439" s="49">
        <v>3.3168817531680009E-8</v>
      </c>
      <c r="K439" s="49">
        <v>3.5804869117630726E-10</v>
      </c>
      <c r="L439" s="49">
        <v>3.2618510121371896E-7</v>
      </c>
      <c r="M439" s="49">
        <v>3.4874826384785626E-7</v>
      </c>
      <c r="N439" s="49">
        <v>2.9248421602145612E-7</v>
      </c>
      <c r="O439" s="49">
        <v>2.0127839459483009E-7</v>
      </c>
      <c r="P439" s="49">
        <v>1.1886537969071857E-7</v>
      </c>
      <c r="Q439" s="49">
        <v>7.7745434647665411E-8</v>
      </c>
      <c r="R439" s="49">
        <v>5.5913211930337265E-8</v>
      </c>
      <c r="S439" s="49">
        <v>1.6094659599361132E-7</v>
      </c>
      <c r="T439" s="49">
        <v>1.6145752955919276E-7</v>
      </c>
      <c r="U439" s="49">
        <v>1.5064291218697684E-7</v>
      </c>
      <c r="V439" s="49">
        <v>1.2834039049291564E-7</v>
      </c>
      <c r="W439" s="49">
        <v>9.004953006872618E-8</v>
      </c>
      <c r="X439" s="49">
        <v>6.3126634970326616E-8</v>
      </c>
      <c r="Y439" s="49">
        <v>4.8169850083236669E-8</v>
      </c>
      <c r="Z439" s="48">
        <v>2.180843555991657E-8</v>
      </c>
    </row>
    <row r="440" spans="1:26" x14ac:dyDescent="0.55000000000000004">
      <c r="A440" s="209"/>
      <c r="B440" s="209"/>
      <c r="C440" s="209"/>
      <c r="D440" s="51" t="s">
        <v>408</v>
      </c>
      <c r="E440" s="49">
        <v>6.0547055458289343E-6</v>
      </c>
      <c r="F440" s="49">
        <v>6.0547055458289343E-6</v>
      </c>
      <c r="G440" s="49">
        <v>3.9355586047888073E-6</v>
      </c>
      <c r="H440" s="49">
        <v>3.9355586047888073E-6</v>
      </c>
      <c r="I440" s="49">
        <v>4.1072068573775857E-10</v>
      </c>
      <c r="J440" s="49">
        <v>3.873425681337957E-10</v>
      </c>
      <c r="K440" s="49">
        <v>2.337811871114339E-11</v>
      </c>
      <c r="L440" s="49">
        <v>5.6573931914411939E-9</v>
      </c>
      <c r="M440" s="49">
        <v>6.0487313677980371E-9</v>
      </c>
      <c r="N440" s="49">
        <v>5.0728810303313965E-9</v>
      </c>
      <c r="O440" s="49">
        <v>3.49099641561775E-9</v>
      </c>
      <c r="P440" s="49">
        <v>2.0616152830344556E-9</v>
      </c>
      <c r="Q440" s="49">
        <v>1.3484260654601587E-9</v>
      </c>
      <c r="R440" s="49">
        <v>9.6976539795740511E-10</v>
      </c>
      <c r="S440" s="49">
        <v>2.7914769036716424E-9</v>
      </c>
      <c r="T440" s="49">
        <v>2.800338596202795E-9</v>
      </c>
      <c r="U440" s="49">
        <v>2.612768586223925E-9</v>
      </c>
      <c r="V440" s="49">
        <v>2.2259509973320249E-9</v>
      </c>
      <c r="W440" s="49">
        <v>1.5618297598745872E-9</v>
      </c>
      <c r="X440" s="49">
        <v>1.0948758651172228E-9</v>
      </c>
      <c r="Y440" s="49">
        <v>8.354636090968845E-10</v>
      </c>
      <c r="Z440" s="48">
        <v>3.7824810021539662E-10</v>
      </c>
    </row>
    <row r="441" spans="1:26" x14ac:dyDescent="0.55000000000000004">
      <c r="A441" s="209"/>
      <c r="B441" s="209"/>
      <c r="C441" s="209"/>
      <c r="D441" s="51" t="s">
        <v>409</v>
      </c>
      <c r="E441" s="49">
        <v>2.0792107288102881E-5</v>
      </c>
      <c r="F441" s="49">
        <v>2.0792107288102881E-5</v>
      </c>
      <c r="G441" s="49">
        <v>1.3514869737266873E-5</v>
      </c>
      <c r="H441" s="49">
        <v>1.3514869737266873E-5</v>
      </c>
      <c r="I441" s="49">
        <v>1.5703408927830775E-9</v>
      </c>
      <c r="J441" s="49">
        <v>1.5180127321353884E-9</v>
      </c>
      <c r="K441" s="49">
        <v>5.2328157469478781E-11</v>
      </c>
      <c r="L441" s="49">
        <v>1.9427720360152341E-8</v>
      </c>
      <c r="M441" s="49">
        <v>2.0771591715605357E-8</v>
      </c>
      <c r="N441" s="49">
        <v>1.7420481614517861E-8</v>
      </c>
      <c r="O441" s="49">
        <v>1.1988224937860196E-8</v>
      </c>
      <c r="P441" s="49">
        <v>7.079671476538567E-9</v>
      </c>
      <c r="Q441" s="49">
        <v>4.6305504389782237E-9</v>
      </c>
      <c r="R441" s="49">
        <v>3.3302141691284556E-9</v>
      </c>
      <c r="S441" s="49">
        <v>9.5860462303383284E-9</v>
      </c>
      <c r="T441" s="49">
        <v>9.6164776461135919E-9</v>
      </c>
      <c r="U441" s="49">
        <v>8.9723545352551488E-9</v>
      </c>
      <c r="V441" s="49">
        <v>7.644007062650755E-9</v>
      </c>
      <c r="W441" s="49">
        <v>5.3633874822261874E-9</v>
      </c>
      <c r="X441" s="49">
        <v>3.7598486470335996E-9</v>
      </c>
      <c r="Y441" s="49">
        <v>2.8690163153540845E-9</v>
      </c>
      <c r="Z441" s="48">
        <v>1.2989194968560436E-9</v>
      </c>
    </row>
    <row r="442" spans="1:26" x14ac:dyDescent="0.55000000000000004">
      <c r="A442" s="209"/>
      <c r="B442" s="209" t="s">
        <v>354</v>
      </c>
      <c r="C442" s="209" t="s">
        <v>406</v>
      </c>
      <c r="D442" s="51" t="s">
        <v>407</v>
      </c>
      <c r="E442" s="49">
        <v>7.1348379536765997E-5</v>
      </c>
      <c r="F442" s="49">
        <v>7.1348379536765997E-5</v>
      </c>
      <c r="G442" s="49">
        <v>7.1348379536765997E-5</v>
      </c>
      <c r="H442" s="49">
        <v>7.1348379536765997E-5</v>
      </c>
      <c r="I442" s="49">
        <v>6.573817956372748E-9</v>
      </c>
      <c r="J442" s="49">
        <v>6.4983355688424166E-9</v>
      </c>
      <c r="K442" s="49">
        <v>7.8268294233589694E-11</v>
      </c>
      <c r="L442" s="49">
        <v>9.9681276466004321E-8</v>
      </c>
      <c r="M442" s="49">
        <v>1.0814912266625582E-7</v>
      </c>
      <c r="N442" s="49">
        <v>8.9340579593863495E-8</v>
      </c>
      <c r="O442" s="49">
        <v>6.0761200637762004E-8</v>
      </c>
      <c r="P442" s="49">
        <v>3.5539570184351362E-8</v>
      </c>
      <c r="Q442" s="49">
        <v>2.3514818044511615E-8</v>
      </c>
      <c r="R442" s="49">
        <v>1.5960681828216445E-8</v>
      </c>
      <c r="S442" s="49">
        <v>4.9184840361515292E-8</v>
      </c>
      <c r="T442" s="49">
        <v>5.006903827141473E-8</v>
      </c>
      <c r="U442" s="49">
        <v>4.6014534628783866E-8</v>
      </c>
      <c r="V442" s="49">
        <v>3.8742937275340674E-8</v>
      </c>
      <c r="W442" s="49">
        <v>2.692391680632679E-8</v>
      </c>
      <c r="X442" s="49">
        <v>1.9093228326740197E-8</v>
      </c>
      <c r="Y442" s="49">
        <v>1.3750303807431233E-8</v>
      </c>
      <c r="Z442" s="48">
        <v>6.2943582153398453E-9</v>
      </c>
    </row>
    <row r="443" spans="1:26" x14ac:dyDescent="0.55000000000000004">
      <c r="A443" s="209"/>
      <c r="B443" s="209"/>
      <c r="C443" s="209"/>
      <c r="D443" s="51" t="s">
        <v>408</v>
      </c>
      <c r="E443" s="49">
        <v>1.2557897361872973E-6</v>
      </c>
      <c r="F443" s="49">
        <v>1.2557897361872973E-6</v>
      </c>
      <c r="G443" s="49">
        <v>1.2557897361872973E-6</v>
      </c>
      <c r="H443" s="49">
        <v>1.2557897361872973E-6</v>
      </c>
      <c r="I443" s="49">
        <v>7.9738733942554071E-11</v>
      </c>
      <c r="J443" s="49">
        <v>7.4743648987182395E-11</v>
      </c>
      <c r="K443" s="49">
        <v>5.23371151968784E-12</v>
      </c>
      <c r="L443" s="49">
        <v>1.7544718561064404E-9</v>
      </c>
      <c r="M443" s="49">
        <v>1.9035128632733771E-9</v>
      </c>
      <c r="N443" s="49">
        <v>1.5724671479214855E-9</v>
      </c>
      <c r="O443" s="49">
        <v>1.0694467430756339E-9</v>
      </c>
      <c r="P443" s="49">
        <v>6.25525453497069E-10</v>
      </c>
      <c r="Q443" s="49">
        <v>4.1387999756032061E-10</v>
      </c>
      <c r="R443" s="49">
        <v>2.8092103216019053E-10</v>
      </c>
      <c r="S443" s="49">
        <v>8.6569335005252004E-10</v>
      </c>
      <c r="T443" s="49">
        <v>8.8125595521915611E-10</v>
      </c>
      <c r="U443" s="49">
        <v>8.0989338058456145E-10</v>
      </c>
      <c r="V443" s="49">
        <v>6.8190732986514523E-10</v>
      </c>
      <c r="W443" s="49">
        <v>4.7388291931596124E-10</v>
      </c>
      <c r="X443" s="49">
        <v>3.3605640827547396E-10</v>
      </c>
      <c r="Y443" s="49">
        <v>2.4201657420868656E-10</v>
      </c>
      <c r="Z443" s="48">
        <v>1.1078584396772207E-10</v>
      </c>
    </row>
    <row r="444" spans="1:26" x14ac:dyDescent="0.55000000000000004">
      <c r="A444" s="209"/>
      <c r="B444" s="209"/>
      <c r="C444" s="209"/>
      <c r="D444" s="51" t="s">
        <v>409</v>
      </c>
      <c r="E444" s="49">
        <v>4.2836512404021512E-6</v>
      </c>
      <c r="F444" s="49">
        <v>4.2836512404021512E-6</v>
      </c>
      <c r="G444" s="49">
        <v>4.2836512404021512E-6</v>
      </c>
      <c r="H444" s="49">
        <v>4.2836512404021512E-6</v>
      </c>
      <c r="I444" s="49">
        <v>3.061132745825646E-10</v>
      </c>
      <c r="J444" s="49">
        <v>2.9483619815313417E-10</v>
      </c>
      <c r="K444" s="49">
        <v>1.1717956787731252E-11</v>
      </c>
      <c r="L444" s="49">
        <v>5.9847164904205712E-9</v>
      </c>
      <c r="M444" s="49">
        <v>6.4931134591358918E-9</v>
      </c>
      <c r="N444" s="49">
        <v>5.3638763358079104E-9</v>
      </c>
      <c r="O444" s="49">
        <v>3.6480126692457029E-9</v>
      </c>
      <c r="P444" s="49">
        <v>2.1337432593701282E-9</v>
      </c>
      <c r="Q444" s="49">
        <v>1.4117949158508498E-9</v>
      </c>
      <c r="R444" s="49">
        <v>9.5825574392859506E-10</v>
      </c>
      <c r="S444" s="49">
        <v>2.9529851104048876E-9</v>
      </c>
      <c r="T444" s="49">
        <v>3.0060710458962466E-9</v>
      </c>
      <c r="U444" s="49">
        <v>2.7626446405492135E-9</v>
      </c>
      <c r="V444" s="49">
        <v>2.3260686843043939E-9</v>
      </c>
      <c r="W444" s="49">
        <v>1.616472166189491E-9</v>
      </c>
      <c r="X444" s="49">
        <v>1.1463292051780405E-9</v>
      </c>
      <c r="Y444" s="49">
        <v>8.2554791493557517E-10</v>
      </c>
      <c r="Z444" s="48">
        <v>3.7790396294539512E-10</v>
      </c>
    </row>
    <row r="445" spans="1:26" x14ac:dyDescent="0.55000000000000004">
      <c r="A445" s="209"/>
      <c r="B445" s="209"/>
      <c r="C445" s="209" t="s">
        <v>44</v>
      </c>
      <c r="D445" s="51" t="s">
        <v>407</v>
      </c>
      <c r="E445" s="49">
        <v>6.586654974195577E-5</v>
      </c>
      <c r="F445" s="49">
        <v>6.586654974195577E-5</v>
      </c>
      <c r="G445" s="49">
        <v>4.2813257332271253E-5</v>
      </c>
      <c r="H445" s="49">
        <v>4.2813257332271253E-5</v>
      </c>
      <c r="I445" s="49">
        <v>6.325823834680893E-9</v>
      </c>
      <c r="J445" s="49">
        <v>6.2582674588075484E-9</v>
      </c>
      <c r="K445" s="49">
        <v>6.7556356825718339E-11</v>
      </c>
      <c r="L445" s="49">
        <v>6.1544358719569603E-8</v>
      </c>
      <c r="M445" s="49">
        <v>6.5801559216576634E-8</v>
      </c>
      <c r="N445" s="49">
        <v>5.5185701136123776E-8</v>
      </c>
      <c r="O445" s="49">
        <v>3.7977055583930185E-8</v>
      </c>
      <c r="P445" s="49">
        <v>2.2427430130324252E-8</v>
      </c>
      <c r="Q445" s="49">
        <v>1.4668949933521773E-8</v>
      </c>
      <c r="R445" s="49">
        <v>1.0549662628365519E-8</v>
      </c>
      <c r="S445" s="49">
        <v>3.036728226294553E-8</v>
      </c>
      <c r="T445" s="49">
        <v>3.0463684822489187E-8</v>
      </c>
      <c r="U445" s="49">
        <v>2.8423190978674867E-8</v>
      </c>
      <c r="V445" s="49">
        <v>2.4215168017531245E-8</v>
      </c>
      <c r="W445" s="49">
        <v>1.6990477371457771E-8</v>
      </c>
      <c r="X445" s="49">
        <v>1.1910685843457848E-8</v>
      </c>
      <c r="Y445" s="49">
        <v>9.0886509591012548E-9</v>
      </c>
      <c r="Z445" s="48">
        <v>4.1147991622484087E-9</v>
      </c>
    </row>
    <row r="446" spans="1:26" x14ac:dyDescent="0.55000000000000004">
      <c r="A446" s="209"/>
      <c r="B446" s="209"/>
      <c r="C446" s="209"/>
      <c r="D446" s="51" t="s">
        <v>408</v>
      </c>
      <c r="E446" s="49">
        <v>1.1423972727979121E-6</v>
      </c>
      <c r="F446" s="49">
        <v>1.1423972727979121E-6</v>
      </c>
      <c r="G446" s="49">
        <v>7.4255822731864297E-7</v>
      </c>
      <c r="H446" s="49">
        <v>7.4255822731864297E-7</v>
      </c>
      <c r="I446" s="49">
        <v>7.7494469007124245E-11</v>
      </c>
      <c r="J446" s="49">
        <v>7.3083503421470889E-11</v>
      </c>
      <c r="K446" s="49">
        <v>4.410965794555356E-12</v>
      </c>
      <c r="L446" s="49">
        <v>1.0674326776304142E-9</v>
      </c>
      <c r="M446" s="49">
        <v>1.1412700693958565E-9</v>
      </c>
      <c r="N446" s="49">
        <v>9.5714736421347107E-10</v>
      </c>
      <c r="O446" s="49">
        <v>6.586785689844812E-10</v>
      </c>
      <c r="P446" s="49">
        <v>3.8898401566687842E-10</v>
      </c>
      <c r="Q446" s="49">
        <v>2.5442001235097332E-10</v>
      </c>
      <c r="R446" s="49">
        <v>1.8297460338818965E-10</v>
      </c>
      <c r="S446" s="49">
        <v>5.2669375540974396E-10</v>
      </c>
      <c r="T446" s="49">
        <v>5.2836577286845204E-10</v>
      </c>
      <c r="U446" s="49">
        <v>4.929752049479105E-10</v>
      </c>
      <c r="V446" s="49">
        <v>4.1999075421358969E-10</v>
      </c>
      <c r="W446" s="49">
        <v>2.9468486035369576E-10</v>
      </c>
      <c r="X446" s="49">
        <v>2.0658035190890996E-10</v>
      </c>
      <c r="Y446" s="49">
        <v>1.5763464322582731E-10</v>
      </c>
      <c r="Z446" s="48">
        <v>7.1367566078376719E-11</v>
      </c>
    </row>
    <row r="447" spans="1:26" x14ac:dyDescent="0.55000000000000004">
      <c r="A447" s="209"/>
      <c r="B447" s="209"/>
      <c r="C447" s="209"/>
      <c r="D447" s="51" t="s">
        <v>409</v>
      </c>
      <c r="E447" s="49">
        <v>3.9230391109628073E-6</v>
      </c>
      <c r="F447" s="49">
        <v>3.9230391109628073E-6</v>
      </c>
      <c r="G447" s="49">
        <v>2.5499754221258248E-6</v>
      </c>
      <c r="H447" s="49">
        <v>2.5499754221258248E-6</v>
      </c>
      <c r="I447" s="49">
        <v>2.962907344873731E-10</v>
      </c>
      <c r="J447" s="49">
        <v>2.8641749662931853E-10</v>
      </c>
      <c r="K447" s="49">
        <v>9.8732372583922224E-12</v>
      </c>
      <c r="L447" s="49">
        <v>3.6656076151230832E-9</v>
      </c>
      <c r="M447" s="49">
        <v>3.9191682482274248E-9</v>
      </c>
      <c r="N447" s="49">
        <v>3.2868833234939357E-9</v>
      </c>
      <c r="O447" s="49">
        <v>2.2619292335585276E-9</v>
      </c>
      <c r="P447" s="49">
        <v>1.3357870710450126E-9</v>
      </c>
      <c r="Q447" s="49">
        <v>8.7368876207136289E-10</v>
      </c>
      <c r="R447" s="49">
        <v>6.2834229606197264E-10</v>
      </c>
      <c r="S447" s="49">
        <v>1.8086879679883637E-9</v>
      </c>
      <c r="T447" s="49">
        <v>1.8144297445497341E-9</v>
      </c>
      <c r="U447" s="49">
        <v>1.6928970821236128E-9</v>
      </c>
      <c r="V447" s="49">
        <v>1.4422654835190103E-9</v>
      </c>
      <c r="W447" s="49">
        <v>1.0119599023068277E-9</v>
      </c>
      <c r="X447" s="49">
        <v>7.0940540510067919E-10</v>
      </c>
      <c r="Y447" s="49">
        <v>5.4132383308567635E-10</v>
      </c>
      <c r="Z447" s="48">
        <v>2.4507915035019687E-10</v>
      </c>
    </row>
    <row r="448" spans="1:26" x14ac:dyDescent="0.55000000000000004">
      <c r="A448" s="209"/>
      <c r="B448" s="209" t="s">
        <v>355</v>
      </c>
      <c r="C448" s="209" t="s">
        <v>406</v>
      </c>
      <c r="D448" s="51" t="s">
        <v>407</v>
      </c>
      <c r="E448" s="49">
        <v>0</v>
      </c>
      <c r="F448" s="49">
        <v>0</v>
      </c>
      <c r="G448" s="49">
        <v>0</v>
      </c>
      <c r="H448" s="49">
        <v>0</v>
      </c>
      <c r="I448" s="49">
        <v>0</v>
      </c>
      <c r="J448" s="49">
        <v>0</v>
      </c>
      <c r="K448" s="49">
        <v>0</v>
      </c>
      <c r="L448" s="49">
        <v>0</v>
      </c>
      <c r="M448" s="49">
        <v>0</v>
      </c>
      <c r="N448" s="49">
        <v>0</v>
      </c>
      <c r="O448" s="49">
        <v>0</v>
      </c>
      <c r="P448" s="49">
        <v>0</v>
      </c>
      <c r="Q448" s="49">
        <v>0</v>
      </c>
      <c r="R448" s="49">
        <v>0</v>
      </c>
      <c r="S448" s="49">
        <v>0</v>
      </c>
      <c r="T448" s="49">
        <v>0</v>
      </c>
      <c r="U448" s="49">
        <v>0</v>
      </c>
      <c r="V448" s="49">
        <v>0</v>
      </c>
      <c r="W448" s="49">
        <v>0</v>
      </c>
      <c r="X448" s="49">
        <v>0</v>
      </c>
      <c r="Y448" s="49">
        <v>0</v>
      </c>
      <c r="Z448" s="48">
        <v>0</v>
      </c>
    </row>
    <row r="449" spans="1:26" x14ac:dyDescent="0.55000000000000004">
      <c r="A449" s="209"/>
      <c r="B449" s="209"/>
      <c r="C449" s="209"/>
      <c r="D449" s="51" t="s">
        <v>408</v>
      </c>
      <c r="E449" s="49">
        <v>0</v>
      </c>
      <c r="F449" s="49">
        <v>0</v>
      </c>
      <c r="G449" s="49">
        <v>0</v>
      </c>
      <c r="H449" s="49">
        <v>0</v>
      </c>
      <c r="I449" s="49">
        <v>0</v>
      </c>
      <c r="J449" s="49">
        <v>0</v>
      </c>
      <c r="K449" s="49">
        <v>0</v>
      </c>
      <c r="L449" s="49">
        <v>0</v>
      </c>
      <c r="M449" s="49">
        <v>0</v>
      </c>
      <c r="N449" s="49">
        <v>0</v>
      </c>
      <c r="O449" s="49">
        <v>0</v>
      </c>
      <c r="P449" s="49">
        <v>0</v>
      </c>
      <c r="Q449" s="49">
        <v>0</v>
      </c>
      <c r="R449" s="49">
        <v>0</v>
      </c>
      <c r="S449" s="49">
        <v>0</v>
      </c>
      <c r="T449" s="49">
        <v>0</v>
      </c>
      <c r="U449" s="49">
        <v>0</v>
      </c>
      <c r="V449" s="49">
        <v>0</v>
      </c>
      <c r="W449" s="49">
        <v>0</v>
      </c>
      <c r="X449" s="49">
        <v>0</v>
      </c>
      <c r="Y449" s="49">
        <v>0</v>
      </c>
      <c r="Z449" s="48">
        <v>0</v>
      </c>
    </row>
    <row r="450" spans="1:26" x14ac:dyDescent="0.55000000000000004">
      <c r="A450" s="209"/>
      <c r="B450" s="209"/>
      <c r="C450" s="209"/>
      <c r="D450" s="51" t="s">
        <v>409</v>
      </c>
      <c r="E450" s="49">
        <v>0</v>
      </c>
      <c r="F450" s="49">
        <v>0</v>
      </c>
      <c r="G450" s="49">
        <v>0</v>
      </c>
      <c r="H450" s="49">
        <v>0</v>
      </c>
      <c r="I450" s="49">
        <v>0</v>
      </c>
      <c r="J450" s="49">
        <v>0</v>
      </c>
      <c r="K450" s="49">
        <v>0</v>
      </c>
      <c r="L450" s="49">
        <v>0</v>
      </c>
      <c r="M450" s="49">
        <v>0</v>
      </c>
      <c r="N450" s="49">
        <v>0</v>
      </c>
      <c r="O450" s="49">
        <v>0</v>
      </c>
      <c r="P450" s="49">
        <v>0</v>
      </c>
      <c r="Q450" s="49">
        <v>0</v>
      </c>
      <c r="R450" s="49">
        <v>0</v>
      </c>
      <c r="S450" s="49">
        <v>0</v>
      </c>
      <c r="T450" s="49">
        <v>0</v>
      </c>
      <c r="U450" s="49">
        <v>0</v>
      </c>
      <c r="V450" s="49">
        <v>0</v>
      </c>
      <c r="W450" s="49">
        <v>0</v>
      </c>
      <c r="X450" s="49">
        <v>0</v>
      </c>
      <c r="Y450" s="49">
        <v>0</v>
      </c>
      <c r="Z450" s="48">
        <v>0</v>
      </c>
    </row>
    <row r="451" spans="1:26" x14ac:dyDescent="0.55000000000000004">
      <c r="A451" s="209"/>
      <c r="B451" s="209"/>
      <c r="C451" s="209" t="s">
        <v>44</v>
      </c>
      <c r="D451" s="51" t="s">
        <v>407</v>
      </c>
      <c r="E451" s="49">
        <v>0</v>
      </c>
      <c r="F451" s="49">
        <v>0</v>
      </c>
      <c r="G451" s="49">
        <v>0</v>
      </c>
      <c r="H451" s="49">
        <v>0</v>
      </c>
      <c r="I451" s="49">
        <v>0</v>
      </c>
      <c r="J451" s="49">
        <v>0</v>
      </c>
      <c r="K451" s="49">
        <v>0</v>
      </c>
      <c r="L451" s="49">
        <v>0</v>
      </c>
      <c r="M451" s="49">
        <v>0</v>
      </c>
      <c r="N451" s="49">
        <v>0</v>
      </c>
      <c r="O451" s="49">
        <v>0</v>
      </c>
      <c r="P451" s="49">
        <v>0</v>
      </c>
      <c r="Q451" s="49">
        <v>0</v>
      </c>
      <c r="R451" s="49">
        <v>0</v>
      </c>
      <c r="S451" s="49">
        <v>0</v>
      </c>
      <c r="T451" s="49">
        <v>0</v>
      </c>
      <c r="U451" s="49">
        <v>0</v>
      </c>
      <c r="V451" s="49">
        <v>0</v>
      </c>
      <c r="W451" s="49">
        <v>0</v>
      </c>
      <c r="X451" s="49">
        <v>0</v>
      </c>
      <c r="Y451" s="49">
        <v>0</v>
      </c>
      <c r="Z451" s="48">
        <v>0</v>
      </c>
    </row>
    <row r="452" spans="1:26" x14ac:dyDescent="0.55000000000000004">
      <c r="A452" s="209"/>
      <c r="B452" s="209"/>
      <c r="C452" s="209"/>
      <c r="D452" s="51" t="s">
        <v>408</v>
      </c>
      <c r="E452" s="49">
        <v>0</v>
      </c>
      <c r="F452" s="49">
        <v>0</v>
      </c>
      <c r="G452" s="49">
        <v>0</v>
      </c>
      <c r="H452" s="49">
        <v>0</v>
      </c>
      <c r="I452" s="49">
        <v>0</v>
      </c>
      <c r="J452" s="49">
        <v>0</v>
      </c>
      <c r="K452" s="49">
        <v>0</v>
      </c>
      <c r="L452" s="49">
        <v>0</v>
      </c>
      <c r="M452" s="49">
        <v>0</v>
      </c>
      <c r="N452" s="49">
        <v>0</v>
      </c>
      <c r="O452" s="49">
        <v>0</v>
      </c>
      <c r="P452" s="49">
        <v>0</v>
      </c>
      <c r="Q452" s="49">
        <v>0</v>
      </c>
      <c r="R452" s="49">
        <v>0</v>
      </c>
      <c r="S452" s="49">
        <v>0</v>
      </c>
      <c r="T452" s="49">
        <v>0</v>
      </c>
      <c r="U452" s="49">
        <v>0</v>
      </c>
      <c r="V452" s="49">
        <v>0</v>
      </c>
      <c r="W452" s="49">
        <v>0</v>
      </c>
      <c r="X452" s="49">
        <v>0</v>
      </c>
      <c r="Y452" s="49">
        <v>0</v>
      </c>
      <c r="Z452" s="48">
        <v>0</v>
      </c>
    </row>
    <row r="453" spans="1:26" x14ac:dyDescent="0.55000000000000004">
      <c r="A453" s="209"/>
      <c r="B453" s="209"/>
      <c r="C453" s="209"/>
      <c r="D453" s="51" t="s">
        <v>409</v>
      </c>
      <c r="E453" s="49">
        <v>0</v>
      </c>
      <c r="F453" s="49">
        <v>0</v>
      </c>
      <c r="G453" s="49">
        <v>0</v>
      </c>
      <c r="H453" s="49">
        <v>0</v>
      </c>
      <c r="I453" s="49">
        <v>0</v>
      </c>
      <c r="J453" s="49">
        <v>0</v>
      </c>
      <c r="K453" s="49">
        <v>0</v>
      </c>
      <c r="L453" s="49">
        <v>0</v>
      </c>
      <c r="M453" s="49">
        <v>0</v>
      </c>
      <c r="N453" s="49">
        <v>0</v>
      </c>
      <c r="O453" s="49">
        <v>0</v>
      </c>
      <c r="P453" s="49">
        <v>0</v>
      </c>
      <c r="Q453" s="49">
        <v>0</v>
      </c>
      <c r="R453" s="49">
        <v>0</v>
      </c>
      <c r="S453" s="49">
        <v>0</v>
      </c>
      <c r="T453" s="49">
        <v>0</v>
      </c>
      <c r="U453" s="49">
        <v>0</v>
      </c>
      <c r="V453" s="49">
        <v>0</v>
      </c>
      <c r="W453" s="49">
        <v>0</v>
      </c>
      <c r="X453" s="49">
        <v>0</v>
      </c>
      <c r="Y453" s="49">
        <v>0</v>
      </c>
      <c r="Z453" s="48">
        <v>0</v>
      </c>
    </row>
    <row r="454" spans="1:26" x14ac:dyDescent="0.55000000000000004">
      <c r="A454" s="209"/>
      <c r="B454" s="209" t="s">
        <v>356</v>
      </c>
      <c r="C454" s="209" t="s">
        <v>406</v>
      </c>
      <c r="D454" s="51" t="s">
        <v>407</v>
      </c>
      <c r="E454" s="49">
        <v>0</v>
      </c>
      <c r="F454" s="49">
        <v>0</v>
      </c>
      <c r="G454" s="49">
        <v>0</v>
      </c>
      <c r="H454" s="49">
        <v>0</v>
      </c>
      <c r="I454" s="49">
        <v>0</v>
      </c>
      <c r="J454" s="49">
        <v>0</v>
      </c>
      <c r="K454" s="49">
        <v>0</v>
      </c>
      <c r="L454" s="49">
        <v>0</v>
      </c>
      <c r="M454" s="49">
        <v>0</v>
      </c>
      <c r="N454" s="49">
        <v>0</v>
      </c>
      <c r="O454" s="49">
        <v>0</v>
      </c>
      <c r="P454" s="49">
        <v>0</v>
      </c>
      <c r="Q454" s="49">
        <v>0</v>
      </c>
      <c r="R454" s="49">
        <v>0</v>
      </c>
      <c r="S454" s="49">
        <v>0</v>
      </c>
      <c r="T454" s="49">
        <v>0</v>
      </c>
      <c r="U454" s="49">
        <v>0</v>
      </c>
      <c r="V454" s="49">
        <v>0</v>
      </c>
      <c r="W454" s="49">
        <v>0</v>
      </c>
      <c r="X454" s="49">
        <v>0</v>
      </c>
      <c r="Y454" s="49">
        <v>0</v>
      </c>
      <c r="Z454" s="48">
        <v>0</v>
      </c>
    </row>
    <row r="455" spans="1:26" x14ac:dyDescent="0.55000000000000004">
      <c r="A455" s="209"/>
      <c r="B455" s="209"/>
      <c r="C455" s="209"/>
      <c r="D455" s="51" t="s">
        <v>408</v>
      </c>
      <c r="E455" s="49">
        <v>0</v>
      </c>
      <c r="F455" s="49">
        <v>0</v>
      </c>
      <c r="G455" s="49">
        <v>0</v>
      </c>
      <c r="H455" s="49">
        <v>0</v>
      </c>
      <c r="I455" s="49">
        <v>0</v>
      </c>
      <c r="J455" s="49">
        <v>0</v>
      </c>
      <c r="K455" s="49">
        <v>0</v>
      </c>
      <c r="L455" s="49">
        <v>0</v>
      </c>
      <c r="M455" s="49">
        <v>0</v>
      </c>
      <c r="N455" s="49">
        <v>0</v>
      </c>
      <c r="O455" s="49">
        <v>0</v>
      </c>
      <c r="P455" s="49">
        <v>0</v>
      </c>
      <c r="Q455" s="49">
        <v>0</v>
      </c>
      <c r="R455" s="49">
        <v>0</v>
      </c>
      <c r="S455" s="49">
        <v>0</v>
      </c>
      <c r="T455" s="49">
        <v>0</v>
      </c>
      <c r="U455" s="49">
        <v>0</v>
      </c>
      <c r="V455" s="49">
        <v>0</v>
      </c>
      <c r="W455" s="49">
        <v>0</v>
      </c>
      <c r="X455" s="49">
        <v>0</v>
      </c>
      <c r="Y455" s="49">
        <v>0</v>
      </c>
      <c r="Z455" s="48">
        <v>0</v>
      </c>
    </row>
    <row r="456" spans="1:26" x14ac:dyDescent="0.55000000000000004">
      <c r="A456" s="209"/>
      <c r="B456" s="209"/>
      <c r="C456" s="209"/>
      <c r="D456" s="51" t="s">
        <v>409</v>
      </c>
      <c r="E456" s="49">
        <v>0</v>
      </c>
      <c r="F456" s="49">
        <v>0</v>
      </c>
      <c r="G456" s="49">
        <v>0</v>
      </c>
      <c r="H456" s="49">
        <v>0</v>
      </c>
      <c r="I456" s="49">
        <v>0</v>
      </c>
      <c r="J456" s="49">
        <v>0</v>
      </c>
      <c r="K456" s="49">
        <v>0</v>
      </c>
      <c r="L456" s="49">
        <v>0</v>
      </c>
      <c r="M456" s="49">
        <v>0</v>
      </c>
      <c r="N456" s="49">
        <v>0</v>
      </c>
      <c r="O456" s="49">
        <v>0</v>
      </c>
      <c r="P456" s="49">
        <v>0</v>
      </c>
      <c r="Q456" s="49">
        <v>0</v>
      </c>
      <c r="R456" s="49">
        <v>0</v>
      </c>
      <c r="S456" s="49">
        <v>0</v>
      </c>
      <c r="T456" s="49">
        <v>0</v>
      </c>
      <c r="U456" s="49">
        <v>0</v>
      </c>
      <c r="V456" s="49">
        <v>0</v>
      </c>
      <c r="W456" s="49">
        <v>0</v>
      </c>
      <c r="X456" s="49">
        <v>0</v>
      </c>
      <c r="Y456" s="49">
        <v>0</v>
      </c>
      <c r="Z456" s="48">
        <v>0</v>
      </c>
    </row>
    <row r="457" spans="1:26" x14ac:dyDescent="0.55000000000000004">
      <c r="A457" s="209"/>
      <c r="B457" s="209"/>
      <c r="C457" s="209" t="s">
        <v>44</v>
      </c>
      <c r="D457" s="51" t="s">
        <v>407</v>
      </c>
      <c r="E457" s="49">
        <v>0</v>
      </c>
      <c r="F457" s="49">
        <v>0</v>
      </c>
      <c r="G457" s="49">
        <v>0</v>
      </c>
      <c r="H457" s="49">
        <v>0</v>
      </c>
      <c r="I457" s="49">
        <v>0</v>
      </c>
      <c r="J457" s="49">
        <v>0</v>
      </c>
      <c r="K457" s="49">
        <v>0</v>
      </c>
      <c r="L457" s="49">
        <v>0</v>
      </c>
      <c r="M457" s="49">
        <v>0</v>
      </c>
      <c r="N457" s="49">
        <v>0</v>
      </c>
      <c r="O457" s="49">
        <v>0</v>
      </c>
      <c r="P457" s="49">
        <v>0</v>
      </c>
      <c r="Q457" s="49">
        <v>0</v>
      </c>
      <c r="R457" s="49">
        <v>0</v>
      </c>
      <c r="S457" s="49">
        <v>0</v>
      </c>
      <c r="T457" s="49">
        <v>0</v>
      </c>
      <c r="U457" s="49">
        <v>0</v>
      </c>
      <c r="V457" s="49">
        <v>0</v>
      </c>
      <c r="W457" s="49">
        <v>0</v>
      </c>
      <c r="X457" s="49">
        <v>0</v>
      </c>
      <c r="Y457" s="49">
        <v>0</v>
      </c>
      <c r="Z457" s="48">
        <v>0</v>
      </c>
    </row>
    <row r="458" spans="1:26" x14ac:dyDescent="0.55000000000000004">
      <c r="A458" s="209"/>
      <c r="B458" s="209"/>
      <c r="C458" s="209"/>
      <c r="D458" s="51" t="s">
        <v>408</v>
      </c>
      <c r="E458" s="49">
        <v>0</v>
      </c>
      <c r="F458" s="49">
        <v>0</v>
      </c>
      <c r="G458" s="49">
        <v>0</v>
      </c>
      <c r="H458" s="49">
        <v>0</v>
      </c>
      <c r="I458" s="49">
        <v>0</v>
      </c>
      <c r="J458" s="49">
        <v>0</v>
      </c>
      <c r="K458" s="49">
        <v>0</v>
      </c>
      <c r="L458" s="49">
        <v>0</v>
      </c>
      <c r="M458" s="49">
        <v>0</v>
      </c>
      <c r="N458" s="49">
        <v>0</v>
      </c>
      <c r="O458" s="49">
        <v>0</v>
      </c>
      <c r="P458" s="49">
        <v>0</v>
      </c>
      <c r="Q458" s="49">
        <v>0</v>
      </c>
      <c r="R458" s="49">
        <v>0</v>
      </c>
      <c r="S458" s="49">
        <v>0</v>
      </c>
      <c r="T458" s="49">
        <v>0</v>
      </c>
      <c r="U458" s="49">
        <v>0</v>
      </c>
      <c r="V458" s="49">
        <v>0</v>
      </c>
      <c r="W458" s="49">
        <v>0</v>
      </c>
      <c r="X458" s="49">
        <v>0</v>
      </c>
      <c r="Y458" s="49">
        <v>0</v>
      </c>
      <c r="Z458" s="48">
        <v>0</v>
      </c>
    </row>
    <row r="459" spans="1:26" x14ac:dyDescent="0.55000000000000004">
      <c r="A459" s="209"/>
      <c r="B459" s="209"/>
      <c r="C459" s="209"/>
      <c r="D459" s="51" t="s">
        <v>409</v>
      </c>
      <c r="E459" s="49">
        <v>0</v>
      </c>
      <c r="F459" s="49">
        <v>0</v>
      </c>
      <c r="G459" s="49">
        <v>0</v>
      </c>
      <c r="H459" s="49">
        <v>0</v>
      </c>
      <c r="I459" s="49">
        <v>0</v>
      </c>
      <c r="J459" s="49">
        <v>0</v>
      </c>
      <c r="K459" s="49">
        <v>0</v>
      </c>
      <c r="L459" s="49">
        <v>0</v>
      </c>
      <c r="M459" s="49">
        <v>0</v>
      </c>
      <c r="N459" s="49">
        <v>0</v>
      </c>
      <c r="O459" s="49">
        <v>0</v>
      </c>
      <c r="P459" s="49">
        <v>0</v>
      </c>
      <c r="Q459" s="49">
        <v>0</v>
      </c>
      <c r="R459" s="49">
        <v>0</v>
      </c>
      <c r="S459" s="49">
        <v>0</v>
      </c>
      <c r="T459" s="49">
        <v>0</v>
      </c>
      <c r="U459" s="49">
        <v>0</v>
      </c>
      <c r="V459" s="49">
        <v>0</v>
      </c>
      <c r="W459" s="49">
        <v>0</v>
      </c>
      <c r="X459" s="49">
        <v>0</v>
      </c>
      <c r="Y459" s="49">
        <v>0</v>
      </c>
      <c r="Z459" s="48">
        <v>0</v>
      </c>
    </row>
    <row r="460" spans="1:26" x14ac:dyDescent="0.55000000000000004">
      <c r="A460" s="209"/>
      <c r="B460" s="209" t="s">
        <v>357</v>
      </c>
      <c r="C460" s="209" t="s">
        <v>406</v>
      </c>
      <c r="D460" s="51" t="s">
        <v>407</v>
      </c>
      <c r="E460" s="49">
        <v>7.1348379536765997E-5</v>
      </c>
      <c r="F460" s="49">
        <v>7.1348379536765997E-5</v>
      </c>
      <c r="G460" s="49">
        <v>7.1348379536765997E-5</v>
      </c>
      <c r="H460" s="49">
        <v>7.1348379536765997E-5</v>
      </c>
      <c r="I460" s="49">
        <v>6.573817956372748E-9</v>
      </c>
      <c r="J460" s="49">
        <v>6.4983355688424166E-9</v>
      </c>
      <c r="K460" s="49">
        <v>7.8268294233589694E-11</v>
      </c>
      <c r="L460" s="49">
        <v>9.9681276466004321E-8</v>
      </c>
      <c r="M460" s="49">
        <v>1.0814912266625582E-7</v>
      </c>
      <c r="N460" s="49">
        <v>8.9340579593863495E-8</v>
      </c>
      <c r="O460" s="49">
        <v>6.0761200637762004E-8</v>
      </c>
      <c r="P460" s="49">
        <v>3.5539570184351362E-8</v>
      </c>
      <c r="Q460" s="49">
        <v>2.3514818044511615E-8</v>
      </c>
      <c r="R460" s="49">
        <v>1.5960681828216445E-8</v>
      </c>
      <c r="S460" s="49">
        <v>4.9184840361515292E-8</v>
      </c>
      <c r="T460" s="49">
        <v>5.006903827141473E-8</v>
      </c>
      <c r="U460" s="49">
        <v>4.6014534628783866E-8</v>
      </c>
      <c r="V460" s="49">
        <v>3.8742937275340674E-8</v>
      </c>
      <c r="W460" s="49">
        <v>2.692391680632679E-8</v>
      </c>
      <c r="X460" s="49">
        <v>1.9093228326740197E-8</v>
      </c>
      <c r="Y460" s="49">
        <v>1.3750303807431233E-8</v>
      </c>
      <c r="Z460" s="48">
        <v>6.2943582153398453E-9</v>
      </c>
    </row>
    <row r="461" spans="1:26" x14ac:dyDescent="0.55000000000000004">
      <c r="A461" s="209"/>
      <c r="B461" s="209"/>
      <c r="C461" s="209"/>
      <c r="D461" s="51" t="s">
        <v>408</v>
      </c>
      <c r="E461" s="49">
        <v>1.2557897361872973E-6</v>
      </c>
      <c r="F461" s="49">
        <v>1.2557897361872973E-6</v>
      </c>
      <c r="G461" s="49">
        <v>1.2557897361872973E-6</v>
      </c>
      <c r="H461" s="49">
        <v>1.2557897361872973E-6</v>
      </c>
      <c r="I461" s="49">
        <v>7.9738733942554071E-11</v>
      </c>
      <c r="J461" s="49">
        <v>7.4743648987182395E-11</v>
      </c>
      <c r="K461" s="49">
        <v>5.23371151968784E-12</v>
      </c>
      <c r="L461" s="49">
        <v>1.7544718561064404E-9</v>
      </c>
      <c r="M461" s="49">
        <v>1.9035128632733771E-9</v>
      </c>
      <c r="N461" s="49">
        <v>1.5724671479214855E-9</v>
      </c>
      <c r="O461" s="49">
        <v>1.0694467430756339E-9</v>
      </c>
      <c r="P461" s="49">
        <v>6.25525453497069E-10</v>
      </c>
      <c r="Q461" s="49">
        <v>4.1387999756032061E-10</v>
      </c>
      <c r="R461" s="49">
        <v>2.8092103216019053E-10</v>
      </c>
      <c r="S461" s="49">
        <v>8.6569335005252004E-10</v>
      </c>
      <c r="T461" s="49">
        <v>8.8125595521915611E-10</v>
      </c>
      <c r="U461" s="49">
        <v>8.0989338058456145E-10</v>
      </c>
      <c r="V461" s="49">
        <v>6.8190732986514523E-10</v>
      </c>
      <c r="W461" s="49">
        <v>4.7388291931596124E-10</v>
      </c>
      <c r="X461" s="49">
        <v>3.3605640827547396E-10</v>
      </c>
      <c r="Y461" s="49">
        <v>2.4201657420868656E-10</v>
      </c>
      <c r="Z461" s="48">
        <v>1.1078584396772207E-10</v>
      </c>
    </row>
    <row r="462" spans="1:26" x14ac:dyDescent="0.55000000000000004">
      <c r="A462" s="209"/>
      <c r="B462" s="209"/>
      <c r="C462" s="209"/>
      <c r="D462" s="51" t="s">
        <v>409</v>
      </c>
      <c r="E462" s="49">
        <v>4.2836512404021512E-6</v>
      </c>
      <c r="F462" s="49">
        <v>4.2836512404021512E-6</v>
      </c>
      <c r="G462" s="49">
        <v>4.2836512404021512E-6</v>
      </c>
      <c r="H462" s="49">
        <v>4.2836512404021512E-6</v>
      </c>
      <c r="I462" s="49">
        <v>3.061132745825646E-10</v>
      </c>
      <c r="J462" s="49">
        <v>2.9483619815313417E-10</v>
      </c>
      <c r="K462" s="49">
        <v>1.1717956787731252E-11</v>
      </c>
      <c r="L462" s="49">
        <v>5.9847164904205712E-9</v>
      </c>
      <c r="M462" s="49">
        <v>6.4931134591358918E-9</v>
      </c>
      <c r="N462" s="49">
        <v>5.3638763358079104E-9</v>
      </c>
      <c r="O462" s="49">
        <v>3.6480126692457029E-9</v>
      </c>
      <c r="P462" s="49">
        <v>2.1337432593701282E-9</v>
      </c>
      <c r="Q462" s="49">
        <v>1.4117949158508498E-9</v>
      </c>
      <c r="R462" s="49">
        <v>9.5825574392859506E-10</v>
      </c>
      <c r="S462" s="49">
        <v>2.9529851104048876E-9</v>
      </c>
      <c r="T462" s="49">
        <v>3.0060710458962466E-9</v>
      </c>
      <c r="U462" s="49">
        <v>2.7626446405492135E-9</v>
      </c>
      <c r="V462" s="49">
        <v>2.3260686843043939E-9</v>
      </c>
      <c r="W462" s="49">
        <v>1.616472166189491E-9</v>
      </c>
      <c r="X462" s="49">
        <v>1.1463292051780405E-9</v>
      </c>
      <c r="Y462" s="49">
        <v>8.2554791493557517E-10</v>
      </c>
      <c r="Z462" s="48">
        <v>3.7790396294539512E-10</v>
      </c>
    </row>
    <row r="463" spans="1:26" x14ac:dyDescent="0.55000000000000004">
      <c r="A463" s="209"/>
      <c r="B463" s="209"/>
      <c r="C463" s="209" t="s">
        <v>44</v>
      </c>
      <c r="D463" s="51" t="s">
        <v>407</v>
      </c>
      <c r="E463" s="49">
        <v>6.586654974195577E-5</v>
      </c>
      <c r="F463" s="49">
        <v>6.586654974195577E-5</v>
      </c>
      <c r="G463" s="49">
        <v>4.2813257332271253E-5</v>
      </c>
      <c r="H463" s="49">
        <v>4.2813257332271253E-5</v>
      </c>
      <c r="I463" s="49">
        <v>6.325823834680893E-9</v>
      </c>
      <c r="J463" s="49">
        <v>6.2582674588075484E-9</v>
      </c>
      <c r="K463" s="49">
        <v>6.7556356825718339E-11</v>
      </c>
      <c r="L463" s="49">
        <v>6.1544358719569603E-8</v>
      </c>
      <c r="M463" s="49">
        <v>6.5801559216576634E-8</v>
      </c>
      <c r="N463" s="49">
        <v>5.5185701136123776E-8</v>
      </c>
      <c r="O463" s="49">
        <v>3.7977055583930185E-8</v>
      </c>
      <c r="P463" s="49">
        <v>2.2427430130324252E-8</v>
      </c>
      <c r="Q463" s="49">
        <v>1.4668949933521773E-8</v>
      </c>
      <c r="R463" s="49">
        <v>1.0549662628365519E-8</v>
      </c>
      <c r="S463" s="49">
        <v>3.036728226294553E-8</v>
      </c>
      <c r="T463" s="49">
        <v>3.0463684822489187E-8</v>
      </c>
      <c r="U463" s="49">
        <v>2.8423190978674867E-8</v>
      </c>
      <c r="V463" s="49">
        <v>2.4215168017531245E-8</v>
      </c>
      <c r="W463" s="49">
        <v>1.6990477371457771E-8</v>
      </c>
      <c r="X463" s="49">
        <v>1.1910685843457848E-8</v>
      </c>
      <c r="Y463" s="49">
        <v>9.0886509591012548E-9</v>
      </c>
      <c r="Z463" s="48">
        <v>4.1147991622484087E-9</v>
      </c>
    </row>
    <row r="464" spans="1:26" x14ac:dyDescent="0.55000000000000004">
      <c r="A464" s="209"/>
      <c r="B464" s="209"/>
      <c r="C464" s="209"/>
      <c r="D464" s="51" t="s">
        <v>408</v>
      </c>
      <c r="E464" s="49">
        <v>1.1423972727979121E-6</v>
      </c>
      <c r="F464" s="49">
        <v>1.1423972727979121E-6</v>
      </c>
      <c r="G464" s="49">
        <v>7.4255822731864297E-7</v>
      </c>
      <c r="H464" s="49">
        <v>7.4255822731864297E-7</v>
      </c>
      <c r="I464" s="49">
        <v>7.7494469007124245E-11</v>
      </c>
      <c r="J464" s="49">
        <v>7.3083503421470889E-11</v>
      </c>
      <c r="K464" s="49">
        <v>4.410965794555356E-12</v>
      </c>
      <c r="L464" s="49">
        <v>1.0674326776304142E-9</v>
      </c>
      <c r="M464" s="49">
        <v>1.1412700693958565E-9</v>
      </c>
      <c r="N464" s="49">
        <v>9.5714736421347107E-10</v>
      </c>
      <c r="O464" s="49">
        <v>6.586785689844812E-10</v>
      </c>
      <c r="P464" s="49">
        <v>3.8898401566687842E-10</v>
      </c>
      <c r="Q464" s="49">
        <v>2.5442001235097332E-10</v>
      </c>
      <c r="R464" s="49">
        <v>1.8297460338818965E-10</v>
      </c>
      <c r="S464" s="49">
        <v>5.2669375540974396E-10</v>
      </c>
      <c r="T464" s="49">
        <v>5.2836577286845204E-10</v>
      </c>
      <c r="U464" s="49">
        <v>4.929752049479105E-10</v>
      </c>
      <c r="V464" s="49">
        <v>4.1999075421358969E-10</v>
      </c>
      <c r="W464" s="49">
        <v>2.9468486035369576E-10</v>
      </c>
      <c r="X464" s="49">
        <v>2.0658035190890996E-10</v>
      </c>
      <c r="Y464" s="49">
        <v>1.5763464322582731E-10</v>
      </c>
      <c r="Z464" s="48">
        <v>7.1367566078376719E-11</v>
      </c>
    </row>
    <row r="465" spans="1:26" x14ac:dyDescent="0.55000000000000004">
      <c r="A465" s="209"/>
      <c r="B465" s="209"/>
      <c r="C465" s="209"/>
      <c r="D465" s="51" t="s">
        <v>409</v>
      </c>
      <c r="E465" s="49">
        <v>3.9230391109628073E-6</v>
      </c>
      <c r="F465" s="49">
        <v>3.9230391109628073E-6</v>
      </c>
      <c r="G465" s="49">
        <v>2.5499754221258248E-6</v>
      </c>
      <c r="H465" s="49">
        <v>2.5499754221258248E-6</v>
      </c>
      <c r="I465" s="49">
        <v>2.962907344873731E-10</v>
      </c>
      <c r="J465" s="49">
        <v>2.8641749662931853E-10</v>
      </c>
      <c r="K465" s="49">
        <v>9.8732372583922224E-12</v>
      </c>
      <c r="L465" s="49">
        <v>3.6656076151230832E-9</v>
      </c>
      <c r="M465" s="49">
        <v>3.9191682482274248E-9</v>
      </c>
      <c r="N465" s="49">
        <v>3.2868833234939357E-9</v>
      </c>
      <c r="O465" s="49">
        <v>2.2619292335585276E-9</v>
      </c>
      <c r="P465" s="49">
        <v>1.3357870710450126E-9</v>
      </c>
      <c r="Q465" s="49">
        <v>8.7368876207136289E-10</v>
      </c>
      <c r="R465" s="49">
        <v>6.2834229606197264E-10</v>
      </c>
      <c r="S465" s="49">
        <v>1.8086879679883637E-9</v>
      </c>
      <c r="T465" s="49">
        <v>1.8144297445497341E-9</v>
      </c>
      <c r="U465" s="49">
        <v>1.6928970821236128E-9</v>
      </c>
      <c r="V465" s="49">
        <v>1.4422654835190103E-9</v>
      </c>
      <c r="W465" s="49">
        <v>1.0119599023068277E-9</v>
      </c>
      <c r="X465" s="49">
        <v>7.0940540510067919E-10</v>
      </c>
      <c r="Y465" s="49">
        <v>5.4132383308567635E-10</v>
      </c>
      <c r="Z465" s="48">
        <v>2.4507915035019687E-10</v>
      </c>
    </row>
    <row r="466" spans="1:26" x14ac:dyDescent="0.55000000000000004">
      <c r="A466" s="209"/>
      <c r="B466" s="209" t="s">
        <v>358</v>
      </c>
      <c r="C466" s="209" t="s">
        <v>406</v>
      </c>
      <c r="D466" s="51" t="s">
        <v>407</v>
      </c>
      <c r="E466" s="49">
        <v>3.5674189768383001E-3</v>
      </c>
      <c r="F466" s="49">
        <v>3.5674189768383001E-3</v>
      </c>
      <c r="G466" s="49">
        <v>3.5674189768383001E-3</v>
      </c>
      <c r="H466" s="49">
        <v>3.5674189768383001E-3</v>
      </c>
      <c r="I466" s="49">
        <v>3.2869089781863742E-7</v>
      </c>
      <c r="J466" s="49">
        <v>3.2491677844212085E-7</v>
      </c>
      <c r="K466" s="49">
        <v>3.9134147116794849E-9</v>
      </c>
      <c r="L466" s="49">
        <v>4.9840638233002156E-6</v>
      </c>
      <c r="M466" s="49">
        <v>5.4074561333127918E-6</v>
      </c>
      <c r="N466" s="49">
        <v>4.4670289796931753E-6</v>
      </c>
      <c r="O466" s="49">
        <v>3.0380600318881006E-6</v>
      </c>
      <c r="P466" s="49">
        <v>1.7769785092175684E-6</v>
      </c>
      <c r="Q466" s="49">
        <v>1.1757409022255807E-6</v>
      </c>
      <c r="R466" s="49">
        <v>7.9803409141082244E-7</v>
      </c>
      <c r="S466" s="49">
        <v>2.4592420180757648E-6</v>
      </c>
      <c r="T466" s="49">
        <v>2.5034519135707369E-6</v>
      </c>
      <c r="U466" s="49">
        <v>2.3007267314391937E-6</v>
      </c>
      <c r="V466" s="49">
        <v>1.9371468637670336E-6</v>
      </c>
      <c r="W466" s="49">
        <v>1.3461958403163396E-6</v>
      </c>
      <c r="X466" s="49">
        <v>9.5466141633700979E-7</v>
      </c>
      <c r="Y466" s="49">
        <v>6.8751519037156172E-7</v>
      </c>
      <c r="Z466" s="48">
        <v>3.1471791076699229E-7</v>
      </c>
    </row>
    <row r="467" spans="1:26" x14ac:dyDescent="0.55000000000000004">
      <c r="A467" s="209"/>
      <c r="B467" s="209"/>
      <c r="C467" s="209"/>
      <c r="D467" s="51" t="s">
        <v>408</v>
      </c>
      <c r="E467" s="49">
        <v>6.2789486809364871E-5</v>
      </c>
      <c r="F467" s="49">
        <v>6.2789486809364871E-5</v>
      </c>
      <c r="G467" s="49">
        <v>6.2789486809364871E-5</v>
      </c>
      <c r="H467" s="49">
        <v>6.2789486809364871E-5</v>
      </c>
      <c r="I467" s="49">
        <v>3.9869366971277039E-9</v>
      </c>
      <c r="J467" s="49">
        <v>3.7371824493591196E-9</v>
      </c>
      <c r="K467" s="49">
        <v>2.6168557598439201E-10</v>
      </c>
      <c r="L467" s="49">
        <v>8.7723592805322028E-8</v>
      </c>
      <c r="M467" s="49">
        <v>9.5175643163668861E-8</v>
      </c>
      <c r="N467" s="49">
        <v>7.8623357396074274E-8</v>
      </c>
      <c r="O467" s="49">
        <v>5.3472337153781706E-8</v>
      </c>
      <c r="P467" s="49">
        <v>3.1276272674853452E-8</v>
      </c>
      <c r="Q467" s="49">
        <v>2.0693999878016032E-8</v>
      </c>
      <c r="R467" s="49">
        <v>1.4046051608009527E-8</v>
      </c>
      <c r="S467" s="49">
        <v>4.3284667502625999E-8</v>
      </c>
      <c r="T467" s="49">
        <v>4.4062797760957804E-8</v>
      </c>
      <c r="U467" s="49">
        <v>4.0494669029228073E-8</v>
      </c>
      <c r="V467" s="49">
        <v>3.4095366493257262E-8</v>
      </c>
      <c r="W467" s="49">
        <v>2.3694145965798064E-8</v>
      </c>
      <c r="X467" s="49">
        <v>1.6802820413773696E-8</v>
      </c>
      <c r="Y467" s="49">
        <v>1.2100828710434328E-8</v>
      </c>
      <c r="Z467" s="48">
        <v>5.5392921983861033E-9</v>
      </c>
    </row>
    <row r="468" spans="1:26" x14ac:dyDescent="0.55000000000000004">
      <c r="A468" s="209"/>
      <c r="B468" s="209"/>
      <c r="C468" s="209"/>
      <c r="D468" s="51" t="s">
        <v>409</v>
      </c>
      <c r="E468" s="49">
        <v>2.1418256202010758E-4</v>
      </c>
      <c r="F468" s="49">
        <v>2.1418256202010758E-4</v>
      </c>
      <c r="G468" s="49">
        <v>2.1418256202010758E-4</v>
      </c>
      <c r="H468" s="49">
        <v>2.1418256202010758E-4</v>
      </c>
      <c r="I468" s="49">
        <v>1.5305663729128231E-8</v>
      </c>
      <c r="J468" s="49">
        <v>1.4741809907656709E-8</v>
      </c>
      <c r="K468" s="49">
        <v>5.8589783938656256E-10</v>
      </c>
      <c r="L468" s="49">
        <v>2.9923582452102862E-7</v>
      </c>
      <c r="M468" s="49">
        <v>3.2465567295679462E-7</v>
      </c>
      <c r="N468" s="49">
        <v>2.6819381679039555E-7</v>
      </c>
      <c r="O468" s="49">
        <v>1.8240063346228516E-7</v>
      </c>
      <c r="P468" s="49">
        <v>1.0668716296850642E-7</v>
      </c>
      <c r="Q468" s="49">
        <v>7.0589745792542511E-8</v>
      </c>
      <c r="R468" s="49">
        <v>4.7912787196429755E-8</v>
      </c>
      <c r="S468" s="49">
        <v>1.4764925552024441E-7</v>
      </c>
      <c r="T468" s="49">
        <v>1.5030355229481234E-7</v>
      </c>
      <c r="U468" s="49">
        <v>1.3813223202746068E-7</v>
      </c>
      <c r="V468" s="49">
        <v>1.1630343421521968E-7</v>
      </c>
      <c r="W468" s="49">
        <v>8.0823608309474569E-8</v>
      </c>
      <c r="X468" s="49">
        <v>5.7316460258902036E-8</v>
      </c>
      <c r="Y468" s="49">
        <v>4.1277395746778759E-8</v>
      </c>
      <c r="Z468" s="48">
        <v>1.8895198147269756E-8</v>
      </c>
    </row>
    <row r="469" spans="1:26" x14ac:dyDescent="0.55000000000000004">
      <c r="A469" s="209"/>
      <c r="B469" s="209"/>
      <c r="C469" s="209" t="s">
        <v>44</v>
      </c>
      <c r="D469" s="51" t="s">
        <v>407</v>
      </c>
      <c r="E469" s="49">
        <v>3.2933274870977892E-3</v>
      </c>
      <c r="F469" s="49">
        <v>3.2933274870977892E-3</v>
      </c>
      <c r="G469" s="49">
        <v>2.1406628666135632E-3</v>
      </c>
      <c r="H469" s="49">
        <v>2.1406628666135632E-3</v>
      </c>
      <c r="I469" s="49">
        <v>3.1629119173404464E-7</v>
      </c>
      <c r="J469" s="49">
        <v>3.1291337294037742E-7</v>
      </c>
      <c r="K469" s="49">
        <v>3.3778178412859173E-9</v>
      </c>
      <c r="L469" s="49">
        <v>3.0772179359784809E-6</v>
      </c>
      <c r="M469" s="49">
        <v>3.2900779608288325E-6</v>
      </c>
      <c r="N469" s="49">
        <v>2.7592850568061894E-6</v>
      </c>
      <c r="O469" s="49">
        <v>1.8988527791965102E-6</v>
      </c>
      <c r="P469" s="49">
        <v>1.121371506516213E-6</v>
      </c>
      <c r="Q469" s="49">
        <v>7.3344749667608874E-7</v>
      </c>
      <c r="R469" s="49">
        <v>5.2748313141827602E-7</v>
      </c>
      <c r="S469" s="49">
        <v>1.5183641131472769E-6</v>
      </c>
      <c r="T469" s="49">
        <v>1.5231842411244598E-6</v>
      </c>
      <c r="U469" s="49">
        <v>1.4211595489337436E-6</v>
      </c>
      <c r="V469" s="49">
        <v>1.2107584008765626E-6</v>
      </c>
      <c r="W469" s="49">
        <v>8.4952386857288857E-7</v>
      </c>
      <c r="X469" s="49">
        <v>5.9553429217289249E-7</v>
      </c>
      <c r="Y469" s="49">
        <v>4.54432547955063E-7</v>
      </c>
      <c r="Z469" s="48">
        <v>2.0573995811242048E-7</v>
      </c>
    </row>
    <row r="470" spans="1:26" x14ac:dyDescent="0.55000000000000004">
      <c r="A470" s="209"/>
      <c r="B470" s="209"/>
      <c r="C470" s="209"/>
      <c r="D470" s="51" t="s">
        <v>408</v>
      </c>
      <c r="E470" s="49">
        <v>5.7119863639895608E-5</v>
      </c>
      <c r="F470" s="49">
        <v>5.7119863639895608E-5</v>
      </c>
      <c r="G470" s="49">
        <v>3.7127911365932149E-5</v>
      </c>
      <c r="H470" s="49">
        <v>3.7127911365932149E-5</v>
      </c>
      <c r="I470" s="49">
        <v>3.8747234503562124E-9</v>
      </c>
      <c r="J470" s="49">
        <v>3.6541751710735444E-9</v>
      </c>
      <c r="K470" s="49">
        <v>2.2054828972776784E-10</v>
      </c>
      <c r="L470" s="49">
        <v>5.337163388152071E-8</v>
      </c>
      <c r="M470" s="49">
        <v>5.7063503469792806E-8</v>
      </c>
      <c r="N470" s="49">
        <v>4.7857368210673559E-8</v>
      </c>
      <c r="O470" s="49">
        <v>3.2933928449224062E-8</v>
      </c>
      <c r="P470" s="49">
        <v>1.9449200783343923E-8</v>
      </c>
      <c r="Q470" s="49">
        <v>1.2721000617548669E-8</v>
      </c>
      <c r="R470" s="49">
        <v>9.1487301694094843E-9</v>
      </c>
      <c r="S470" s="49">
        <v>2.6334687770487192E-8</v>
      </c>
      <c r="T470" s="49">
        <v>2.6418288643422599E-8</v>
      </c>
      <c r="U470" s="49">
        <v>2.4648760247395528E-8</v>
      </c>
      <c r="V470" s="49">
        <v>2.099953771067948E-8</v>
      </c>
      <c r="W470" s="49">
        <v>1.4734243017684787E-8</v>
      </c>
      <c r="X470" s="49">
        <v>1.0329017595445499E-8</v>
      </c>
      <c r="Y470" s="49">
        <v>7.8817321612913649E-9</v>
      </c>
      <c r="Z470" s="48">
        <v>3.5683783039188363E-9</v>
      </c>
    </row>
    <row r="471" spans="1:26" x14ac:dyDescent="0.55000000000000004">
      <c r="A471" s="209"/>
      <c r="B471" s="209"/>
      <c r="C471" s="209"/>
      <c r="D471" s="51" t="s">
        <v>409</v>
      </c>
      <c r="E471" s="49">
        <v>1.9615195554814038E-4</v>
      </c>
      <c r="F471" s="49">
        <v>1.9615195554814038E-4</v>
      </c>
      <c r="G471" s="49">
        <v>1.2749877110629126E-4</v>
      </c>
      <c r="H471" s="49">
        <v>1.2749877110629126E-4</v>
      </c>
      <c r="I471" s="49">
        <v>1.4814536724368655E-8</v>
      </c>
      <c r="J471" s="49">
        <v>1.4320874831465927E-8</v>
      </c>
      <c r="K471" s="49">
        <v>4.9366186291961115E-10</v>
      </c>
      <c r="L471" s="49">
        <v>1.8328038075615419E-7</v>
      </c>
      <c r="M471" s="49">
        <v>1.9595841241137134E-7</v>
      </c>
      <c r="N471" s="49">
        <v>1.6434416617469681E-7</v>
      </c>
      <c r="O471" s="49">
        <v>1.1309646167792635E-7</v>
      </c>
      <c r="P471" s="49">
        <v>6.6789353552250645E-8</v>
      </c>
      <c r="Q471" s="49">
        <v>4.3684438103568151E-8</v>
      </c>
      <c r="R471" s="49">
        <v>3.1417114803098638E-8</v>
      </c>
      <c r="S471" s="49">
        <v>9.043439839941819E-8</v>
      </c>
      <c r="T471" s="49">
        <v>9.0721487227486714E-8</v>
      </c>
      <c r="U471" s="49">
        <v>8.4644854106180637E-8</v>
      </c>
      <c r="V471" s="49">
        <v>7.2113274175950534E-8</v>
      </c>
      <c r="W471" s="49">
        <v>5.0597995115341392E-8</v>
      </c>
      <c r="X471" s="49">
        <v>3.5470270255033963E-8</v>
      </c>
      <c r="Y471" s="49">
        <v>2.7066191654283818E-8</v>
      </c>
      <c r="Z471" s="48">
        <v>1.2253957517509845E-8</v>
      </c>
    </row>
    <row r="472" spans="1:26" x14ac:dyDescent="0.55000000000000004">
      <c r="A472" s="209"/>
      <c r="B472" s="209" t="s">
        <v>359</v>
      </c>
      <c r="C472" s="209" t="s">
        <v>406</v>
      </c>
      <c r="D472" s="51" t="s">
        <v>407</v>
      </c>
      <c r="E472" s="49">
        <v>7.1348379536766012E-6</v>
      </c>
      <c r="F472" s="49">
        <v>7.1348379536766012E-6</v>
      </c>
      <c r="G472" s="49">
        <v>7.1348379536766012E-6</v>
      </c>
      <c r="H472" s="49">
        <v>7.1348379536766012E-6</v>
      </c>
      <c r="I472" s="49">
        <v>6.5738179563727493E-10</v>
      </c>
      <c r="J472" s="49">
        <v>6.4983355688424178E-10</v>
      </c>
      <c r="K472" s="49">
        <v>7.8268294233589704E-12</v>
      </c>
      <c r="L472" s="49">
        <v>9.9681276466004321E-9</v>
      </c>
      <c r="M472" s="49">
        <v>1.0814912266625586E-8</v>
      </c>
      <c r="N472" s="49">
        <v>8.9340579593863545E-9</v>
      </c>
      <c r="O472" s="49">
        <v>6.0761200637762021E-9</v>
      </c>
      <c r="P472" s="49">
        <v>3.5539570184351368E-9</v>
      </c>
      <c r="Q472" s="49">
        <v>2.3514818044511618E-9</v>
      </c>
      <c r="R472" s="49">
        <v>1.5960681828216448E-9</v>
      </c>
      <c r="S472" s="49">
        <v>4.9184840361515293E-9</v>
      </c>
      <c r="T472" s="49">
        <v>5.0069038271414748E-9</v>
      </c>
      <c r="U472" s="49">
        <v>4.6014534628783881E-9</v>
      </c>
      <c r="V472" s="49">
        <v>3.8742937275340689E-9</v>
      </c>
      <c r="W472" s="49">
        <v>2.6923916806326795E-9</v>
      </c>
      <c r="X472" s="49">
        <v>1.9093228326740199E-9</v>
      </c>
      <c r="Y472" s="49">
        <v>1.3750303807431238E-9</v>
      </c>
      <c r="Z472" s="48">
        <v>6.2943582153398467E-10</v>
      </c>
    </row>
    <row r="473" spans="1:26" x14ac:dyDescent="0.55000000000000004">
      <c r="A473" s="209"/>
      <c r="B473" s="209"/>
      <c r="C473" s="209"/>
      <c r="D473" s="51" t="s">
        <v>408</v>
      </c>
      <c r="E473" s="49">
        <v>1.2557897361872977E-7</v>
      </c>
      <c r="F473" s="49">
        <v>1.2557897361872977E-7</v>
      </c>
      <c r="G473" s="49">
        <v>1.2557897361872977E-7</v>
      </c>
      <c r="H473" s="49">
        <v>1.2557897361872977E-7</v>
      </c>
      <c r="I473" s="49">
        <v>7.9738733942554093E-12</v>
      </c>
      <c r="J473" s="49">
        <v>7.4743648987182405E-12</v>
      </c>
      <c r="K473" s="49">
        <v>5.2337115196878415E-13</v>
      </c>
      <c r="L473" s="49">
        <v>1.7544718561064409E-10</v>
      </c>
      <c r="M473" s="49">
        <v>1.9035128632733775E-10</v>
      </c>
      <c r="N473" s="49">
        <v>1.5724671479214856E-10</v>
      </c>
      <c r="O473" s="49">
        <v>1.069446743075634E-10</v>
      </c>
      <c r="P473" s="49">
        <v>6.2552545349706898E-11</v>
      </c>
      <c r="Q473" s="49">
        <v>4.1387999756032075E-11</v>
      </c>
      <c r="R473" s="49">
        <v>2.8092103216019059E-11</v>
      </c>
      <c r="S473" s="49">
        <v>8.656933500525203E-11</v>
      </c>
      <c r="T473" s="49">
        <v>8.8125595521915624E-11</v>
      </c>
      <c r="U473" s="49">
        <v>8.0989338058456158E-11</v>
      </c>
      <c r="V473" s="49">
        <v>6.8190732986514541E-11</v>
      </c>
      <c r="W473" s="49">
        <v>4.7388291931596138E-11</v>
      </c>
      <c r="X473" s="49">
        <v>3.3605640827547407E-11</v>
      </c>
      <c r="Y473" s="49">
        <v>2.420165742086866E-11</v>
      </c>
      <c r="Z473" s="48">
        <v>1.1078584396772208E-11</v>
      </c>
    </row>
    <row r="474" spans="1:26" x14ac:dyDescent="0.55000000000000004">
      <c r="A474" s="209"/>
      <c r="B474" s="209"/>
      <c r="C474" s="209"/>
      <c r="D474" s="51" t="s">
        <v>409</v>
      </c>
      <c r="E474" s="49">
        <v>4.2836512404021523E-7</v>
      </c>
      <c r="F474" s="49">
        <v>4.2836512404021523E-7</v>
      </c>
      <c r="G474" s="49">
        <v>4.2836512404021523E-7</v>
      </c>
      <c r="H474" s="49">
        <v>4.2836512404021523E-7</v>
      </c>
      <c r="I474" s="49">
        <v>3.0611327458256465E-11</v>
      </c>
      <c r="J474" s="49">
        <v>2.948361981531342E-11</v>
      </c>
      <c r="K474" s="49">
        <v>1.1717956787731254E-12</v>
      </c>
      <c r="L474" s="49">
        <v>5.9847164904205734E-10</v>
      </c>
      <c r="M474" s="49">
        <v>6.4931134591358935E-10</v>
      </c>
      <c r="N474" s="49">
        <v>5.3638763358079119E-10</v>
      </c>
      <c r="O474" s="49">
        <v>3.6480126692457039E-10</v>
      </c>
      <c r="P474" s="49">
        <v>2.1337432593701287E-10</v>
      </c>
      <c r="Q474" s="49">
        <v>1.4117949158508503E-10</v>
      </c>
      <c r="R474" s="49">
        <v>9.5825574392859529E-11</v>
      </c>
      <c r="S474" s="49">
        <v>2.9529851104048881E-10</v>
      </c>
      <c r="T474" s="49">
        <v>3.0060710458962472E-10</v>
      </c>
      <c r="U474" s="49">
        <v>2.7626446405492146E-10</v>
      </c>
      <c r="V474" s="49">
        <v>2.3260686843043939E-10</v>
      </c>
      <c r="W474" s="49">
        <v>1.6164721661894914E-10</v>
      </c>
      <c r="X474" s="49">
        <v>1.1463292051780408E-10</v>
      </c>
      <c r="Y474" s="49">
        <v>8.2554791493557535E-11</v>
      </c>
      <c r="Z474" s="48">
        <v>3.7790396294539521E-11</v>
      </c>
    </row>
    <row r="475" spans="1:26" x14ac:dyDescent="0.55000000000000004">
      <c r="A475" s="209"/>
      <c r="B475" s="209"/>
      <c r="C475" s="209" t="s">
        <v>44</v>
      </c>
      <c r="D475" s="51" t="s">
        <v>407</v>
      </c>
      <c r="E475" s="49">
        <v>6.5866549741955794E-6</v>
      </c>
      <c r="F475" s="49">
        <v>6.5866549741955794E-6</v>
      </c>
      <c r="G475" s="49">
        <v>4.2813257332271269E-6</v>
      </c>
      <c r="H475" s="49">
        <v>4.2813257332271269E-6</v>
      </c>
      <c r="I475" s="49">
        <v>6.325823834680894E-10</v>
      </c>
      <c r="J475" s="49">
        <v>6.2582674588075501E-10</v>
      </c>
      <c r="K475" s="49">
        <v>6.7556356825718356E-12</v>
      </c>
      <c r="L475" s="49">
        <v>6.1544358719569618E-9</v>
      </c>
      <c r="M475" s="49">
        <v>6.5801559216576664E-9</v>
      </c>
      <c r="N475" s="49">
        <v>5.518570113612381E-9</v>
      </c>
      <c r="O475" s="49">
        <v>3.7977055583930211E-9</v>
      </c>
      <c r="P475" s="49">
        <v>2.2427430130324259E-9</v>
      </c>
      <c r="Q475" s="49">
        <v>1.4668949933521773E-9</v>
      </c>
      <c r="R475" s="49">
        <v>1.0549662628365525E-9</v>
      </c>
      <c r="S475" s="49">
        <v>3.0367282262945538E-9</v>
      </c>
      <c r="T475" s="49">
        <v>3.0463684822489204E-9</v>
      </c>
      <c r="U475" s="49">
        <v>2.8423190978674886E-9</v>
      </c>
      <c r="V475" s="49">
        <v>2.4215168017531257E-9</v>
      </c>
      <c r="W475" s="49">
        <v>1.6990477371457772E-9</v>
      </c>
      <c r="X475" s="49">
        <v>1.1910685843457848E-9</v>
      </c>
      <c r="Y475" s="49">
        <v>9.088650959101261E-10</v>
      </c>
      <c r="Z475" s="48">
        <v>4.1147991622484096E-10</v>
      </c>
    </row>
    <row r="476" spans="1:26" x14ac:dyDescent="0.55000000000000004">
      <c r="A476" s="209"/>
      <c r="B476" s="209"/>
      <c r="C476" s="209"/>
      <c r="D476" s="51" t="s">
        <v>408</v>
      </c>
      <c r="E476" s="49">
        <v>1.1423972727979123E-7</v>
      </c>
      <c r="F476" s="49">
        <v>1.1423972727979123E-7</v>
      </c>
      <c r="G476" s="49">
        <v>7.4255822731864302E-8</v>
      </c>
      <c r="H476" s="49">
        <v>7.4255822731864302E-8</v>
      </c>
      <c r="I476" s="49">
        <v>7.7494469007124268E-12</v>
      </c>
      <c r="J476" s="49">
        <v>7.3083503421470892E-12</v>
      </c>
      <c r="K476" s="49">
        <v>4.4109657945553572E-13</v>
      </c>
      <c r="L476" s="49">
        <v>1.0674326776304143E-10</v>
      </c>
      <c r="M476" s="49">
        <v>1.1412700693958566E-10</v>
      </c>
      <c r="N476" s="49">
        <v>9.5714736421347107E-11</v>
      </c>
      <c r="O476" s="49">
        <v>6.586785689844812E-11</v>
      </c>
      <c r="P476" s="49">
        <v>3.8898401566687858E-11</v>
      </c>
      <c r="Q476" s="49">
        <v>2.5442001235097335E-11</v>
      </c>
      <c r="R476" s="49">
        <v>1.8297460338818971E-11</v>
      </c>
      <c r="S476" s="49">
        <v>5.2669375540974394E-11</v>
      </c>
      <c r="T476" s="49">
        <v>5.2836577286845205E-11</v>
      </c>
      <c r="U476" s="49">
        <v>4.9297520494791057E-11</v>
      </c>
      <c r="V476" s="49">
        <v>4.1999075421358966E-11</v>
      </c>
      <c r="W476" s="49">
        <v>2.9468486035369585E-11</v>
      </c>
      <c r="X476" s="49">
        <v>2.0658035190890996E-11</v>
      </c>
      <c r="Y476" s="49">
        <v>1.5763464322582731E-11</v>
      </c>
      <c r="Z476" s="48">
        <v>7.1367566078376729E-12</v>
      </c>
    </row>
    <row r="477" spans="1:26" x14ac:dyDescent="0.55000000000000004">
      <c r="A477" s="209"/>
      <c r="B477" s="209"/>
      <c r="C477" s="209"/>
      <c r="D477" s="51" t="s">
        <v>409</v>
      </c>
      <c r="E477" s="49">
        <v>3.9230391109628079E-7</v>
      </c>
      <c r="F477" s="49">
        <v>3.9230391109628079E-7</v>
      </c>
      <c r="G477" s="49">
        <v>2.5499754221258253E-7</v>
      </c>
      <c r="H477" s="49">
        <v>2.5499754221258253E-7</v>
      </c>
      <c r="I477" s="49">
        <v>2.9629073448737314E-11</v>
      </c>
      <c r="J477" s="49">
        <v>2.8641749662931858E-11</v>
      </c>
      <c r="K477" s="49">
        <v>9.873237258392224E-13</v>
      </c>
      <c r="L477" s="49">
        <v>3.6656076151230841E-10</v>
      </c>
      <c r="M477" s="49">
        <v>3.9191682482274264E-10</v>
      </c>
      <c r="N477" s="49">
        <v>3.2868833234939367E-10</v>
      </c>
      <c r="O477" s="49">
        <v>2.2619292335585277E-10</v>
      </c>
      <c r="P477" s="49">
        <v>1.3357870710450127E-10</v>
      </c>
      <c r="Q477" s="49">
        <v>8.7368876207136289E-11</v>
      </c>
      <c r="R477" s="49">
        <v>6.2834229606197266E-11</v>
      </c>
      <c r="S477" s="49">
        <v>1.8086879679883641E-10</v>
      </c>
      <c r="T477" s="49">
        <v>1.8144297445497345E-10</v>
      </c>
      <c r="U477" s="49">
        <v>1.6928970821236131E-10</v>
      </c>
      <c r="V477" s="49">
        <v>1.4422654835190106E-10</v>
      </c>
      <c r="W477" s="49">
        <v>1.0119599023068281E-10</v>
      </c>
      <c r="X477" s="49">
        <v>7.094054051006794E-11</v>
      </c>
      <c r="Y477" s="49">
        <v>5.4132383308567627E-11</v>
      </c>
      <c r="Z477" s="48">
        <v>2.4507915035019692E-11</v>
      </c>
    </row>
    <row r="478" spans="1:26" x14ac:dyDescent="0.55000000000000004">
      <c r="A478" s="209"/>
      <c r="B478" s="209" t="s">
        <v>360</v>
      </c>
      <c r="C478" s="209" t="s">
        <v>406</v>
      </c>
      <c r="D478" s="51" t="s">
        <v>407</v>
      </c>
      <c r="E478" s="49">
        <v>1.212922452125022E-4</v>
      </c>
      <c r="F478" s="49">
        <v>1.212922452125022E-4</v>
      </c>
      <c r="G478" s="49">
        <v>1.212922452125022E-4</v>
      </c>
      <c r="H478" s="49">
        <v>1.212922452125022E-4</v>
      </c>
      <c r="I478" s="49">
        <v>1.1175490525833673E-8</v>
      </c>
      <c r="J478" s="49">
        <v>1.1047170467032109E-8</v>
      </c>
      <c r="K478" s="49">
        <v>1.3305610019710248E-10</v>
      </c>
      <c r="L478" s="49">
        <v>1.6945816999220734E-7</v>
      </c>
      <c r="M478" s="49">
        <v>1.8385350853263493E-7</v>
      </c>
      <c r="N478" s="49">
        <v>1.5187898530956797E-7</v>
      </c>
      <c r="O478" s="49">
        <v>1.0329404108419542E-7</v>
      </c>
      <c r="P478" s="49">
        <v>6.0417269313397334E-8</v>
      </c>
      <c r="Q478" s="49">
        <v>3.9975190675669745E-8</v>
      </c>
      <c r="R478" s="49">
        <v>2.7133159107967961E-8</v>
      </c>
      <c r="S478" s="49">
        <v>8.3614228614575981E-8</v>
      </c>
      <c r="T478" s="49">
        <v>8.5117365061405052E-8</v>
      </c>
      <c r="U478" s="49">
        <v>7.8224708868932587E-8</v>
      </c>
      <c r="V478" s="49">
        <v>6.5862993368079147E-8</v>
      </c>
      <c r="W478" s="49">
        <v>4.5770658570755546E-8</v>
      </c>
      <c r="X478" s="49">
        <v>3.2458488155458334E-8</v>
      </c>
      <c r="Y478" s="49">
        <v>2.33755164726331E-8</v>
      </c>
      <c r="Z478" s="48">
        <v>1.0700408966077738E-8</v>
      </c>
    </row>
    <row r="479" spans="1:26" x14ac:dyDescent="0.55000000000000004">
      <c r="A479" s="209"/>
      <c r="B479" s="209"/>
      <c r="C479" s="209"/>
      <c r="D479" s="51" t="s">
        <v>408</v>
      </c>
      <c r="E479" s="49">
        <v>2.1348425515184059E-6</v>
      </c>
      <c r="F479" s="49">
        <v>2.1348425515184059E-6</v>
      </c>
      <c r="G479" s="49">
        <v>2.1348425515184059E-6</v>
      </c>
      <c r="H479" s="49">
        <v>2.1348425515184059E-6</v>
      </c>
      <c r="I479" s="49">
        <v>1.3555584770234193E-10</v>
      </c>
      <c r="J479" s="49">
        <v>1.2706420327821008E-10</v>
      </c>
      <c r="K479" s="49">
        <v>8.8973095834693294E-12</v>
      </c>
      <c r="L479" s="49">
        <v>2.9826021553809496E-9</v>
      </c>
      <c r="M479" s="49">
        <v>3.2359718675647412E-9</v>
      </c>
      <c r="N479" s="49">
        <v>2.6731941514665255E-9</v>
      </c>
      <c r="O479" s="49">
        <v>1.8180594632285779E-9</v>
      </c>
      <c r="P479" s="49">
        <v>1.0633932709450173E-9</v>
      </c>
      <c r="Q479" s="49">
        <v>7.0359599585254515E-10</v>
      </c>
      <c r="R479" s="49">
        <v>4.7756575467232403E-10</v>
      </c>
      <c r="S479" s="49">
        <v>1.4716786950892841E-9</v>
      </c>
      <c r="T479" s="49">
        <v>1.4981351238725655E-9</v>
      </c>
      <c r="U479" s="49">
        <v>1.3768187469937546E-9</v>
      </c>
      <c r="V479" s="49">
        <v>1.1592424607707473E-9</v>
      </c>
      <c r="W479" s="49">
        <v>8.056009628371344E-10</v>
      </c>
      <c r="X479" s="49">
        <v>5.7129589406830584E-10</v>
      </c>
      <c r="Y479" s="49">
        <v>4.1142817615476723E-10</v>
      </c>
      <c r="Z479" s="48">
        <v>1.8833593474512754E-10</v>
      </c>
    </row>
    <row r="480" spans="1:26" x14ac:dyDescent="0.55000000000000004">
      <c r="A480" s="209"/>
      <c r="B480" s="209"/>
      <c r="C480" s="209"/>
      <c r="D480" s="51" t="s">
        <v>409</v>
      </c>
      <c r="E480" s="49">
        <v>7.2822071086836584E-6</v>
      </c>
      <c r="F480" s="49">
        <v>7.2822071086836584E-6</v>
      </c>
      <c r="G480" s="49">
        <v>7.2822071086836584E-6</v>
      </c>
      <c r="H480" s="49">
        <v>7.2822071086836584E-6</v>
      </c>
      <c r="I480" s="49">
        <v>5.203925667903598E-10</v>
      </c>
      <c r="J480" s="49">
        <v>5.0122153686032813E-10</v>
      </c>
      <c r="K480" s="49">
        <v>1.9920526539143128E-11</v>
      </c>
      <c r="L480" s="49">
        <v>1.0174018033714975E-8</v>
      </c>
      <c r="M480" s="49">
        <v>1.1038292880531016E-8</v>
      </c>
      <c r="N480" s="49">
        <v>9.1185897708734474E-9</v>
      </c>
      <c r="O480" s="49">
        <v>6.2016215377176955E-9</v>
      </c>
      <c r="P480" s="49">
        <v>3.6273635409292185E-9</v>
      </c>
      <c r="Q480" s="49">
        <v>2.400051356946445E-9</v>
      </c>
      <c r="R480" s="49">
        <v>1.6290347646786117E-9</v>
      </c>
      <c r="S480" s="49">
        <v>5.0200746876883094E-9</v>
      </c>
      <c r="T480" s="49">
        <v>5.1103207780236198E-9</v>
      </c>
      <c r="U480" s="49">
        <v>4.696495888933663E-9</v>
      </c>
      <c r="V480" s="49">
        <v>3.95431676331747E-9</v>
      </c>
      <c r="W480" s="49">
        <v>2.7480026825221353E-9</v>
      </c>
      <c r="X480" s="49">
        <v>1.9487596488026694E-9</v>
      </c>
      <c r="Y480" s="49">
        <v>1.4034314553904782E-9</v>
      </c>
      <c r="Z480" s="48">
        <v>6.4243673700717169E-10</v>
      </c>
    </row>
    <row r="481" spans="1:26" x14ac:dyDescent="0.55000000000000004">
      <c r="A481" s="209"/>
      <c r="B481" s="209"/>
      <c r="C481" s="209" t="s">
        <v>44</v>
      </c>
      <c r="D481" s="51" t="s">
        <v>407</v>
      </c>
      <c r="E481" s="49">
        <v>1.1197313456132483E-4</v>
      </c>
      <c r="F481" s="49">
        <v>1.1197313456132483E-4</v>
      </c>
      <c r="G481" s="49">
        <v>7.2782537464861146E-5</v>
      </c>
      <c r="H481" s="49">
        <v>7.2782537464861146E-5</v>
      </c>
      <c r="I481" s="49">
        <v>1.0753900518957518E-8</v>
      </c>
      <c r="J481" s="49">
        <v>1.0639054679972833E-8</v>
      </c>
      <c r="K481" s="49">
        <v>1.148458066037212E-10</v>
      </c>
      <c r="L481" s="49">
        <v>1.0462540982326835E-7</v>
      </c>
      <c r="M481" s="49">
        <v>1.1186265066818033E-7</v>
      </c>
      <c r="N481" s="49">
        <v>9.3815691931410441E-8</v>
      </c>
      <c r="O481" s="49">
        <v>6.4560994492681342E-8</v>
      </c>
      <c r="P481" s="49">
        <v>3.8126631221551241E-8</v>
      </c>
      <c r="Q481" s="49">
        <v>2.493721488698702E-8</v>
      </c>
      <c r="R481" s="49">
        <v>1.7934426468221387E-8</v>
      </c>
      <c r="S481" s="49">
        <v>5.1624379847007408E-8</v>
      </c>
      <c r="T481" s="49">
        <v>5.1788264198231629E-8</v>
      </c>
      <c r="U481" s="49">
        <v>4.8319424663747286E-8</v>
      </c>
      <c r="V481" s="49">
        <v>4.116578562980313E-8</v>
      </c>
      <c r="W481" s="49">
        <v>2.8883811531478206E-8</v>
      </c>
      <c r="X481" s="49">
        <v>2.0248165933878349E-8</v>
      </c>
      <c r="Y481" s="49">
        <v>1.5450706630472139E-8</v>
      </c>
      <c r="Z481" s="48">
        <v>6.9951585758222957E-9</v>
      </c>
    </row>
    <row r="482" spans="1:26" x14ac:dyDescent="0.55000000000000004">
      <c r="A482" s="209"/>
      <c r="B482" s="209"/>
      <c r="C482" s="209"/>
      <c r="D482" s="51" t="s">
        <v>408</v>
      </c>
      <c r="E482" s="49">
        <v>1.9420753637564509E-6</v>
      </c>
      <c r="F482" s="49">
        <v>1.9420753637564509E-6</v>
      </c>
      <c r="G482" s="49">
        <v>1.2623489864416932E-6</v>
      </c>
      <c r="H482" s="49">
        <v>1.2623489864416932E-6</v>
      </c>
      <c r="I482" s="49">
        <v>1.3174059731211122E-10</v>
      </c>
      <c r="J482" s="49">
        <v>1.2424195581650052E-10</v>
      </c>
      <c r="K482" s="49">
        <v>7.4986418507441066E-12</v>
      </c>
      <c r="L482" s="49">
        <v>1.8146355519717044E-9</v>
      </c>
      <c r="M482" s="49">
        <v>1.9401591179729557E-9</v>
      </c>
      <c r="N482" s="49">
        <v>1.6271505191629014E-9</v>
      </c>
      <c r="O482" s="49">
        <v>1.119753567273618E-9</v>
      </c>
      <c r="P482" s="49">
        <v>6.6127282663369329E-10</v>
      </c>
      <c r="Q482" s="49">
        <v>4.3251402099665478E-10</v>
      </c>
      <c r="R482" s="49">
        <v>3.1105682575992254E-10</v>
      </c>
      <c r="S482" s="49">
        <v>8.9537938419656486E-10</v>
      </c>
      <c r="T482" s="49">
        <v>8.9822181387636845E-10</v>
      </c>
      <c r="U482" s="49">
        <v>8.3805784841144806E-10</v>
      </c>
      <c r="V482" s="49">
        <v>7.1398428216310242E-10</v>
      </c>
      <c r="W482" s="49">
        <v>5.009642626012829E-10</v>
      </c>
      <c r="X482" s="49">
        <v>3.5118659824514699E-10</v>
      </c>
      <c r="Y482" s="49">
        <v>2.6797889348390644E-10</v>
      </c>
      <c r="Z482" s="48">
        <v>1.2132486233324044E-10</v>
      </c>
    </row>
    <row r="483" spans="1:26" x14ac:dyDescent="0.55000000000000004">
      <c r="A483" s="209"/>
      <c r="B483" s="209"/>
      <c r="C483" s="209"/>
      <c r="D483" s="51" t="s">
        <v>409</v>
      </c>
      <c r="E483" s="49">
        <v>6.6691664886367731E-6</v>
      </c>
      <c r="F483" s="49">
        <v>6.6691664886367731E-6</v>
      </c>
      <c r="G483" s="49">
        <v>4.3349582176139027E-6</v>
      </c>
      <c r="H483" s="49">
        <v>4.3349582176139027E-6</v>
      </c>
      <c r="I483" s="49">
        <v>5.0369424862853429E-10</v>
      </c>
      <c r="J483" s="49">
        <v>4.869097442698416E-10</v>
      </c>
      <c r="K483" s="49">
        <v>1.6784503339266778E-11</v>
      </c>
      <c r="L483" s="49">
        <v>6.2315329457092421E-9</v>
      </c>
      <c r="M483" s="49">
        <v>6.6625860219866222E-9</v>
      </c>
      <c r="N483" s="49">
        <v>5.5877016499396913E-9</v>
      </c>
      <c r="O483" s="49">
        <v>3.8452796970494969E-9</v>
      </c>
      <c r="P483" s="49">
        <v>2.2708380207765219E-9</v>
      </c>
      <c r="Q483" s="49">
        <v>1.4852708955213169E-9</v>
      </c>
      <c r="R483" s="49">
        <v>1.0681819033053537E-9</v>
      </c>
      <c r="S483" s="49">
        <v>3.0747695455802185E-9</v>
      </c>
      <c r="T483" s="49">
        <v>3.0845305657345478E-9</v>
      </c>
      <c r="U483" s="49">
        <v>2.877925039610142E-9</v>
      </c>
      <c r="V483" s="49">
        <v>2.4518513219823181E-9</v>
      </c>
      <c r="W483" s="49">
        <v>1.7203318339216073E-9</v>
      </c>
      <c r="X483" s="49">
        <v>1.2059891886711546E-9</v>
      </c>
      <c r="Y483" s="49">
        <v>9.2025051624564975E-10</v>
      </c>
      <c r="Z483" s="48">
        <v>4.1663455559533477E-10</v>
      </c>
    </row>
    <row r="484" spans="1:26" x14ac:dyDescent="0.55000000000000004">
      <c r="A484" s="209"/>
      <c r="B484" s="209" t="s">
        <v>361</v>
      </c>
      <c r="C484" s="209" t="s">
        <v>406</v>
      </c>
      <c r="D484" s="51" t="s">
        <v>407</v>
      </c>
      <c r="E484" s="49">
        <v>0.44378692071868447</v>
      </c>
      <c r="F484" s="49">
        <v>0.44378692071868447</v>
      </c>
      <c r="G484" s="49">
        <v>0.44378692071868447</v>
      </c>
      <c r="H484" s="49">
        <v>0.44378692071868447</v>
      </c>
      <c r="I484" s="49">
        <v>4.0889147688638487E-5</v>
      </c>
      <c r="J484" s="49">
        <v>4.0419647238199831E-5</v>
      </c>
      <c r="K484" s="49">
        <v>4.8682879013292782E-7</v>
      </c>
      <c r="L484" s="49">
        <v>6.2001753961854673E-4</v>
      </c>
      <c r="M484" s="49">
        <v>6.7268754298411117E-4</v>
      </c>
      <c r="N484" s="49">
        <v>5.556984050738309E-4</v>
      </c>
      <c r="O484" s="49">
        <v>3.7793466796687969E-4</v>
      </c>
      <c r="P484" s="49">
        <v>2.2105612654666545E-4</v>
      </c>
      <c r="Q484" s="49">
        <v>1.4626216823686224E-4</v>
      </c>
      <c r="R484" s="49">
        <v>9.92754409715063E-5</v>
      </c>
      <c r="S484" s="49">
        <v>3.0592970704862508E-4</v>
      </c>
      <c r="T484" s="49">
        <v>3.1142941804819963E-4</v>
      </c>
      <c r="U484" s="49">
        <v>2.8621040539103564E-4</v>
      </c>
      <c r="V484" s="49">
        <v>2.4098106985261894E-4</v>
      </c>
      <c r="W484" s="49">
        <v>1.6746676253535261E-4</v>
      </c>
      <c r="X484" s="49">
        <v>1.1875988019232402E-4</v>
      </c>
      <c r="Y484" s="49">
        <v>8.5526889682222283E-5</v>
      </c>
      <c r="Z484" s="48">
        <v>3.9150908099413831E-5</v>
      </c>
    </row>
    <row r="485" spans="1:26" x14ac:dyDescent="0.55000000000000004">
      <c r="A485" s="209"/>
      <c r="B485" s="209"/>
      <c r="C485" s="209"/>
      <c r="D485" s="51" t="s">
        <v>408</v>
      </c>
      <c r="E485" s="49">
        <v>7.8110121590849891E-3</v>
      </c>
      <c r="F485" s="49">
        <v>7.8110121590849891E-3</v>
      </c>
      <c r="G485" s="49">
        <v>7.8110121590849891E-3</v>
      </c>
      <c r="H485" s="49">
        <v>7.8110121590849891E-3</v>
      </c>
      <c r="I485" s="49">
        <v>4.9597492512268625E-7</v>
      </c>
      <c r="J485" s="49">
        <v>4.6490549670027445E-7</v>
      </c>
      <c r="K485" s="49">
        <v>3.2553685652458366E-8</v>
      </c>
      <c r="L485" s="49">
        <v>1.091281494498206E-5</v>
      </c>
      <c r="M485" s="49">
        <v>1.1839850009560401E-5</v>
      </c>
      <c r="N485" s="49">
        <v>9.7807456600716364E-6</v>
      </c>
      <c r="O485" s="49">
        <v>6.6519587419304421E-6</v>
      </c>
      <c r="P485" s="49">
        <v>3.8907683207517684E-6</v>
      </c>
      <c r="Q485" s="49">
        <v>2.5743335848251938E-6</v>
      </c>
      <c r="R485" s="49">
        <v>1.7473288200363851E-6</v>
      </c>
      <c r="S485" s="49">
        <v>5.3846126373266736E-6</v>
      </c>
      <c r="T485" s="49">
        <v>5.4814120414631505E-6</v>
      </c>
      <c r="U485" s="49">
        <v>5.0375368272359719E-6</v>
      </c>
      <c r="V485" s="49">
        <v>4.2414635917612037E-6</v>
      </c>
      <c r="W485" s="49">
        <v>2.9475517581452794E-6</v>
      </c>
      <c r="X485" s="49">
        <v>2.0902708594734478E-6</v>
      </c>
      <c r="Y485" s="49">
        <v>1.50534309157803E-6</v>
      </c>
      <c r="Z485" s="48">
        <v>6.8908794947923135E-7</v>
      </c>
    </row>
    <row r="486" spans="1:26" x14ac:dyDescent="0.55000000000000004">
      <c r="A486" s="209"/>
      <c r="B486" s="209"/>
      <c r="C486" s="209"/>
      <c r="D486" s="51" t="s">
        <v>409</v>
      </c>
      <c r="E486" s="49">
        <v>2.6644310715301382E-2</v>
      </c>
      <c r="F486" s="49">
        <v>2.6644310715301382E-2</v>
      </c>
      <c r="G486" s="49">
        <v>2.6644310715301382E-2</v>
      </c>
      <c r="H486" s="49">
        <v>2.6644310715301382E-2</v>
      </c>
      <c r="I486" s="49">
        <v>1.9040245679035516E-6</v>
      </c>
      <c r="J486" s="49">
        <v>1.8338811525124945E-6</v>
      </c>
      <c r="K486" s="49">
        <v>7.2885691219688383E-8</v>
      </c>
      <c r="L486" s="49">
        <v>3.7224936570415956E-5</v>
      </c>
      <c r="M486" s="49">
        <v>4.0387165715825256E-5</v>
      </c>
      <c r="N486" s="49">
        <v>3.3363310808725212E-5</v>
      </c>
      <c r="O486" s="49">
        <v>2.2690638802708279E-5</v>
      </c>
      <c r="P486" s="49">
        <v>1.32718830732822E-5</v>
      </c>
      <c r="Q486" s="49">
        <v>8.7813643765922885E-6</v>
      </c>
      <c r="R486" s="49">
        <v>5.9603507272358625E-6</v>
      </c>
      <c r="S486" s="49">
        <v>1.8367567386718401E-5</v>
      </c>
      <c r="T486" s="49">
        <v>1.8697761905474655E-5</v>
      </c>
      <c r="U486" s="49">
        <v>1.7183649664216108E-5</v>
      </c>
      <c r="V486" s="49">
        <v>1.446814721637333E-5</v>
      </c>
      <c r="W486" s="49">
        <v>1.0054456873698635E-5</v>
      </c>
      <c r="X486" s="49">
        <v>7.1301676562074125E-6</v>
      </c>
      <c r="Y486" s="49">
        <v>5.1349080308992774E-6</v>
      </c>
      <c r="Z486" s="48">
        <v>2.3505626495203577E-6</v>
      </c>
    </row>
    <row r="487" spans="1:26" x14ac:dyDescent="0.55000000000000004">
      <c r="A487" s="209"/>
      <c r="B487" s="209"/>
      <c r="C487" s="209" t="s">
        <v>44</v>
      </c>
      <c r="D487" s="51" t="s">
        <v>407</v>
      </c>
      <c r="E487" s="49">
        <v>0.4096899393949649</v>
      </c>
      <c r="F487" s="49">
        <v>0.4096899393949649</v>
      </c>
      <c r="G487" s="49">
        <v>0.26629846060672718</v>
      </c>
      <c r="H487" s="49">
        <v>0.26629846060672718</v>
      </c>
      <c r="I487" s="49">
        <v>3.9346624251715152E-5</v>
      </c>
      <c r="J487" s="49">
        <v>3.8926423593782947E-5</v>
      </c>
      <c r="K487" s="49">
        <v>4.2020053945596807E-7</v>
      </c>
      <c r="L487" s="49">
        <v>3.8280591123572284E-4</v>
      </c>
      <c r="M487" s="49">
        <v>4.0928569832710671E-4</v>
      </c>
      <c r="N487" s="49">
        <v>3.4325506106668989E-4</v>
      </c>
      <c r="O487" s="49">
        <v>2.3621728573204576E-4</v>
      </c>
      <c r="P487" s="49">
        <v>1.3949861541061686E-4</v>
      </c>
      <c r="Q487" s="49">
        <v>9.1240868586505415E-5</v>
      </c>
      <c r="R487" s="49">
        <v>6.5618901548433531E-5</v>
      </c>
      <c r="S487" s="49">
        <v>1.8888449567552114E-4</v>
      </c>
      <c r="T487" s="49">
        <v>1.8948411959588272E-4</v>
      </c>
      <c r="U487" s="49">
        <v>1.7679224788735769E-4</v>
      </c>
      <c r="V487" s="49">
        <v>1.5061834506904432E-4</v>
      </c>
      <c r="W487" s="49">
        <v>1.056807692504673E-4</v>
      </c>
      <c r="X487" s="49">
        <v>7.40844659463078E-5</v>
      </c>
      <c r="Y487" s="49">
        <v>5.6531408965609815E-5</v>
      </c>
      <c r="Z487" s="48">
        <v>2.5594050789185103E-5</v>
      </c>
    </row>
    <row r="488" spans="1:26" x14ac:dyDescent="0.55000000000000004">
      <c r="A488" s="209"/>
      <c r="B488" s="209"/>
      <c r="C488" s="209"/>
      <c r="D488" s="51" t="s">
        <v>408</v>
      </c>
      <c r="E488" s="49">
        <v>7.1057110368030127E-3</v>
      </c>
      <c r="F488" s="49">
        <v>7.1057110368030127E-3</v>
      </c>
      <c r="G488" s="49">
        <v>4.6187121739219581E-3</v>
      </c>
      <c r="H488" s="49">
        <v>4.6187121739219581E-3</v>
      </c>
      <c r="I488" s="49">
        <v>4.8201559722431279E-7</v>
      </c>
      <c r="J488" s="49">
        <v>4.5457939128154888E-7</v>
      </c>
      <c r="K488" s="49">
        <v>2.7436207242134315E-8</v>
      </c>
      <c r="L488" s="49">
        <v>6.6394312548611754E-6</v>
      </c>
      <c r="M488" s="49">
        <v>7.0986998316422249E-6</v>
      </c>
      <c r="N488" s="49">
        <v>5.9534566054077886E-6</v>
      </c>
      <c r="O488" s="49">
        <v>4.096980699083472E-6</v>
      </c>
      <c r="P488" s="49">
        <v>2.4194805774479831E-6</v>
      </c>
      <c r="Q488" s="49">
        <v>1.582492476823054E-6</v>
      </c>
      <c r="R488" s="49">
        <v>1.1381020330745393E-6</v>
      </c>
      <c r="S488" s="49">
        <v>3.2760351586486061E-6</v>
      </c>
      <c r="T488" s="49">
        <v>3.2864351072417707E-6</v>
      </c>
      <c r="U488" s="49">
        <v>3.0663057747760026E-6</v>
      </c>
      <c r="V488" s="49">
        <v>2.6123424912085264E-6</v>
      </c>
      <c r="W488" s="49">
        <v>1.8329398313999874E-6</v>
      </c>
      <c r="X488" s="49">
        <v>1.2849297888734197E-6</v>
      </c>
      <c r="Y488" s="49">
        <v>9.8048748086464539E-7</v>
      </c>
      <c r="Z488" s="48">
        <v>4.4390626100750312E-7</v>
      </c>
    </row>
    <row r="489" spans="1:26" x14ac:dyDescent="0.55000000000000004">
      <c r="A489" s="209"/>
      <c r="B489" s="209"/>
      <c r="C489" s="209"/>
      <c r="D489" s="51" t="s">
        <v>409</v>
      </c>
      <c r="E489" s="49">
        <v>2.4401303270188659E-2</v>
      </c>
      <c r="F489" s="49">
        <v>2.4401303270188659E-2</v>
      </c>
      <c r="G489" s="49">
        <v>1.5860847125622628E-2</v>
      </c>
      <c r="H489" s="49">
        <v>1.5860847125622628E-2</v>
      </c>
      <c r="I489" s="49">
        <v>1.8429283685114605E-6</v>
      </c>
      <c r="J489" s="49">
        <v>1.7815168290343611E-6</v>
      </c>
      <c r="K489" s="49">
        <v>6.1411535747199621E-8</v>
      </c>
      <c r="L489" s="49">
        <v>2.2800079366065574E-5</v>
      </c>
      <c r="M489" s="49">
        <v>2.437722650397458E-5</v>
      </c>
      <c r="N489" s="49">
        <v>2.0444414272132277E-5</v>
      </c>
      <c r="O489" s="49">
        <v>1.4069199832734038E-5</v>
      </c>
      <c r="P489" s="49">
        <v>8.3085955818999762E-6</v>
      </c>
      <c r="Q489" s="49">
        <v>5.434344100083875E-6</v>
      </c>
      <c r="R489" s="49">
        <v>3.9082890815054686E-6</v>
      </c>
      <c r="S489" s="49">
        <v>1.1250039160887619E-5</v>
      </c>
      <c r="T489" s="49">
        <v>1.1285753011099343E-5</v>
      </c>
      <c r="U489" s="49">
        <v>1.052981985080887E-5</v>
      </c>
      <c r="V489" s="49">
        <v>8.9708913074882432E-6</v>
      </c>
      <c r="W489" s="49">
        <v>6.2943905923484677E-6</v>
      </c>
      <c r="X489" s="49">
        <v>4.4125016197262246E-6</v>
      </c>
      <c r="Y489" s="49">
        <v>3.3670342417929056E-6</v>
      </c>
      <c r="Z489" s="48">
        <v>1.5243923151782246E-6</v>
      </c>
    </row>
    <row r="490" spans="1:26" x14ac:dyDescent="0.55000000000000004">
      <c r="A490" s="209"/>
      <c r="B490" s="209" t="s">
        <v>362</v>
      </c>
      <c r="C490" s="209" t="s">
        <v>406</v>
      </c>
      <c r="D490" s="51" t="s">
        <v>407</v>
      </c>
      <c r="E490" s="49">
        <v>0</v>
      </c>
      <c r="F490" s="49">
        <v>0</v>
      </c>
      <c r="G490" s="49">
        <v>0</v>
      </c>
      <c r="H490" s="49">
        <v>0</v>
      </c>
      <c r="I490" s="49">
        <v>0</v>
      </c>
      <c r="J490" s="49">
        <v>0</v>
      </c>
      <c r="K490" s="49">
        <v>0</v>
      </c>
      <c r="L490" s="49">
        <v>0</v>
      </c>
      <c r="M490" s="49">
        <v>0</v>
      </c>
      <c r="N490" s="49">
        <v>0</v>
      </c>
      <c r="O490" s="49">
        <v>0</v>
      </c>
      <c r="P490" s="49">
        <v>0</v>
      </c>
      <c r="Q490" s="49">
        <v>0</v>
      </c>
      <c r="R490" s="49">
        <v>0</v>
      </c>
      <c r="S490" s="49">
        <v>0</v>
      </c>
      <c r="T490" s="49">
        <v>0</v>
      </c>
      <c r="U490" s="49">
        <v>0</v>
      </c>
      <c r="V490" s="49">
        <v>0</v>
      </c>
      <c r="W490" s="49">
        <v>0</v>
      </c>
      <c r="X490" s="49">
        <v>0</v>
      </c>
      <c r="Y490" s="49">
        <v>0</v>
      </c>
      <c r="Z490" s="48">
        <v>0</v>
      </c>
    </row>
    <row r="491" spans="1:26" x14ac:dyDescent="0.55000000000000004">
      <c r="A491" s="209"/>
      <c r="B491" s="209"/>
      <c r="C491" s="209"/>
      <c r="D491" s="51" t="s">
        <v>408</v>
      </c>
      <c r="E491" s="49">
        <v>0</v>
      </c>
      <c r="F491" s="49">
        <v>0</v>
      </c>
      <c r="G491" s="49">
        <v>0</v>
      </c>
      <c r="H491" s="49">
        <v>0</v>
      </c>
      <c r="I491" s="49">
        <v>0</v>
      </c>
      <c r="J491" s="49">
        <v>0</v>
      </c>
      <c r="K491" s="49">
        <v>0</v>
      </c>
      <c r="L491" s="49">
        <v>0</v>
      </c>
      <c r="M491" s="49">
        <v>0</v>
      </c>
      <c r="N491" s="49">
        <v>0</v>
      </c>
      <c r="O491" s="49">
        <v>0</v>
      </c>
      <c r="P491" s="49">
        <v>0</v>
      </c>
      <c r="Q491" s="49">
        <v>0</v>
      </c>
      <c r="R491" s="49">
        <v>0</v>
      </c>
      <c r="S491" s="49">
        <v>0</v>
      </c>
      <c r="T491" s="49">
        <v>0</v>
      </c>
      <c r="U491" s="49">
        <v>0</v>
      </c>
      <c r="V491" s="49">
        <v>0</v>
      </c>
      <c r="W491" s="49">
        <v>0</v>
      </c>
      <c r="X491" s="49">
        <v>0</v>
      </c>
      <c r="Y491" s="49">
        <v>0</v>
      </c>
      <c r="Z491" s="48">
        <v>0</v>
      </c>
    </row>
    <row r="492" spans="1:26" x14ac:dyDescent="0.55000000000000004">
      <c r="A492" s="209"/>
      <c r="B492" s="209"/>
      <c r="C492" s="209"/>
      <c r="D492" s="51" t="s">
        <v>409</v>
      </c>
      <c r="E492" s="49">
        <v>0</v>
      </c>
      <c r="F492" s="49">
        <v>0</v>
      </c>
      <c r="G492" s="49">
        <v>0</v>
      </c>
      <c r="H492" s="49">
        <v>0</v>
      </c>
      <c r="I492" s="49">
        <v>0</v>
      </c>
      <c r="J492" s="49">
        <v>0</v>
      </c>
      <c r="K492" s="49">
        <v>0</v>
      </c>
      <c r="L492" s="49">
        <v>0</v>
      </c>
      <c r="M492" s="49">
        <v>0</v>
      </c>
      <c r="N492" s="49">
        <v>0</v>
      </c>
      <c r="O492" s="49">
        <v>0</v>
      </c>
      <c r="P492" s="49">
        <v>0</v>
      </c>
      <c r="Q492" s="49">
        <v>0</v>
      </c>
      <c r="R492" s="49">
        <v>0</v>
      </c>
      <c r="S492" s="49">
        <v>0</v>
      </c>
      <c r="T492" s="49">
        <v>0</v>
      </c>
      <c r="U492" s="49">
        <v>0</v>
      </c>
      <c r="V492" s="49">
        <v>0</v>
      </c>
      <c r="W492" s="49">
        <v>0</v>
      </c>
      <c r="X492" s="49">
        <v>0</v>
      </c>
      <c r="Y492" s="49">
        <v>0</v>
      </c>
      <c r="Z492" s="48">
        <v>0</v>
      </c>
    </row>
    <row r="493" spans="1:26" x14ac:dyDescent="0.55000000000000004">
      <c r="A493" s="209"/>
      <c r="B493" s="209"/>
      <c r="C493" s="209" t="s">
        <v>44</v>
      </c>
      <c r="D493" s="51" t="s">
        <v>407</v>
      </c>
      <c r="E493" s="49">
        <v>0</v>
      </c>
      <c r="F493" s="49">
        <v>0</v>
      </c>
      <c r="G493" s="49">
        <v>0</v>
      </c>
      <c r="H493" s="49">
        <v>0</v>
      </c>
      <c r="I493" s="49">
        <v>0</v>
      </c>
      <c r="J493" s="49">
        <v>0</v>
      </c>
      <c r="K493" s="49">
        <v>0</v>
      </c>
      <c r="L493" s="49">
        <v>0</v>
      </c>
      <c r="M493" s="49">
        <v>0</v>
      </c>
      <c r="N493" s="49">
        <v>0</v>
      </c>
      <c r="O493" s="49">
        <v>0</v>
      </c>
      <c r="P493" s="49">
        <v>0</v>
      </c>
      <c r="Q493" s="49">
        <v>0</v>
      </c>
      <c r="R493" s="49">
        <v>0</v>
      </c>
      <c r="S493" s="49">
        <v>0</v>
      </c>
      <c r="T493" s="49">
        <v>0</v>
      </c>
      <c r="U493" s="49">
        <v>0</v>
      </c>
      <c r="V493" s="49">
        <v>0</v>
      </c>
      <c r="W493" s="49">
        <v>0</v>
      </c>
      <c r="X493" s="49">
        <v>0</v>
      </c>
      <c r="Y493" s="49">
        <v>0</v>
      </c>
      <c r="Z493" s="48">
        <v>0</v>
      </c>
    </row>
    <row r="494" spans="1:26" x14ac:dyDescent="0.55000000000000004">
      <c r="A494" s="209"/>
      <c r="B494" s="209"/>
      <c r="C494" s="209"/>
      <c r="D494" s="51" t="s">
        <v>408</v>
      </c>
      <c r="E494" s="49">
        <v>0</v>
      </c>
      <c r="F494" s="49">
        <v>0</v>
      </c>
      <c r="G494" s="49">
        <v>0</v>
      </c>
      <c r="H494" s="49">
        <v>0</v>
      </c>
      <c r="I494" s="49">
        <v>0</v>
      </c>
      <c r="J494" s="49">
        <v>0</v>
      </c>
      <c r="K494" s="49">
        <v>0</v>
      </c>
      <c r="L494" s="49">
        <v>0</v>
      </c>
      <c r="M494" s="49">
        <v>0</v>
      </c>
      <c r="N494" s="49">
        <v>0</v>
      </c>
      <c r="O494" s="49">
        <v>0</v>
      </c>
      <c r="P494" s="49">
        <v>0</v>
      </c>
      <c r="Q494" s="49">
        <v>0</v>
      </c>
      <c r="R494" s="49">
        <v>0</v>
      </c>
      <c r="S494" s="49">
        <v>0</v>
      </c>
      <c r="T494" s="49">
        <v>0</v>
      </c>
      <c r="U494" s="49">
        <v>0</v>
      </c>
      <c r="V494" s="49">
        <v>0</v>
      </c>
      <c r="W494" s="49">
        <v>0</v>
      </c>
      <c r="X494" s="49">
        <v>0</v>
      </c>
      <c r="Y494" s="49">
        <v>0</v>
      </c>
      <c r="Z494" s="48">
        <v>0</v>
      </c>
    </row>
    <row r="495" spans="1:26" x14ac:dyDescent="0.55000000000000004">
      <c r="A495" s="209"/>
      <c r="B495" s="209"/>
      <c r="C495" s="209"/>
      <c r="D495" s="51" t="s">
        <v>409</v>
      </c>
      <c r="E495" s="49">
        <v>0</v>
      </c>
      <c r="F495" s="49">
        <v>0</v>
      </c>
      <c r="G495" s="49">
        <v>0</v>
      </c>
      <c r="H495" s="49">
        <v>0</v>
      </c>
      <c r="I495" s="49">
        <v>0</v>
      </c>
      <c r="J495" s="49">
        <v>0</v>
      </c>
      <c r="K495" s="49">
        <v>0</v>
      </c>
      <c r="L495" s="49">
        <v>0</v>
      </c>
      <c r="M495" s="49">
        <v>0</v>
      </c>
      <c r="N495" s="49">
        <v>0</v>
      </c>
      <c r="O495" s="49">
        <v>0</v>
      </c>
      <c r="P495" s="49">
        <v>0</v>
      </c>
      <c r="Q495" s="49">
        <v>0</v>
      </c>
      <c r="R495" s="49">
        <v>0</v>
      </c>
      <c r="S495" s="49">
        <v>0</v>
      </c>
      <c r="T495" s="49">
        <v>0</v>
      </c>
      <c r="U495" s="49">
        <v>0</v>
      </c>
      <c r="V495" s="49">
        <v>0</v>
      </c>
      <c r="W495" s="49">
        <v>0</v>
      </c>
      <c r="X495" s="49">
        <v>0</v>
      </c>
      <c r="Y495" s="49">
        <v>0</v>
      </c>
      <c r="Z495" s="48">
        <v>0</v>
      </c>
    </row>
    <row r="496" spans="1:26" x14ac:dyDescent="0.55000000000000004">
      <c r="D496" s="50" t="s">
        <v>410</v>
      </c>
      <c r="E496" s="49">
        <f t="shared" ref="E496:Z496" si="0">MAX(E4:E495)</f>
        <v>8.5618055444119179</v>
      </c>
      <c r="F496" s="49">
        <f t="shared" si="0"/>
        <v>8.5618055444119179</v>
      </c>
      <c r="G496" s="49">
        <f t="shared" si="0"/>
        <v>8.5618055444119179</v>
      </c>
      <c r="H496" s="49">
        <f t="shared" si="0"/>
        <v>8.5618055444119179</v>
      </c>
      <c r="I496" s="49">
        <f t="shared" si="0"/>
        <v>7.8885815476472971E-4</v>
      </c>
      <c r="J496" s="49">
        <f t="shared" si="0"/>
        <v>7.7980026826108986E-4</v>
      </c>
      <c r="K496" s="49">
        <f t="shared" si="0"/>
        <v>9.3921953080307625E-6</v>
      </c>
      <c r="L496" s="49">
        <f t="shared" si="0"/>
        <v>1.1961753175920516E-2</v>
      </c>
      <c r="M496" s="49">
        <f t="shared" si="0"/>
        <v>1.2977894719950697E-2</v>
      </c>
      <c r="N496" s="49">
        <f t="shared" si="0"/>
        <v>1.0720869551263619E-2</v>
      </c>
      <c r="O496" s="49">
        <f t="shared" si="0"/>
        <v>7.29134407653144E-3</v>
      </c>
      <c r="P496" s="49">
        <f t="shared" si="0"/>
        <v>4.2647484221221632E-3</v>
      </c>
      <c r="Q496" s="49">
        <f t="shared" si="0"/>
        <v>2.8217781653413925E-3</v>
      </c>
      <c r="R496" s="49">
        <f t="shared" si="0"/>
        <v>1.9152818193859734E-3</v>
      </c>
      <c r="S496" s="49">
        <f t="shared" si="0"/>
        <v>5.902180843381833E-3</v>
      </c>
      <c r="T496" s="49">
        <f t="shared" si="0"/>
        <v>6.0082845925697676E-3</v>
      </c>
      <c r="U496" s="49">
        <f t="shared" si="0"/>
        <v>5.5217441554540631E-3</v>
      </c>
      <c r="V496" s="49">
        <f t="shared" si="0"/>
        <v>4.6491524730408801E-3</v>
      </c>
      <c r="W496" s="49">
        <f t="shared" si="0"/>
        <v>3.2308700167592145E-3</v>
      </c>
      <c r="X496" s="49">
        <f t="shared" si="0"/>
        <v>2.2911873992088232E-3</v>
      </c>
      <c r="Y496" s="49">
        <f t="shared" si="0"/>
        <v>1.6500364568917479E-3</v>
      </c>
      <c r="Z496" s="49">
        <f t="shared" si="0"/>
        <v>7.553229858407813E-4</v>
      </c>
    </row>
  </sheetData>
  <mergeCells count="258">
    <mergeCell ref="C430:C432"/>
    <mergeCell ref="C433:C435"/>
    <mergeCell ref="B436:B441"/>
    <mergeCell ref="C436:C438"/>
    <mergeCell ref="C439:C441"/>
    <mergeCell ref="B418:B423"/>
    <mergeCell ref="C418:C420"/>
    <mergeCell ref="C421:C423"/>
    <mergeCell ref="B424:B429"/>
    <mergeCell ref="D2:D3"/>
    <mergeCell ref="E2:F2"/>
    <mergeCell ref="G2:H2"/>
    <mergeCell ref="B490:B495"/>
    <mergeCell ref="C490:C492"/>
    <mergeCell ref="C493:C495"/>
    <mergeCell ref="C442:C444"/>
    <mergeCell ref="C445:C447"/>
    <mergeCell ref="B448:B453"/>
    <mergeCell ref="C448:C450"/>
    <mergeCell ref="C457:C459"/>
    <mergeCell ref="B460:B465"/>
    <mergeCell ref="C460:C462"/>
    <mergeCell ref="C463:C465"/>
    <mergeCell ref="B442:B447"/>
    <mergeCell ref="C388:C390"/>
    <mergeCell ref="C391:C393"/>
    <mergeCell ref="B346:B351"/>
    <mergeCell ref="C346:C348"/>
    <mergeCell ref="C349:C351"/>
    <mergeCell ref="B352:B357"/>
    <mergeCell ref="C352:C354"/>
    <mergeCell ref="C355:C357"/>
    <mergeCell ref="B358:B363"/>
    <mergeCell ref="A2:A3"/>
    <mergeCell ref="B2:B3"/>
    <mergeCell ref="C2:C3"/>
    <mergeCell ref="C451:C453"/>
    <mergeCell ref="B430:B435"/>
    <mergeCell ref="B484:B489"/>
    <mergeCell ref="C484:C486"/>
    <mergeCell ref="C487:C489"/>
    <mergeCell ref="B466:B471"/>
    <mergeCell ref="C466:C468"/>
    <mergeCell ref="C469:C471"/>
    <mergeCell ref="B472:B477"/>
    <mergeCell ref="C472:C474"/>
    <mergeCell ref="C475:C477"/>
    <mergeCell ref="B370:B375"/>
    <mergeCell ref="C370:C372"/>
    <mergeCell ref="C373:C375"/>
    <mergeCell ref="B376:B381"/>
    <mergeCell ref="C376:C378"/>
    <mergeCell ref="C379:C381"/>
    <mergeCell ref="B382:B387"/>
    <mergeCell ref="C382:C384"/>
    <mergeCell ref="C385:C387"/>
    <mergeCell ref="B388:B393"/>
    <mergeCell ref="C1:H1"/>
    <mergeCell ref="L1:R1"/>
    <mergeCell ref="S1:Z1"/>
    <mergeCell ref="I2:K2"/>
    <mergeCell ref="Z2:Z3"/>
    <mergeCell ref="B478:B483"/>
    <mergeCell ref="C478:C480"/>
    <mergeCell ref="C481:C483"/>
    <mergeCell ref="B454:B459"/>
    <mergeCell ref="C454:C456"/>
    <mergeCell ref="B394:B399"/>
    <mergeCell ref="C394:C396"/>
    <mergeCell ref="C397:C399"/>
    <mergeCell ref="B400:B405"/>
    <mergeCell ref="C400:C402"/>
    <mergeCell ref="C403:C405"/>
    <mergeCell ref="C424:C426"/>
    <mergeCell ref="C427:C429"/>
    <mergeCell ref="B406:B411"/>
    <mergeCell ref="C406:C408"/>
    <mergeCell ref="C409:C411"/>
    <mergeCell ref="B412:B417"/>
    <mergeCell ref="C412:C414"/>
    <mergeCell ref="C415:C417"/>
    <mergeCell ref="B304:B309"/>
    <mergeCell ref="C304:C306"/>
    <mergeCell ref="C307:C309"/>
    <mergeCell ref="B310:B315"/>
    <mergeCell ref="C310:C312"/>
    <mergeCell ref="C313:C315"/>
    <mergeCell ref="C358:C360"/>
    <mergeCell ref="C361:C363"/>
    <mergeCell ref="B364:B369"/>
    <mergeCell ref="C364:C366"/>
    <mergeCell ref="C367:C369"/>
    <mergeCell ref="B322:B327"/>
    <mergeCell ref="C322:C324"/>
    <mergeCell ref="C325:C327"/>
    <mergeCell ref="B328:B333"/>
    <mergeCell ref="C328:C330"/>
    <mergeCell ref="C331:C333"/>
    <mergeCell ref="B334:B339"/>
    <mergeCell ref="C334:C336"/>
    <mergeCell ref="C337:C339"/>
    <mergeCell ref="B340:B345"/>
    <mergeCell ref="C340:C342"/>
    <mergeCell ref="C343:C345"/>
    <mergeCell ref="B256:B261"/>
    <mergeCell ref="C256:C258"/>
    <mergeCell ref="C259:C261"/>
    <mergeCell ref="B262:B267"/>
    <mergeCell ref="C262:C264"/>
    <mergeCell ref="C265:C267"/>
    <mergeCell ref="B316:B321"/>
    <mergeCell ref="C316:C318"/>
    <mergeCell ref="C319:C321"/>
    <mergeCell ref="B274:B279"/>
    <mergeCell ref="C274:C276"/>
    <mergeCell ref="C277:C279"/>
    <mergeCell ref="B280:B285"/>
    <mergeCell ref="C280:C282"/>
    <mergeCell ref="C283:C285"/>
    <mergeCell ref="B286:B291"/>
    <mergeCell ref="C286:C288"/>
    <mergeCell ref="C289:C291"/>
    <mergeCell ref="B292:B297"/>
    <mergeCell ref="C292:C294"/>
    <mergeCell ref="C295:C297"/>
    <mergeCell ref="B298:B303"/>
    <mergeCell ref="C298:C300"/>
    <mergeCell ref="C301:C303"/>
    <mergeCell ref="B208:B213"/>
    <mergeCell ref="C208:C210"/>
    <mergeCell ref="C211:C213"/>
    <mergeCell ref="B214:B219"/>
    <mergeCell ref="C214:C216"/>
    <mergeCell ref="C217:C219"/>
    <mergeCell ref="B268:B273"/>
    <mergeCell ref="C268:C270"/>
    <mergeCell ref="C271:C273"/>
    <mergeCell ref="B226:B231"/>
    <mergeCell ref="C226:C228"/>
    <mergeCell ref="C229:C231"/>
    <mergeCell ref="B232:B237"/>
    <mergeCell ref="C232:C234"/>
    <mergeCell ref="C235:C237"/>
    <mergeCell ref="B238:B243"/>
    <mergeCell ref="C238:C240"/>
    <mergeCell ref="C241:C243"/>
    <mergeCell ref="B244:B249"/>
    <mergeCell ref="C244:C246"/>
    <mergeCell ref="C247:C249"/>
    <mergeCell ref="B250:B255"/>
    <mergeCell ref="C250:C252"/>
    <mergeCell ref="C253:C255"/>
    <mergeCell ref="B160:B165"/>
    <mergeCell ref="C160:C162"/>
    <mergeCell ref="C163:C165"/>
    <mergeCell ref="B166:B171"/>
    <mergeCell ref="C166:C168"/>
    <mergeCell ref="C169:C171"/>
    <mergeCell ref="B220:B225"/>
    <mergeCell ref="C220:C222"/>
    <mergeCell ref="C223:C225"/>
    <mergeCell ref="B178:B183"/>
    <mergeCell ref="C178:C180"/>
    <mergeCell ref="C181:C183"/>
    <mergeCell ref="B184:B189"/>
    <mergeCell ref="C184:C186"/>
    <mergeCell ref="C187:C189"/>
    <mergeCell ref="B190:B195"/>
    <mergeCell ref="C190:C192"/>
    <mergeCell ref="C193:C195"/>
    <mergeCell ref="B196:B201"/>
    <mergeCell ref="C196:C198"/>
    <mergeCell ref="C199:C201"/>
    <mergeCell ref="B202:B207"/>
    <mergeCell ref="C202:C204"/>
    <mergeCell ref="C205:C207"/>
    <mergeCell ref="B112:B117"/>
    <mergeCell ref="C112:C114"/>
    <mergeCell ref="C115:C117"/>
    <mergeCell ref="B118:B123"/>
    <mergeCell ref="C118:C120"/>
    <mergeCell ref="C121:C123"/>
    <mergeCell ref="B172:B177"/>
    <mergeCell ref="C172:C174"/>
    <mergeCell ref="C175:C177"/>
    <mergeCell ref="B130:B135"/>
    <mergeCell ref="C130:C132"/>
    <mergeCell ref="C133:C135"/>
    <mergeCell ref="B136:B141"/>
    <mergeCell ref="C136:C138"/>
    <mergeCell ref="C139:C141"/>
    <mergeCell ref="B142:B147"/>
    <mergeCell ref="C142:C144"/>
    <mergeCell ref="C145:C147"/>
    <mergeCell ref="B148:B153"/>
    <mergeCell ref="C148:C150"/>
    <mergeCell ref="C151:C153"/>
    <mergeCell ref="B154:B159"/>
    <mergeCell ref="C154:C156"/>
    <mergeCell ref="C157:C159"/>
    <mergeCell ref="B64:B69"/>
    <mergeCell ref="C64:C66"/>
    <mergeCell ref="C67:C69"/>
    <mergeCell ref="B70:B75"/>
    <mergeCell ref="C70:C72"/>
    <mergeCell ref="C73:C75"/>
    <mergeCell ref="B124:B129"/>
    <mergeCell ref="C124:C126"/>
    <mergeCell ref="C127:C129"/>
    <mergeCell ref="B82:B87"/>
    <mergeCell ref="C82:C84"/>
    <mergeCell ref="C85:C87"/>
    <mergeCell ref="B88:B93"/>
    <mergeCell ref="C88:C90"/>
    <mergeCell ref="C91:C93"/>
    <mergeCell ref="B94:B99"/>
    <mergeCell ref="C94:C96"/>
    <mergeCell ref="C97:C99"/>
    <mergeCell ref="B100:B105"/>
    <mergeCell ref="C100:C102"/>
    <mergeCell ref="C103:C105"/>
    <mergeCell ref="B106:B111"/>
    <mergeCell ref="C106:C108"/>
    <mergeCell ref="C109:C111"/>
    <mergeCell ref="C43:C45"/>
    <mergeCell ref="B46:B51"/>
    <mergeCell ref="C46:C48"/>
    <mergeCell ref="C49:C51"/>
    <mergeCell ref="B52:B57"/>
    <mergeCell ref="C52:C54"/>
    <mergeCell ref="C55:C57"/>
    <mergeCell ref="B58:B63"/>
    <mergeCell ref="C58:C60"/>
    <mergeCell ref="C61:C63"/>
    <mergeCell ref="A4:A495"/>
    <mergeCell ref="B4:B9"/>
    <mergeCell ref="C4:C6"/>
    <mergeCell ref="C7:C9"/>
    <mergeCell ref="B10:B15"/>
    <mergeCell ref="C10:C12"/>
    <mergeCell ref="C13:C15"/>
    <mergeCell ref="B16:B21"/>
    <mergeCell ref="C16:C18"/>
    <mergeCell ref="C19:C21"/>
    <mergeCell ref="B22:B27"/>
    <mergeCell ref="C22:C24"/>
    <mergeCell ref="C25:C27"/>
    <mergeCell ref="B28:B33"/>
    <mergeCell ref="C28:C30"/>
    <mergeCell ref="C31:C33"/>
    <mergeCell ref="B76:B81"/>
    <mergeCell ref="C76:C78"/>
    <mergeCell ref="C79:C81"/>
    <mergeCell ref="B34:B39"/>
    <mergeCell ref="C34:C36"/>
    <mergeCell ref="C37:C39"/>
    <mergeCell ref="B40:B45"/>
    <mergeCell ref="C40:C42"/>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11CB08-858A-4B66-8E4B-B8601F1A3148}">
  <dimension ref="A1:BF87"/>
  <sheetViews>
    <sheetView topLeftCell="AM1" workbookViewId="0">
      <selection sqref="A1:BF5"/>
    </sheetView>
  </sheetViews>
  <sheetFormatPr defaultRowHeight="14.4" x14ac:dyDescent="0.55000000000000004"/>
  <sheetData>
    <row r="1" spans="1:58" x14ac:dyDescent="0.55000000000000004">
      <c r="A1" s="73"/>
      <c r="B1" s="73"/>
      <c r="C1" s="73"/>
      <c r="D1" s="73"/>
      <c r="E1" s="278" t="s">
        <v>418</v>
      </c>
      <c r="F1" s="278"/>
      <c r="G1" s="278"/>
      <c r="H1" s="278"/>
      <c r="I1" s="278"/>
      <c r="J1" s="278"/>
      <c r="K1" s="295"/>
      <c r="L1" s="295"/>
      <c r="M1" s="295"/>
      <c r="N1" s="295"/>
      <c r="O1" s="295"/>
      <c r="P1" s="296"/>
      <c r="Q1" s="275" t="s">
        <v>418</v>
      </c>
      <c r="R1" s="276"/>
      <c r="S1" s="276"/>
      <c r="T1" s="276"/>
      <c r="U1" s="276"/>
      <c r="V1" s="276"/>
      <c r="W1" s="297"/>
      <c r="X1" s="297"/>
      <c r="Y1" s="297"/>
      <c r="Z1" s="297"/>
      <c r="AA1" s="297"/>
      <c r="AB1" s="298"/>
      <c r="AC1" s="287" t="s">
        <v>418</v>
      </c>
      <c r="AD1" s="288"/>
      <c r="AE1" s="288"/>
      <c r="AF1" s="288"/>
      <c r="AG1" s="288"/>
      <c r="AH1" s="288"/>
      <c r="AI1" s="269"/>
      <c r="AJ1" s="269"/>
      <c r="AK1" s="269"/>
      <c r="AL1" s="269"/>
      <c r="AM1" s="269"/>
      <c r="AN1" s="269"/>
      <c r="AO1" s="289" t="s">
        <v>560</v>
      </c>
      <c r="AP1" s="290"/>
      <c r="AQ1" s="290"/>
      <c r="AR1" s="290"/>
      <c r="AS1" s="290"/>
      <c r="AT1" s="291"/>
      <c r="AU1" s="285" t="s">
        <v>419</v>
      </c>
      <c r="AV1" s="285"/>
      <c r="AW1" s="285"/>
      <c r="AX1" s="285"/>
      <c r="AY1" s="285"/>
      <c r="AZ1" s="285"/>
      <c r="BA1" s="285"/>
      <c r="BB1" s="285"/>
      <c r="BC1" s="285"/>
      <c r="BD1" s="285"/>
      <c r="BE1" s="285"/>
      <c r="BF1" s="285"/>
    </row>
    <row r="2" spans="1:58" x14ac:dyDescent="0.55000000000000004">
      <c r="A2" s="75"/>
      <c r="B2" s="75"/>
      <c r="C2" s="75"/>
      <c r="D2" s="75"/>
      <c r="E2" s="278" t="s">
        <v>365</v>
      </c>
      <c r="F2" s="278"/>
      <c r="G2" s="278"/>
      <c r="H2" s="278"/>
      <c r="I2" s="278"/>
      <c r="J2" s="278"/>
      <c r="K2" s="278"/>
      <c r="L2" s="278"/>
      <c r="M2" s="278"/>
      <c r="N2" s="278"/>
      <c r="O2" s="278"/>
      <c r="P2" s="279"/>
      <c r="Q2" s="275" t="s">
        <v>420</v>
      </c>
      <c r="R2" s="276"/>
      <c r="S2" s="276"/>
      <c r="T2" s="276"/>
      <c r="U2" s="276"/>
      <c r="V2" s="276"/>
      <c r="W2" s="276"/>
      <c r="X2" s="276"/>
      <c r="Y2" s="276"/>
      <c r="Z2" s="276"/>
      <c r="AA2" s="276"/>
      <c r="AB2" s="277"/>
      <c r="AC2" s="287" t="s">
        <v>414</v>
      </c>
      <c r="AD2" s="288"/>
      <c r="AE2" s="288"/>
      <c r="AF2" s="288"/>
      <c r="AG2" s="288"/>
      <c r="AH2" s="288"/>
      <c r="AI2" s="288"/>
      <c r="AJ2" s="288"/>
      <c r="AK2" s="288"/>
      <c r="AL2" s="288"/>
      <c r="AM2" s="288"/>
      <c r="AN2" s="288"/>
      <c r="AO2" s="289" t="s">
        <v>414</v>
      </c>
      <c r="AP2" s="290"/>
      <c r="AQ2" s="290"/>
      <c r="AR2" s="290"/>
      <c r="AS2" s="290"/>
      <c r="AT2" s="291"/>
      <c r="AU2" s="285" t="s">
        <v>414</v>
      </c>
      <c r="AV2" s="285"/>
      <c r="AW2" s="285"/>
      <c r="AX2" s="285"/>
      <c r="AY2" s="285"/>
      <c r="AZ2" s="285"/>
      <c r="BA2" s="285"/>
      <c r="BB2" s="285"/>
      <c r="BC2" s="285"/>
      <c r="BD2" s="285"/>
      <c r="BE2" s="285"/>
      <c r="BF2" s="285"/>
    </row>
    <row r="3" spans="1:58" ht="42" customHeight="1" x14ac:dyDescent="0.55000000000000004">
      <c r="A3" s="75"/>
      <c r="B3" s="75"/>
      <c r="C3" s="75"/>
      <c r="D3" s="75"/>
      <c r="E3" s="278" t="s">
        <v>403</v>
      </c>
      <c r="F3" s="278"/>
      <c r="G3" s="278"/>
      <c r="H3" s="278"/>
      <c r="I3" s="278"/>
      <c r="J3" s="278"/>
      <c r="K3" s="284" t="s">
        <v>404</v>
      </c>
      <c r="L3" s="284"/>
      <c r="M3" s="284"/>
      <c r="N3" s="284"/>
      <c r="O3" s="284"/>
      <c r="P3" s="284"/>
      <c r="Q3" s="275" t="s">
        <v>403</v>
      </c>
      <c r="R3" s="276"/>
      <c r="S3" s="276"/>
      <c r="T3" s="276"/>
      <c r="U3" s="276"/>
      <c r="V3" s="277"/>
      <c r="W3" s="275" t="s">
        <v>404</v>
      </c>
      <c r="X3" s="276"/>
      <c r="Y3" s="276"/>
      <c r="Z3" s="276"/>
      <c r="AA3" s="276"/>
      <c r="AB3" s="277"/>
      <c r="AC3" s="287" t="s">
        <v>403</v>
      </c>
      <c r="AD3" s="288"/>
      <c r="AE3" s="288"/>
      <c r="AF3" s="288"/>
      <c r="AG3" s="288"/>
      <c r="AH3" s="288"/>
      <c r="AI3" s="286" t="s">
        <v>404</v>
      </c>
      <c r="AJ3" s="286"/>
      <c r="AK3" s="286"/>
      <c r="AL3" s="286"/>
      <c r="AM3" s="286"/>
      <c r="AN3" s="287"/>
      <c r="AO3" s="289" t="s">
        <v>561</v>
      </c>
      <c r="AP3" s="290"/>
      <c r="AQ3" s="290"/>
      <c r="AR3" s="290"/>
      <c r="AS3" s="290"/>
      <c r="AT3" s="291"/>
      <c r="AU3" s="292" t="s">
        <v>562</v>
      </c>
      <c r="AV3" s="285"/>
      <c r="AW3" s="285"/>
      <c r="AX3" s="285"/>
      <c r="AY3" s="285"/>
      <c r="AZ3" s="285"/>
      <c r="BA3" s="293" t="s">
        <v>563</v>
      </c>
      <c r="BB3" s="294"/>
      <c r="BC3" s="294"/>
      <c r="BD3" s="294"/>
      <c r="BE3" s="294"/>
      <c r="BF3" s="294"/>
    </row>
    <row r="4" spans="1:58" x14ac:dyDescent="0.55000000000000004">
      <c r="A4" s="75"/>
      <c r="B4" s="75"/>
      <c r="C4" s="75"/>
      <c r="D4" s="75"/>
      <c r="E4" s="278" t="s">
        <v>406</v>
      </c>
      <c r="F4" s="278"/>
      <c r="G4" s="279"/>
      <c r="H4" s="280" t="s">
        <v>44</v>
      </c>
      <c r="I4" s="278"/>
      <c r="J4" s="279"/>
      <c r="K4" s="281" t="s">
        <v>406</v>
      </c>
      <c r="L4" s="282"/>
      <c r="M4" s="283"/>
      <c r="N4" s="281" t="s">
        <v>44</v>
      </c>
      <c r="O4" s="282"/>
      <c r="P4" s="283"/>
      <c r="Q4" s="275" t="s">
        <v>406</v>
      </c>
      <c r="R4" s="276"/>
      <c r="S4" s="277"/>
      <c r="T4" s="275" t="s">
        <v>44</v>
      </c>
      <c r="U4" s="276"/>
      <c r="V4" s="277"/>
      <c r="W4" s="265" t="s">
        <v>422</v>
      </c>
      <c r="X4" s="266"/>
      <c r="Y4" s="267"/>
      <c r="Z4" s="265" t="s">
        <v>44</v>
      </c>
      <c r="AA4" s="266"/>
      <c r="AB4" s="267"/>
      <c r="AC4" s="268" t="s">
        <v>406</v>
      </c>
      <c r="AD4" s="269"/>
      <c r="AE4" s="270"/>
      <c r="AF4" s="268" t="s">
        <v>44</v>
      </c>
      <c r="AG4" s="269"/>
      <c r="AH4" s="270"/>
      <c r="AI4" s="271" t="s">
        <v>422</v>
      </c>
      <c r="AJ4" s="272"/>
      <c r="AK4" s="273"/>
      <c r="AL4" s="271" t="s">
        <v>44</v>
      </c>
      <c r="AM4" s="272"/>
      <c r="AN4" s="272"/>
      <c r="AO4" s="274" t="s">
        <v>422</v>
      </c>
      <c r="AP4" s="274"/>
      <c r="AQ4" s="274"/>
      <c r="AR4" s="274" t="s">
        <v>44</v>
      </c>
      <c r="AS4" s="274"/>
      <c r="AT4" s="274"/>
      <c r="AU4" s="264" t="s">
        <v>422</v>
      </c>
      <c r="AV4" s="264"/>
      <c r="AW4" s="264"/>
      <c r="AX4" s="264" t="s">
        <v>44</v>
      </c>
      <c r="AY4" s="264"/>
      <c r="AZ4" s="264"/>
      <c r="BA4" s="264" t="s">
        <v>422</v>
      </c>
      <c r="BB4" s="264"/>
      <c r="BC4" s="264"/>
      <c r="BD4" s="264" t="s">
        <v>44</v>
      </c>
      <c r="BE4" s="264"/>
      <c r="BF4" s="264"/>
    </row>
    <row r="5" spans="1:58" x14ac:dyDescent="0.55000000000000004">
      <c r="A5" s="73" t="s">
        <v>128</v>
      </c>
      <c r="B5" s="74" t="s">
        <v>129</v>
      </c>
      <c r="C5" s="74" t="s">
        <v>423</v>
      </c>
      <c r="D5" s="73" t="s">
        <v>424</v>
      </c>
      <c r="E5" s="72" t="s">
        <v>425</v>
      </c>
      <c r="F5" s="71" t="s">
        <v>426</v>
      </c>
      <c r="G5" s="71" t="s">
        <v>427</v>
      </c>
      <c r="H5" s="72" t="s">
        <v>425</v>
      </c>
      <c r="I5" s="71" t="s">
        <v>426</v>
      </c>
      <c r="J5" s="71" t="s">
        <v>427</v>
      </c>
      <c r="K5" s="72" t="s">
        <v>425</v>
      </c>
      <c r="L5" s="71" t="s">
        <v>426</v>
      </c>
      <c r="M5" s="71" t="s">
        <v>427</v>
      </c>
      <c r="N5" s="72" t="s">
        <v>425</v>
      </c>
      <c r="O5" s="71" t="s">
        <v>426</v>
      </c>
      <c r="P5" s="71" t="s">
        <v>427</v>
      </c>
      <c r="Q5" s="70" t="s">
        <v>425</v>
      </c>
      <c r="R5" s="69" t="s">
        <v>426</v>
      </c>
      <c r="S5" s="69" t="s">
        <v>427</v>
      </c>
      <c r="T5" s="70" t="s">
        <v>425</v>
      </c>
      <c r="U5" s="69" t="s">
        <v>426</v>
      </c>
      <c r="V5" s="69" t="s">
        <v>427</v>
      </c>
      <c r="W5" s="70" t="s">
        <v>425</v>
      </c>
      <c r="X5" s="69" t="s">
        <v>426</v>
      </c>
      <c r="Y5" s="69" t="s">
        <v>427</v>
      </c>
      <c r="Z5" s="70" t="s">
        <v>425</v>
      </c>
      <c r="AA5" s="69" t="s">
        <v>426</v>
      </c>
      <c r="AB5" s="68" t="s">
        <v>427</v>
      </c>
      <c r="AC5" s="67" t="s">
        <v>425</v>
      </c>
      <c r="AD5" s="67" t="s">
        <v>426</v>
      </c>
      <c r="AE5" s="67" t="s">
        <v>427</v>
      </c>
      <c r="AF5" s="67" t="s">
        <v>425</v>
      </c>
      <c r="AG5" s="67" t="s">
        <v>426</v>
      </c>
      <c r="AH5" s="67" t="s">
        <v>427</v>
      </c>
      <c r="AI5" s="67" t="s">
        <v>425</v>
      </c>
      <c r="AJ5" s="67" t="s">
        <v>426</v>
      </c>
      <c r="AK5" s="67" t="s">
        <v>427</v>
      </c>
      <c r="AL5" s="67" t="s">
        <v>425</v>
      </c>
      <c r="AM5" s="67" t="s">
        <v>426</v>
      </c>
      <c r="AN5" s="67" t="s">
        <v>427</v>
      </c>
      <c r="AO5" s="66" t="s">
        <v>425</v>
      </c>
      <c r="AP5" s="66" t="s">
        <v>426</v>
      </c>
      <c r="AQ5" s="66" t="s">
        <v>427</v>
      </c>
      <c r="AR5" s="66" t="s">
        <v>425</v>
      </c>
      <c r="AS5" s="66" t="s">
        <v>426</v>
      </c>
      <c r="AT5" s="66" t="s">
        <v>427</v>
      </c>
      <c r="AU5" s="65" t="s">
        <v>425</v>
      </c>
      <c r="AV5" s="65" t="s">
        <v>426</v>
      </c>
      <c r="AW5" s="65" t="s">
        <v>427</v>
      </c>
      <c r="AX5" s="65" t="s">
        <v>425</v>
      </c>
      <c r="AY5" s="65" t="s">
        <v>426</v>
      </c>
      <c r="AZ5" s="65" t="s">
        <v>427</v>
      </c>
      <c r="BA5" s="65" t="s">
        <v>425</v>
      </c>
      <c r="BB5" s="65" t="s">
        <v>426</v>
      </c>
      <c r="BC5" s="65" t="s">
        <v>427</v>
      </c>
      <c r="BD5" s="65" t="s">
        <v>425</v>
      </c>
      <c r="BE5" s="65" t="s">
        <v>426</v>
      </c>
      <c r="BF5" s="65" t="s">
        <v>427</v>
      </c>
    </row>
    <row r="6" spans="1:58" x14ac:dyDescent="0.55000000000000004">
      <c r="A6" s="64" t="s">
        <v>145</v>
      </c>
      <c r="B6" s="51" t="s">
        <v>495</v>
      </c>
      <c r="C6" s="51">
        <v>2019</v>
      </c>
      <c r="D6" s="64" t="s">
        <v>281</v>
      </c>
      <c r="E6" s="49">
        <v>2.6383945188810562E-5</v>
      </c>
      <c r="F6" s="49">
        <v>2.1367705554919144E-6</v>
      </c>
      <c r="G6" s="49">
        <v>4.6360664505543903E-6</v>
      </c>
      <c r="H6" s="49">
        <v>2.5583744299346228E-5</v>
      </c>
      <c r="I6" s="49">
        <v>2.0608998468341675E-6</v>
      </c>
      <c r="J6" s="49">
        <v>4.499575514410113E-6</v>
      </c>
      <c r="K6" s="49">
        <v>2.6383945188810562E-5</v>
      </c>
      <c r="L6" s="49">
        <v>2.1367705554919144E-6</v>
      </c>
      <c r="M6" s="49">
        <v>4.6360664505543903E-6</v>
      </c>
      <c r="N6" s="49">
        <v>2.5583744299346228E-5</v>
      </c>
      <c r="O6" s="49">
        <v>2.0608998468341675E-6</v>
      </c>
      <c r="P6" s="49">
        <v>4.499575514410113E-6</v>
      </c>
      <c r="Q6" s="49">
        <v>4.4525734844297972E-4</v>
      </c>
      <c r="R6" s="49">
        <v>9.2473940414376421E-6</v>
      </c>
      <c r="S6" s="49">
        <v>2.9492216363064023E-5</v>
      </c>
      <c r="T6" s="49">
        <v>4.1439848549012348E-4</v>
      </c>
      <c r="U6" s="49">
        <v>8.4384481525988334E-6</v>
      </c>
      <c r="V6" s="49">
        <v>2.7120152012263513E-5</v>
      </c>
      <c r="W6" s="49">
        <v>4.4525734844297972E-4</v>
      </c>
      <c r="X6" s="49">
        <v>9.2473940414376421E-6</v>
      </c>
      <c r="Y6" s="49">
        <v>2.9492216363064023E-5</v>
      </c>
      <c r="Z6" s="49">
        <v>4.1439848549012348E-4</v>
      </c>
      <c r="AA6" s="49">
        <v>8.4384481525988334E-6</v>
      </c>
      <c r="AB6" s="49">
        <v>2.7120152012263513E-5</v>
      </c>
      <c r="AC6" s="48">
        <f t="shared" ref="AC6:AC37" si="0">E6+Q6</f>
        <v>4.7164129363179029E-4</v>
      </c>
      <c r="AD6" s="48">
        <f t="shared" ref="AD6:AD37" si="1">F6+R6</f>
        <v>1.1384164596929556E-5</v>
      </c>
      <c r="AE6" s="48">
        <f t="shared" ref="AE6:AE37" si="2">G6+S6</f>
        <v>3.4128282813618413E-5</v>
      </c>
      <c r="AF6" s="48">
        <f t="shared" ref="AF6:AF37" si="3">H6+T6</f>
        <v>4.3998222978946974E-4</v>
      </c>
      <c r="AG6" s="48">
        <f t="shared" ref="AG6:AG37" si="4">I6+U6</f>
        <v>1.0499347999433E-5</v>
      </c>
      <c r="AH6" s="48">
        <f t="shared" ref="AH6:AH37" si="5">J6+V6</f>
        <v>3.1619727526673627E-5</v>
      </c>
      <c r="AI6" s="48">
        <f t="shared" ref="AI6:AI37" si="6">K6+W6</f>
        <v>4.7164129363179029E-4</v>
      </c>
      <c r="AJ6" s="48">
        <f t="shared" ref="AJ6:AJ37" si="7">L6+X6</f>
        <v>1.1384164596929556E-5</v>
      </c>
      <c r="AK6" s="48">
        <f t="shared" ref="AK6:AK37" si="8">M6+Y6</f>
        <v>3.4128282813618413E-5</v>
      </c>
      <c r="AL6" s="48">
        <f t="shared" ref="AL6:AL37" si="9">N6+Z6</f>
        <v>4.3998222978946974E-4</v>
      </c>
      <c r="AM6" s="48">
        <f t="shared" ref="AM6:AM37" si="10">O6+AA6</f>
        <v>1.0499347999433E-5</v>
      </c>
      <c r="AN6" s="48">
        <f t="shared" ref="AN6:AN37" si="11">P6+AB6</f>
        <v>3.1619727526673627E-5</v>
      </c>
      <c r="AO6" s="48">
        <f t="shared" ref="AO6:AO37" si="12">AI6*0.00000041</f>
        <v>1.9337293038903403E-10</v>
      </c>
      <c r="AP6" s="48">
        <f t="shared" ref="AP6:AP37" si="13">AJ6*0.00000041</f>
        <v>4.6675074847411179E-12</v>
      </c>
      <c r="AQ6" s="48">
        <f t="shared" ref="AQ6:AQ37" si="14">AK6*0.00000041</f>
        <v>1.3992595953583549E-11</v>
      </c>
      <c r="AR6" s="48">
        <f t="shared" ref="AR6:AR37" si="15">AL6*0.00000041</f>
        <v>1.8039271421368258E-10</v>
      </c>
      <c r="AS6" s="48">
        <f t="shared" ref="AS6:AS37" si="16">AM6*0.00000041</f>
        <v>4.3047326797675305E-12</v>
      </c>
      <c r="AT6" s="48">
        <f t="shared" ref="AT6:AT37" si="17">AN6*0.00000041</f>
        <v>1.2964088285936187E-11</v>
      </c>
      <c r="AU6" s="48">
        <f t="shared" ref="AU6:AU37" si="18">26000/AC6</f>
        <v>55126640.417321399</v>
      </c>
      <c r="AV6" s="48">
        <f t="shared" ref="AV6:AV37" si="19">26000/AD6</f>
        <v>2283874216.5597734</v>
      </c>
      <c r="AW6" s="48">
        <f t="shared" ref="AW6:AW37" si="20">26000/AE6</f>
        <v>761831473.97105682</v>
      </c>
      <c r="AX6" s="48">
        <f t="shared" ref="AX6:AX37" si="21">26000/AF6</f>
        <v>59093295.682511829</v>
      </c>
      <c r="AY6" s="48">
        <f t="shared" ref="AY6:AY37" si="22">26000/AG6</f>
        <v>2476344245.5097294</v>
      </c>
      <c r="AZ6" s="48">
        <f t="shared" ref="AZ6:AZ37" si="23">26000/AH6</f>
        <v>822271475.2385844</v>
      </c>
      <c r="BA6" s="48">
        <f t="shared" ref="BA6:BA37" si="24">78000/AI6</f>
        <v>165379921.25196418</v>
      </c>
      <c r="BB6" s="48">
        <f t="shared" ref="BB6:BB37" si="25">78000/AJ6</f>
        <v>6851622649.6793203</v>
      </c>
      <c r="BC6" s="48">
        <f t="shared" ref="BC6:BC37" si="26">78000/AK6</f>
        <v>2285494421.9131703</v>
      </c>
      <c r="BD6" s="48">
        <f t="shared" ref="BD6:BD37" si="27">78000/AL6</f>
        <v>177279887.04753548</v>
      </c>
      <c r="BE6" s="48">
        <f t="shared" ref="BE6:BE37" si="28">78000/AM6</f>
        <v>7429032736.5291882</v>
      </c>
      <c r="BF6" s="48">
        <f t="shared" ref="BF6:BF37" si="29">78000/AN6</f>
        <v>2466814425.7157536</v>
      </c>
    </row>
    <row r="7" spans="1:58" x14ac:dyDescent="0.55000000000000004">
      <c r="A7" s="64" t="s">
        <v>151</v>
      </c>
      <c r="B7" s="51" t="s">
        <v>475</v>
      </c>
      <c r="C7" s="51">
        <v>2019</v>
      </c>
      <c r="D7" s="64" t="s">
        <v>282</v>
      </c>
      <c r="E7" s="49">
        <v>0</v>
      </c>
      <c r="F7" s="49">
        <v>0</v>
      </c>
      <c r="G7" s="49">
        <v>0</v>
      </c>
      <c r="H7" s="49">
        <v>0</v>
      </c>
      <c r="I7" s="49">
        <v>0</v>
      </c>
      <c r="J7" s="49">
        <v>0</v>
      </c>
      <c r="K7" s="49">
        <v>0</v>
      </c>
      <c r="L7" s="49">
        <v>0</v>
      </c>
      <c r="M7" s="49">
        <v>0</v>
      </c>
      <c r="N7" s="49">
        <v>0</v>
      </c>
      <c r="O7" s="49">
        <v>0</v>
      </c>
      <c r="P7" s="49">
        <v>0</v>
      </c>
      <c r="Q7" s="49">
        <v>2.4286764460526166E-3</v>
      </c>
      <c r="R7" s="49">
        <v>5.044033113511441E-5</v>
      </c>
      <c r="S7" s="49">
        <v>1.6086663470762192E-4</v>
      </c>
      <c r="T7" s="49">
        <v>2.2603553754006736E-3</v>
      </c>
      <c r="U7" s="49">
        <v>4.602789901417546E-5</v>
      </c>
      <c r="V7" s="49">
        <v>1.479281018850737E-4</v>
      </c>
      <c r="W7" s="49">
        <v>2.4286764460526166E-3</v>
      </c>
      <c r="X7" s="49">
        <v>5.044033113511441E-5</v>
      </c>
      <c r="Y7" s="49">
        <v>1.6086663470762192E-4</v>
      </c>
      <c r="Z7" s="49">
        <v>2.2603553754006736E-3</v>
      </c>
      <c r="AA7" s="49">
        <v>4.602789901417546E-5</v>
      </c>
      <c r="AB7" s="49">
        <v>1.479281018850737E-4</v>
      </c>
      <c r="AC7" s="48">
        <f t="shared" si="0"/>
        <v>2.4286764460526166E-3</v>
      </c>
      <c r="AD7" s="48">
        <f t="shared" si="1"/>
        <v>5.044033113511441E-5</v>
      </c>
      <c r="AE7" s="48">
        <f t="shared" si="2"/>
        <v>1.6086663470762192E-4</v>
      </c>
      <c r="AF7" s="48">
        <f t="shared" si="3"/>
        <v>2.2603553754006736E-3</v>
      </c>
      <c r="AG7" s="48">
        <f t="shared" si="4"/>
        <v>4.602789901417546E-5</v>
      </c>
      <c r="AH7" s="48">
        <f t="shared" si="5"/>
        <v>1.479281018850737E-4</v>
      </c>
      <c r="AI7" s="48">
        <f t="shared" si="6"/>
        <v>2.4286764460526166E-3</v>
      </c>
      <c r="AJ7" s="48">
        <f t="shared" si="7"/>
        <v>5.044033113511441E-5</v>
      </c>
      <c r="AK7" s="48">
        <f t="shared" si="8"/>
        <v>1.6086663470762192E-4</v>
      </c>
      <c r="AL7" s="48">
        <f t="shared" si="9"/>
        <v>2.2603553754006736E-3</v>
      </c>
      <c r="AM7" s="48">
        <f t="shared" si="10"/>
        <v>4.602789901417546E-5</v>
      </c>
      <c r="AN7" s="48">
        <f t="shared" si="11"/>
        <v>1.479281018850737E-4</v>
      </c>
      <c r="AO7" s="48">
        <f t="shared" si="12"/>
        <v>9.9575734288157282E-10</v>
      </c>
      <c r="AP7" s="48">
        <f t="shared" si="13"/>
        <v>2.0680535765396908E-11</v>
      </c>
      <c r="AQ7" s="48">
        <f t="shared" si="14"/>
        <v>6.5955320230124991E-11</v>
      </c>
      <c r="AR7" s="48">
        <f t="shared" si="15"/>
        <v>9.2674570391427615E-10</v>
      </c>
      <c r="AS7" s="48">
        <f t="shared" si="16"/>
        <v>1.8871438595811938E-11</v>
      </c>
      <c r="AT7" s="48">
        <f t="shared" si="17"/>
        <v>6.0650521772880214E-11</v>
      </c>
      <c r="AU7" s="48">
        <f t="shared" si="18"/>
        <v>10705419.423924662</v>
      </c>
      <c r="AV7" s="48">
        <f t="shared" si="19"/>
        <v>515460533.56299061</v>
      </c>
      <c r="AW7" s="48">
        <f t="shared" si="20"/>
        <v>161624565.88499835</v>
      </c>
      <c r="AX7" s="48">
        <f t="shared" si="21"/>
        <v>11502616.041245818</v>
      </c>
      <c r="AY7" s="48">
        <f t="shared" si="22"/>
        <v>564874794.5673697</v>
      </c>
      <c r="AZ7" s="48">
        <f t="shared" si="23"/>
        <v>175761060.06010655</v>
      </c>
      <c r="BA7" s="48">
        <f t="shared" si="24"/>
        <v>32116258.27177399</v>
      </c>
      <c r="BB7" s="48">
        <f t="shared" si="25"/>
        <v>1546381600.6889718</v>
      </c>
      <c r="BC7" s="48">
        <f t="shared" si="26"/>
        <v>484873697.65499502</v>
      </c>
      <c r="BD7" s="48">
        <f t="shared" si="27"/>
        <v>34507848.123737454</v>
      </c>
      <c r="BE7" s="48">
        <f t="shared" si="28"/>
        <v>1694624383.7021091</v>
      </c>
      <c r="BF7" s="48">
        <f t="shared" si="29"/>
        <v>527283180.18031967</v>
      </c>
    </row>
    <row r="8" spans="1:58" x14ac:dyDescent="0.55000000000000004">
      <c r="A8" s="64" t="s">
        <v>157</v>
      </c>
      <c r="B8" s="51" t="s">
        <v>520</v>
      </c>
      <c r="C8" s="51">
        <v>2019</v>
      </c>
      <c r="D8" s="64" t="s">
        <v>283</v>
      </c>
      <c r="E8" s="49">
        <v>0</v>
      </c>
      <c r="F8" s="49">
        <v>0</v>
      </c>
      <c r="G8" s="49">
        <v>0</v>
      </c>
      <c r="H8" s="49">
        <v>0</v>
      </c>
      <c r="I8" s="49">
        <v>0</v>
      </c>
      <c r="J8" s="49">
        <v>0</v>
      </c>
      <c r="K8" s="49">
        <v>0</v>
      </c>
      <c r="L8" s="49">
        <v>0</v>
      </c>
      <c r="M8" s="49">
        <v>0</v>
      </c>
      <c r="N8" s="49">
        <v>0</v>
      </c>
      <c r="O8" s="49">
        <v>0</v>
      </c>
      <c r="P8" s="49">
        <v>0</v>
      </c>
      <c r="Q8" s="49">
        <v>0</v>
      </c>
      <c r="R8" s="49">
        <v>0</v>
      </c>
      <c r="S8" s="49">
        <v>0</v>
      </c>
      <c r="T8" s="49">
        <v>0</v>
      </c>
      <c r="U8" s="49">
        <v>0</v>
      </c>
      <c r="V8" s="49">
        <v>0</v>
      </c>
      <c r="W8" s="49">
        <v>0</v>
      </c>
      <c r="X8" s="49">
        <v>0</v>
      </c>
      <c r="Y8" s="49">
        <v>0</v>
      </c>
      <c r="Z8" s="49">
        <v>0</v>
      </c>
      <c r="AA8" s="49">
        <v>0</v>
      </c>
      <c r="AB8" s="49">
        <v>0</v>
      </c>
      <c r="AC8" s="48">
        <f t="shared" si="0"/>
        <v>0</v>
      </c>
      <c r="AD8" s="48">
        <f t="shared" si="1"/>
        <v>0</v>
      </c>
      <c r="AE8" s="48">
        <f t="shared" si="2"/>
        <v>0</v>
      </c>
      <c r="AF8" s="48">
        <f t="shared" si="3"/>
        <v>0</v>
      </c>
      <c r="AG8" s="48">
        <f t="shared" si="4"/>
        <v>0</v>
      </c>
      <c r="AH8" s="48">
        <f t="shared" si="5"/>
        <v>0</v>
      </c>
      <c r="AI8" s="48">
        <f t="shared" si="6"/>
        <v>0</v>
      </c>
      <c r="AJ8" s="48">
        <f t="shared" si="7"/>
        <v>0</v>
      </c>
      <c r="AK8" s="48">
        <f t="shared" si="8"/>
        <v>0</v>
      </c>
      <c r="AL8" s="48">
        <f t="shared" si="9"/>
        <v>0</v>
      </c>
      <c r="AM8" s="48">
        <f t="shared" si="10"/>
        <v>0</v>
      </c>
      <c r="AN8" s="48">
        <f t="shared" si="11"/>
        <v>0</v>
      </c>
      <c r="AO8" s="48">
        <f t="shared" si="12"/>
        <v>0</v>
      </c>
      <c r="AP8" s="48">
        <f t="shared" si="13"/>
        <v>0</v>
      </c>
      <c r="AQ8" s="48">
        <f t="shared" si="14"/>
        <v>0</v>
      </c>
      <c r="AR8" s="48">
        <f t="shared" si="15"/>
        <v>0</v>
      </c>
      <c r="AS8" s="48">
        <f t="shared" si="16"/>
        <v>0</v>
      </c>
      <c r="AT8" s="48">
        <f t="shared" si="17"/>
        <v>0</v>
      </c>
      <c r="AU8" s="48" t="e">
        <f t="shared" si="18"/>
        <v>#DIV/0!</v>
      </c>
      <c r="AV8" s="48" t="e">
        <f t="shared" si="19"/>
        <v>#DIV/0!</v>
      </c>
      <c r="AW8" s="48" t="e">
        <f t="shared" si="20"/>
        <v>#DIV/0!</v>
      </c>
      <c r="AX8" s="48" t="e">
        <f t="shared" si="21"/>
        <v>#DIV/0!</v>
      </c>
      <c r="AY8" s="48" t="e">
        <f t="shared" si="22"/>
        <v>#DIV/0!</v>
      </c>
      <c r="AZ8" s="48" t="e">
        <f t="shared" si="23"/>
        <v>#DIV/0!</v>
      </c>
      <c r="BA8" s="48" t="e">
        <f t="shared" si="24"/>
        <v>#DIV/0!</v>
      </c>
      <c r="BB8" s="48" t="e">
        <f t="shared" si="25"/>
        <v>#DIV/0!</v>
      </c>
      <c r="BC8" s="48" t="e">
        <f t="shared" si="26"/>
        <v>#DIV/0!</v>
      </c>
      <c r="BD8" s="48" t="e">
        <f t="shared" si="27"/>
        <v>#DIV/0!</v>
      </c>
      <c r="BE8" s="48" t="e">
        <f t="shared" si="28"/>
        <v>#DIV/0!</v>
      </c>
      <c r="BF8" s="48" t="e">
        <f t="shared" si="29"/>
        <v>#DIV/0!</v>
      </c>
    </row>
    <row r="9" spans="1:58" x14ac:dyDescent="0.55000000000000004">
      <c r="A9" s="64" t="s">
        <v>163</v>
      </c>
      <c r="B9" s="51" t="s">
        <v>467</v>
      </c>
      <c r="C9" s="51">
        <v>2019</v>
      </c>
      <c r="D9" s="64" t="s">
        <v>284</v>
      </c>
      <c r="E9" s="49">
        <v>1.8265808207638081E-5</v>
      </c>
      <c r="F9" s="49">
        <v>1.4793026922636329E-6</v>
      </c>
      <c r="G9" s="49">
        <v>3.2095844657684245E-6</v>
      </c>
      <c r="H9" s="49">
        <v>1.7711822976470463E-5</v>
      </c>
      <c r="I9" s="49">
        <v>1.426776817039039E-6</v>
      </c>
      <c r="J9" s="49">
        <v>3.115090740745463E-6</v>
      </c>
      <c r="K9" s="49">
        <v>1.8265808207638081E-5</v>
      </c>
      <c r="L9" s="49">
        <v>1.4793026922636329E-6</v>
      </c>
      <c r="M9" s="49">
        <v>3.2095844657684245E-6</v>
      </c>
      <c r="N9" s="49">
        <v>1.7711822976470463E-5</v>
      </c>
      <c r="O9" s="49">
        <v>1.426776817039039E-6</v>
      </c>
      <c r="P9" s="49">
        <v>3.115090740745463E-6</v>
      </c>
      <c r="Q9" s="49">
        <v>1.6191176307017442E-4</v>
      </c>
      <c r="R9" s="49">
        <v>3.3626887423409604E-6</v>
      </c>
      <c r="S9" s="49">
        <v>1.072444231384146E-5</v>
      </c>
      <c r="T9" s="49">
        <v>1.5069035836004488E-4</v>
      </c>
      <c r="U9" s="49">
        <v>3.0685266009450299E-6</v>
      </c>
      <c r="V9" s="49">
        <v>9.8618734590049119E-6</v>
      </c>
      <c r="W9" s="49">
        <v>1.6191176307017442E-4</v>
      </c>
      <c r="X9" s="49">
        <v>3.3626887423409604E-6</v>
      </c>
      <c r="Y9" s="49">
        <v>1.072444231384146E-5</v>
      </c>
      <c r="Z9" s="49">
        <v>1.5069035836004488E-4</v>
      </c>
      <c r="AA9" s="49">
        <v>3.0685266009450299E-6</v>
      </c>
      <c r="AB9" s="49">
        <v>9.8618734590049119E-6</v>
      </c>
      <c r="AC9" s="48">
        <f t="shared" si="0"/>
        <v>1.801775712778125E-4</v>
      </c>
      <c r="AD9" s="48">
        <f t="shared" si="1"/>
        <v>4.8419914346045931E-6</v>
      </c>
      <c r="AE9" s="48">
        <f t="shared" si="2"/>
        <v>1.3934026779609884E-5</v>
      </c>
      <c r="AF9" s="48">
        <f t="shared" si="3"/>
        <v>1.6840218133651533E-4</v>
      </c>
      <c r="AG9" s="48">
        <f t="shared" si="4"/>
        <v>4.4953034179840685E-6</v>
      </c>
      <c r="AH9" s="48">
        <f t="shared" si="5"/>
        <v>1.2976964199750375E-5</v>
      </c>
      <c r="AI9" s="48">
        <f t="shared" si="6"/>
        <v>1.801775712778125E-4</v>
      </c>
      <c r="AJ9" s="48">
        <f t="shared" si="7"/>
        <v>4.8419914346045931E-6</v>
      </c>
      <c r="AK9" s="48">
        <f t="shared" si="8"/>
        <v>1.3934026779609884E-5</v>
      </c>
      <c r="AL9" s="48">
        <f t="shared" si="9"/>
        <v>1.6840218133651533E-4</v>
      </c>
      <c r="AM9" s="48">
        <f t="shared" si="10"/>
        <v>4.4953034179840685E-6</v>
      </c>
      <c r="AN9" s="48">
        <f t="shared" si="11"/>
        <v>1.2976964199750375E-5</v>
      </c>
      <c r="AO9" s="48">
        <f t="shared" si="12"/>
        <v>7.3872804223903125E-11</v>
      </c>
      <c r="AP9" s="48">
        <f t="shared" si="13"/>
        <v>1.985216488187883E-12</v>
      </c>
      <c r="AQ9" s="48">
        <f t="shared" si="14"/>
        <v>5.7129509796400522E-12</v>
      </c>
      <c r="AR9" s="48">
        <f t="shared" si="15"/>
        <v>6.9044894347971279E-11</v>
      </c>
      <c r="AS9" s="48">
        <f t="shared" si="16"/>
        <v>1.8430744013734678E-12</v>
      </c>
      <c r="AT9" s="48">
        <f t="shared" si="17"/>
        <v>5.3205553218976541E-12</v>
      </c>
      <c r="AU9" s="48">
        <f t="shared" si="18"/>
        <v>144302089.40884811</v>
      </c>
      <c r="AV9" s="48">
        <f t="shared" si="19"/>
        <v>5369691448.4779987</v>
      </c>
      <c r="AW9" s="48">
        <f t="shared" si="20"/>
        <v>1865935842.6127505</v>
      </c>
      <c r="AX9" s="48">
        <f t="shared" si="21"/>
        <v>154392299.39690998</v>
      </c>
      <c r="AY9" s="48">
        <f t="shared" si="22"/>
        <v>5783814257.3387794</v>
      </c>
      <c r="AZ9" s="48">
        <f t="shared" si="23"/>
        <v>2003550260.2758305</v>
      </c>
      <c r="BA9" s="48">
        <f t="shared" si="24"/>
        <v>432906268.22654432</v>
      </c>
      <c r="BB9" s="48">
        <f t="shared" si="25"/>
        <v>16109074345.433996</v>
      </c>
      <c r="BC9" s="48">
        <f t="shared" si="26"/>
        <v>5597807527.8382521</v>
      </c>
      <c r="BD9" s="48">
        <f t="shared" si="27"/>
        <v>463176898.19072992</v>
      </c>
      <c r="BE9" s="48">
        <f t="shared" si="28"/>
        <v>17351442772.016338</v>
      </c>
      <c r="BF9" s="48">
        <f t="shared" si="29"/>
        <v>6010650780.8274918</v>
      </c>
    </row>
    <row r="10" spans="1:58" x14ac:dyDescent="0.55000000000000004">
      <c r="A10" s="64" t="s">
        <v>168</v>
      </c>
      <c r="B10" s="51" t="s">
        <v>435</v>
      </c>
      <c r="C10" s="51">
        <v>2019</v>
      </c>
      <c r="D10" s="64" t="s">
        <v>285</v>
      </c>
      <c r="E10" s="49">
        <v>6.8598257490907458E-4</v>
      </c>
      <c r="F10" s="49">
        <v>5.5556034442789767E-5</v>
      </c>
      <c r="G10" s="49">
        <v>1.2053772771441415E-4</v>
      </c>
      <c r="H10" s="49">
        <v>6.6517735178300179E-4</v>
      </c>
      <c r="I10" s="49">
        <v>5.3583396017688347E-5</v>
      </c>
      <c r="J10" s="49">
        <v>1.1698896337466293E-4</v>
      </c>
      <c r="K10" s="49">
        <v>6.8598257490907458E-4</v>
      </c>
      <c r="L10" s="49">
        <v>5.5556034442789767E-5</v>
      </c>
      <c r="M10" s="49">
        <v>1.2053772771441415E-4</v>
      </c>
      <c r="N10" s="49">
        <v>6.6517735178300179E-4</v>
      </c>
      <c r="O10" s="49">
        <v>5.3583396017688347E-5</v>
      </c>
      <c r="P10" s="49">
        <v>1.1698896337466293E-4</v>
      </c>
      <c r="Q10" s="49">
        <v>2.9144117352631401E-4</v>
      </c>
      <c r="R10" s="49">
        <v>6.0528397362137302E-6</v>
      </c>
      <c r="S10" s="49">
        <v>1.9303996164914634E-5</v>
      </c>
      <c r="T10" s="49">
        <v>2.7124264504808086E-4</v>
      </c>
      <c r="U10" s="49">
        <v>5.5233478817010549E-6</v>
      </c>
      <c r="V10" s="49">
        <v>1.7751372226208843E-5</v>
      </c>
      <c r="W10" s="49">
        <v>2.9144117352631401E-4</v>
      </c>
      <c r="X10" s="49">
        <v>6.0528397362137302E-6</v>
      </c>
      <c r="Y10" s="49">
        <v>1.9303996164914634E-5</v>
      </c>
      <c r="Z10" s="49">
        <v>2.7124264504808086E-4</v>
      </c>
      <c r="AA10" s="49">
        <v>5.5233478817010549E-6</v>
      </c>
      <c r="AB10" s="49">
        <v>1.7751372226208843E-5</v>
      </c>
      <c r="AC10" s="48">
        <f t="shared" si="0"/>
        <v>9.7742374843538858E-4</v>
      </c>
      <c r="AD10" s="48">
        <f t="shared" si="1"/>
        <v>6.1608874179003501E-5</v>
      </c>
      <c r="AE10" s="48">
        <f t="shared" si="2"/>
        <v>1.3984172387932877E-4</v>
      </c>
      <c r="AF10" s="48">
        <f t="shared" si="3"/>
        <v>9.3641999683108271E-4</v>
      </c>
      <c r="AG10" s="48">
        <f t="shared" si="4"/>
        <v>5.9106743899389401E-5</v>
      </c>
      <c r="AH10" s="48">
        <f t="shared" si="5"/>
        <v>1.3474033560087177E-4</v>
      </c>
      <c r="AI10" s="48">
        <f t="shared" si="6"/>
        <v>9.7742374843538858E-4</v>
      </c>
      <c r="AJ10" s="48">
        <f t="shared" si="7"/>
        <v>6.1608874179003501E-5</v>
      </c>
      <c r="AK10" s="48">
        <f t="shared" si="8"/>
        <v>1.3984172387932877E-4</v>
      </c>
      <c r="AL10" s="48">
        <f t="shared" si="9"/>
        <v>9.3641999683108271E-4</v>
      </c>
      <c r="AM10" s="48">
        <f t="shared" si="10"/>
        <v>5.9106743899389401E-5</v>
      </c>
      <c r="AN10" s="48">
        <f t="shared" si="11"/>
        <v>1.3474033560087177E-4</v>
      </c>
      <c r="AO10" s="48">
        <f t="shared" si="12"/>
        <v>4.0074373685850929E-10</v>
      </c>
      <c r="AP10" s="48">
        <f t="shared" si="13"/>
        <v>2.5259638413391434E-11</v>
      </c>
      <c r="AQ10" s="48">
        <f t="shared" si="14"/>
        <v>5.7335106790524793E-11</v>
      </c>
      <c r="AR10" s="48">
        <f t="shared" si="15"/>
        <v>3.8393219870074391E-10</v>
      </c>
      <c r="AS10" s="48">
        <f t="shared" si="16"/>
        <v>2.4233764998749654E-11</v>
      </c>
      <c r="AT10" s="48">
        <f t="shared" si="17"/>
        <v>5.5243537596357427E-11</v>
      </c>
      <c r="AU10" s="48">
        <f t="shared" si="18"/>
        <v>26600540.493945956</v>
      </c>
      <c r="AV10" s="48">
        <f t="shared" si="19"/>
        <v>422017125.7221396</v>
      </c>
      <c r="AW10" s="48">
        <f t="shared" si="20"/>
        <v>185924481.46903378</v>
      </c>
      <c r="AX10" s="48">
        <f t="shared" si="21"/>
        <v>27765319.074759189</v>
      </c>
      <c r="AY10" s="48">
        <f t="shared" si="22"/>
        <v>439882123.16781998</v>
      </c>
      <c r="AZ10" s="48">
        <f t="shared" si="23"/>
        <v>192963746.78045392</v>
      </c>
      <c r="BA10" s="48">
        <f t="shared" si="24"/>
        <v>79801621.481837869</v>
      </c>
      <c r="BB10" s="48">
        <f t="shared" si="25"/>
        <v>1266051377.1664188</v>
      </c>
      <c r="BC10" s="48">
        <f t="shared" si="26"/>
        <v>557773444.40710127</v>
      </c>
      <c r="BD10" s="48">
        <f t="shared" si="27"/>
        <v>83295957.224277571</v>
      </c>
      <c r="BE10" s="48">
        <f t="shared" si="28"/>
        <v>1319646369.5034599</v>
      </c>
      <c r="BF10" s="48">
        <f t="shared" si="29"/>
        <v>578891240.34136176</v>
      </c>
    </row>
    <row r="11" spans="1:58" x14ac:dyDescent="0.55000000000000004">
      <c r="A11" s="64" t="s">
        <v>174</v>
      </c>
      <c r="B11" s="51" t="s">
        <v>439</v>
      </c>
      <c r="C11" s="51">
        <v>2019</v>
      </c>
      <c r="D11" s="64" t="s">
        <v>286</v>
      </c>
      <c r="E11" s="49">
        <v>4.0590684905862396E-4</v>
      </c>
      <c r="F11" s="49">
        <v>3.2873393161414058E-5</v>
      </c>
      <c r="G11" s="49">
        <v>7.1324099239298308E-5</v>
      </c>
      <c r="H11" s="49">
        <v>3.9359606614378806E-4</v>
      </c>
      <c r="I11" s="49">
        <v>3.1706151489756413E-5</v>
      </c>
      <c r="J11" s="49">
        <v>6.9224238683232494E-5</v>
      </c>
      <c r="K11" s="49">
        <v>4.0590684905862396E-4</v>
      </c>
      <c r="L11" s="49">
        <v>3.2873393161414058E-5</v>
      </c>
      <c r="M11" s="49">
        <v>7.1324099239298308E-5</v>
      </c>
      <c r="N11" s="49">
        <v>3.9359606614378806E-4</v>
      </c>
      <c r="O11" s="49">
        <v>3.1706151489756413E-5</v>
      </c>
      <c r="P11" s="49">
        <v>6.9224238683232494E-5</v>
      </c>
      <c r="Q11" s="49">
        <v>1.0435213129872742</v>
      </c>
      <c r="R11" s="49">
        <v>2.1672528944387492E-2</v>
      </c>
      <c r="S11" s="49">
        <v>6.911903071270821E-2</v>
      </c>
      <c r="T11" s="49">
        <v>0.97119935963048931</v>
      </c>
      <c r="U11" s="49">
        <v>1.9776653943090718E-2</v>
      </c>
      <c r="V11" s="49">
        <v>6.3559774443286657E-2</v>
      </c>
      <c r="W11" s="49">
        <v>1.0435213129872742</v>
      </c>
      <c r="X11" s="49">
        <v>2.1672528944387492E-2</v>
      </c>
      <c r="Y11" s="49">
        <v>6.911903071270821E-2</v>
      </c>
      <c r="Z11" s="49">
        <v>0.97119935963048931</v>
      </c>
      <c r="AA11" s="49">
        <v>1.9776653943090718E-2</v>
      </c>
      <c r="AB11" s="49">
        <v>6.3559774443286657E-2</v>
      </c>
      <c r="AC11" s="48">
        <f t="shared" si="0"/>
        <v>1.043927219836333</v>
      </c>
      <c r="AD11" s="48">
        <f t="shared" si="1"/>
        <v>2.1705402337548904E-2</v>
      </c>
      <c r="AE11" s="48">
        <f t="shared" si="2"/>
        <v>6.9190354811947505E-2</v>
      </c>
      <c r="AF11" s="48">
        <f t="shared" si="3"/>
        <v>0.97159295569663306</v>
      </c>
      <c r="AG11" s="48">
        <f t="shared" si="4"/>
        <v>1.9808360094580476E-2</v>
      </c>
      <c r="AH11" s="48">
        <f t="shared" si="5"/>
        <v>6.3628998681969889E-2</v>
      </c>
      <c r="AI11" s="48">
        <f t="shared" si="6"/>
        <v>1.043927219836333</v>
      </c>
      <c r="AJ11" s="48">
        <f t="shared" si="7"/>
        <v>2.1705402337548904E-2</v>
      </c>
      <c r="AK11" s="48">
        <f t="shared" si="8"/>
        <v>6.9190354811947505E-2</v>
      </c>
      <c r="AL11" s="48">
        <f t="shared" si="9"/>
        <v>0.97159295569663306</v>
      </c>
      <c r="AM11" s="48">
        <f t="shared" si="10"/>
        <v>1.9808360094580476E-2</v>
      </c>
      <c r="AN11" s="48">
        <f t="shared" si="11"/>
        <v>6.3628998681969889E-2</v>
      </c>
      <c r="AO11" s="48">
        <f t="shared" si="12"/>
        <v>4.2801016013289648E-7</v>
      </c>
      <c r="AP11" s="48">
        <f t="shared" si="13"/>
        <v>8.8992149583950501E-9</v>
      </c>
      <c r="AQ11" s="48">
        <f t="shared" si="14"/>
        <v>2.8368045472898475E-8</v>
      </c>
      <c r="AR11" s="48">
        <f t="shared" si="15"/>
        <v>3.9835311183561957E-7</v>
      </c>
      <c r="AS11" s="48">
        <f t="shared" si="16"/>
        <v>8.1214276387779949E-9</v>
      </c>
      <c r="AT11" s="48">
        <f t="shared" si="17"/>
        <v>2.6087889459607654E-8</v>
      </c>
      <c r="AU11" s="48">
        <f t="shared" si="18"/>
        <v>24905.950822966646</v>
      </c>
      <c r="AV11" s="48">
        <f t="shared" si="19"/>
        <v>1197858.4683971384</v>
      </c>
      <c r="AW11" s="48">
        <f t="shared" si="20"/>
        <v>375774.91936073184</v>
      </c>
      <c r="AX11" s="48">
        <f t="shared" si="21"/>
        <v>26760.177549206266</v>
      </c>
      <c r="AY11" s="48">
        <f t="shared" si="22"/>
        <v>1312577.1076381807</v>
      </c>
      <c r="AZ11" s="48">
        <f t="shared" si="23"/>
        <v>408618.72005802032</v>
      </c>
      <c r="BA11" s="48">
        <f t="shared" si="24"/>
        <v>74717.852468899931</v>
      </c>
      <c r="BB11" s="48">
        <f t="shared" si="25"/>
        <v>3593575.4051914155</v>
      </c>
      <c r="BC11" s="48">
        <f t="shared" si="26"/>
        <v>1127324.7580821957</v>
      </c>
      <c r="BD11" s="48">
        <f t="shared" si="27"/>
        <v>80280.532647618806</v>
      </c>
      <c r="BE11" s="48">
        <f t="shared" si="28"/>
        <v>3937731.3229145422</v>
      </c>
      <c r="BF11" s="48">
        <f t="shared" si="29"/>
        <v>1225856.1601740611</v>
      </c>
    </row>
    <row r="12" spans="1:58" x14ac:dyDescent="0.55000000000000004">
      <c r="A12" s="64" t="s">
        <v>179</v>
      </c>
      <c r="B12" s="51" t="s">
        <v>523</v>
      </c>
      <c r="C12" s="51">
        <v>2019</v>
      </c>
      <c r="D12" s="64" t="s">
        <v>287</v>
      </c>
      <c r="E12" s="49">
        <v>0</v>
      </c>
      <c r="F12" s="49">
        <v>0</v>
      </c>
      <c r="G12" s="49">
        <v>0</v>
      </c>
      <c r="H12" s="49">
        <v>0</v>
      </c>
      <c r="I12" s="49">
        <v>0</v>
      </c>
      <c r="J12" s="49">
        <v>0</v>
      </c>
      <c r="K12" s="49">
        <v>0</v>
      </c>
      <c r="L12" s="49">
        <v>0</v>
      </c>
      <c r="M12" s="49">
        <v>0</v>
      </c>
      <c r="N12" s="49">
        <v>0</v>
      </c>
      <c r="O12" s="49">
        <v>0</v>
      </c>
      <c r="P12" s="49">
        <v>0</v>
      </c>
      <c r="Q12" s="49">
        <v>0</v>
      </c>
      <c r="R12" s="49">
        <v>0</v>
      </c>
      <c r="S12" s="49">
        <v>0</v>
      </c>
      <c r="T12" s="49">
        <v>0</v>
      </c>
      <c r="U12" s="49">
        <v>0</v>
      </c>
      <c r="V12" s="49">
        <v>0</v>
      </c>
      <c r="W12" s="49">
        <v>0</v>
      </c>
      <c r="X12" s="49">
        <v>0</v>
      </c>
      <c r="Y12" s="49">
        <v>0</v>
      </c>
      <c r="Z12" s="49">
        <v>0</v>
      </c>
      <c r="AA12" s="49">
        <v>0</v>
      </c>
      <c r="AB12" s="49">
        <v>0</v>
      </c>
      <c r="AC12" s="48">
        <f t="shared" si="0"/>
        <v>0</v>
      </c>
      <c r="AD12" s="48">
        <f t="shared" si="1"/>
        <v>0</v>
      </c>
      <c r="AE12" s="48">
        <f t="shared" si="2"/>
        <v>0</v>
      </c>
      <c r="AF12" s="48">
        <f t="shared" si="3"/>
        <v>0</v>
      </c>
      <c r="AG12" s="48">
        <f t="shared" si="4"/>
        <v>0</v>
      </c>
      <c r="AH12" s="48">
        <f t="shared" si="5"/>
        <v>0</v>
      </c>
      <c r="AI12" s="48">
        <f t="shared" si="6"/>
        <v>0</v>
      </c>
      <c r="AJ12" s="48">
        <f t="shared" si="7"/>
        <v>0</v>
      </c>
      <c r="AK12" s="48">
        <f t="shared" si="8"/>
        <v>0</v>
      </c>
      <c r="AL12" s="48">
        <f t="shared" si="9"/>
        <v>0</v>
      </c>
      <c r="AM12" s="48">
        <f t="shared" si="10"/>
        <v>0</v>
      </c>
      <c r="AN12" s="48">
        <f t="shared" si="11"/>
        <v>0</v>
      </c>
      <c r="AO12" s="48">
        <f t="shared" si="12"/>
        <v>0</v>
      </c>
      <c r="AP12" s="48">
        <f t="shared" si="13"/>
        <v>0</v>
      </c>
      <c r="AQ12" s="48">
        <f t="shared" si="14"/>
        <v>0</v>
      </c>
      <c r="AR12" s="48">
        <f t="shared" si="15"/>
        <v>0</v>
      </c>
      <c r="AS12" s="48">
        <f t="shared" si="16"/>
        <v>0</v>
      </c>
      <c r="AT12" s="48">
        <f t="shared" si="17"/>
        <v>0</v>
      </c>
      <c r="AU12" s="48" t="e">
        <f t="shared" si="18"/>
        <v>#DIV/0!</v>
      </c>
      <c r="AV12" s="48" t="e">
        <f t="shared" si="19"/>
        <v>#DIV/0!</v>
      </c>
      <c r="AW12" s="48" t="e">
        <f t="shared" si="20"/>
        <v>#DIV/0!</v>
      </c>
      <c r="AX12" s="48" t="e">
        <f t="shared" si="21"/>
        <v>#DIV/0!</v>
      </c>
      <c r="AY12" s="48" t="e">
        <f t="shared" si="22"/>
        <v>#DIV/0!</v>
      </c>
      <c r="AZ12" s="48" t="e">
        <f t="shared" si="23"/>
        <v>#DIV/0!</v>
      </c>
      <c r="BA12" s="48" t="e">
        <f t="shared" si="24"/>
        <v>#DIV/0!</v>
      </c>
      <c r="BB12" s="48" t="e">
        <f t="shared" si="25"/>
        <v>#DIV/0!</v>
      </c>
      <c r="BC12" s="48" t="e">
        <f t="shared" si="26"/>
        <v>#DIV/0!</v>
      </c>
      <c r="BD12" s="48" t="e">
        <f t="shared" si="27"/>
        <v>#DIV/0!</v>
      </c>
      <c r="BE12" s="48" t="e">
        <f t="shared" si="28"/>
        <v>#DIV/0!</v>
      </c>
      <c r="BF12" s="48" t="e">
        <f t="shared" si="29"/>
        <v>#DIV/0!</v>
      </c>
    </row>
    <row r="13" spans="1:58" x14ac:dyDescent="0.55000000000000004">
      <c r="A13" s="64" t="s">
        <v>185</v>
      </c>
      <c r="B13" s="51" t="s">
        <v>489</v>
      </c>
      <c r="C13" s="51">
        <v>2019</v>
      </c>
      <c r="D13" s="64" t="s">
        <v>288</v>
      </c>
      <c r="E13" s="49">
        <v>2.6282468476545906E-4</v>
      </c>
      <c r="F13" s="49">
        <v>2.1285522072015607E-5</v>
      </c>
      <c r="G13" s="49">
        <v>4.6182354257445657E-5</v>
      </c>
      <c r="H13" s="49">
        <v>2.5485345282810279E-4</v>
      </c>
      <c r="I13" s="49">
        <v>2.052973308961728E-5</v>
      </c>
      <c r="J13" s="49">
        <v>4.4822694547393047E-5</v>
      </c>
      <c r="K13" s="49">
        <v>2.6282468476545906E-4</v>
      </c>
      <c r="L13" s="49">
        <v>2.1285522072015607E-5</v>
      </c>
      <c r="M13" s="49">
        <v>4.6182354257445657E-5</v>
      </c>
      <c r="N13" s="49">
        <v>2.5485345282810279E-4</v>
      </c>
      <c r="O13" s="49">
        <v>2.052973308961728E-5</v>
      </c>
      <c r="P13" s="49">
        <v>4.4822694547393047E-5</v>
      </c>
      <c r="Q13" s="49">
        <v>2.1858088014473551E-4</v>
      </c>
      <c r="R13" s="49">
        <v>4.5396298021602976E-6</v>
      </c>
      <c r="S13" s="49">
        <v>1.4477997123685975E-5</v>
      </c>
      <c r="T13" s="49">
        <v>2.0343198378606066E-4</v>
      </c>
      <c r="U13" s="49">
        <v>4.1425109112757914E-6</v>
      </c>
      <c r="V13" s="49">
        <v>1.3313529169656635E-5</v>
      </c>
      <c r="W13" s="49">
        <v>2.1858088014473551E-4</v>
      </c>
      <c r="X13" s="49">
        <v>4.5396298021602976E-6</v>
      </c>
      <c r="Y13" s="49">
        <v>1.4477997123685975E-5</v>
      </c>
      <c r="Z13" s="49">
        <v>2.0343198378606066E-4</v>
      </c>
      <c r="AA13" s="49">
        <v>4.1425109112757914E-6</v>
      </c>
      <c r="AB13" s="49">
        <v>1.3313529169656635E-5</v>
      </c>
      <c r="AC13" s="48">
        <f t="shared" si="0"/>
        <v>4.8140556491019454E-4</v>
      </c>
      <c r="AD13" s="48">
        <f t="shared" si="1"/>
        <v>2.5825151874175905E-5</v>
      </c>
      <c r="AE13" s="48">
        <f t="shared" si="2"/>
        <v>6.0660351381131635E-5</v>
      </c>
      <c r="AF13" s="48">
        <f t="shared" si="3"/>
        <v>4.5828543661416345E-4</v>
      </c>
      <c r="AG13" s="48">
        <f t="shared" si="4"/>
        <v>2.4672244000893072E-5</v>
      </c>
      <c r="AH13" s="48">
        <f t="shared" si="5"/>
        <v>5.8136223717049681E-5</v>
      </c>
      <c r="AI13" s="48">
        <f t="shared" si="6"/>
        <v>4.8140556491019454E-4</v>
      </c>
      <c r="AJ13" s="48">
        <f t="shared" si="7"/>
        <v>2.5825151874175905E-5</v>
      </c>
      <c r="AK13" s="48">
        <f t="shared" si="8"/>
        <v>6.0660351381131635E-5</v>
      </c>
      <c r="AL13" s="48">
        <f t="shared" si="9"/>
        <v>4.5828543661416345E-4</v>
      </c>
      <c r="AM13" s="48">
        <f t="shared" si="10"/>
        <v>2.4672244000893072E-5</v>
      </c>
      <c r="AN13" s="48">
        <f t="shared" si="11"/>
        <v>5.8136223717049681E-5</v>
      </c>
      <c r="AO13" s="48">
        <f t="shared" si="12"/>
        <v>1.9737628161317975E-10</v>
      </c>
      <c r="AP13" s="48">
        <f t="shared" si="13"/>
        <v>1.058831226841212E-11</v>
      </c>
      <c r="AQ13" s="48">
        <f t="shared" si="14"/>
        <v>2.4870744066263969E-11</v>
      </c>
      <c r="AR13" s="48">
        <f t="shared" si="15"/>
        <v>1.8789702901180702E-10</v>
      </c>
      <c r="AS13" s="48">
        <f t="shared" si="16"/>
        <v>1.011562004036616E-11</v>
      </c>
      <c r="AT13" s="48">
        <f t="shared" si="17"/>
        <v>2.3835851723990369E-11</v>
      </c>
      <c r="AU13" s="48">
        <f t="shared" si="18"/>
        <v>54008515.678148136</v>
      </c>
      <c r="AV13" s="48">
        <f t="shared" si="19"/>
        <v>1006770458.763456</v>
      </c>
      <c r="AW13" s="48">
        <f t="shared" si="20"/>
        <v>428616046.69318295</v>
      </c>
      <c r="AX13" s="48">
        <f t="shared" si="21"/>
        <v>56733201.456475131</v>
      </c>
      <c r="AY13" s="48">
        <f t="shared" si="22"/>
        <v>1053815777.7241043</v>
      </c>
      <c r="AZ13" s="48">
        <f t="shared" si="23"/>
        <v>447225470.41484135</v>
      </c>
      <c r="BA13" s="48">
        <f t="shared" si="24"/>
        <v>162025547.03444439</v>
      </c>
      <c r="BB13" s="48">
        <f t="shared" si="25"/>
        <v>3020311376.2903676</v>
      </c>
      <c r="BC13" s="48">
        <f t="shared" si="26"/>
        <v>1285848140.0795488</v>
      </c>
      <c r="BD13" s="48">
        <f t="shared" si="27"/>
        <v>170199604.36942539</v>
      </c>
      <c r="BE13" s="48">
        <f t="shared" si="28"/>
        <v>3161447333.1723132</v>
      </c>
      <c r="BF13" s="48">
        <f t="shared" si="29"/>
        <v>1341676411.244524</v>
      </c>
    </row>
    <row r="14" spans="1:58" x14ac:dyDescent="0.55000000000000004">
      <c r="A14" s="64" t="s">
        <v>190</v>
      </c>
      <c r="B14" s="51" t="s">
        <v>428</v>
      </c>
      <c r="C14" s="51">
        <v>2019</v>
      </c>
      <c r="D14" s="64" t="s">
        <v>289</v>
      </c>
      <c r="E14" s="49">
        <v>0.84225671179664485</v>
      </c>
      <c r="F14" s="49">
        <v>6.8212290809934184E-2</v>
      </c>
      <c r="G14" s="49">
        <v>0.14799750592154401</v>
      </c>
      <c r="H14" s="49">
        <v>0.81671183724836027</v>
      </c>
      <c r="I14" s="49">
        <v>6.5790264341244561E-2</v>
      </c>
      <c r="J14" s="49">
        <v>0.14364029526770744</v>
      </c>
      <c r="K14" s="49">
        <v>0.84225671179664485</v>
      </c>
      <c r="L14" s="49">
        <v>6.8212290809934184E-2</v>
      </c>
      <c r="M14" s="49">
        <v>0.14799750592154401</v>
      </c>
      <c r="N14" s="49">
        <v>0.81671183724836027</v>
      </c>
      <c r="O14" s="49">
        <v>6.5790264341244561E-2</v>
      </c>
      <c r="P14" s="49">
        <v>0.14364029526770744</v>
      </c>
      <c r="Q14" s="49">
        <v>7.5288969827631105</v>
      </c>
      <c r="R14" s="49">
        <v>0.15636502651885467</v>
      </c>
      <c r="S14" s="49">
        <v>0.49868656759362795</v>
      </c>
      <c r="T14" s="49">
        <v>7.0071016637420875</v>
      </c>
      <c r="U14" s="49">
        <v>0.1426864869439439</v>
      </c>
      <c r="V14" s="49">
        <v>0.45857711584372846</v>
      </c>
      <c r="W14" s="49">
        <v>7.5288969827631105</v>
      </c>
      <c r="X14" s="49">
        <v>0.15636502651885467</v>
      </c>
      <c r="Y14" s="49">
        <v>0.49868656759362795</v>
      </c>
      <c r="Z14" s="49">
        <v>7.0071016637420875</v>
      </c>
      <c r="AA14" s="49">
        <v>0.1426864869439439</v>
      </c>
      <c r="AB14" s="49">
        <v>0.45857711584372846</v>
      </c>
      <c r="AC14" s="48">
        <f t="shared" si="0"/>
        <v>8.3711536945597551</v>
      </c>
      <c r="AD14" s="48">
        <f t="shared" si="1"/>
        <v>0.22457731732878886</v>
      </c>
      <c r="AE14" s="48">
        <f t="shared" si="2"/>
        <v>0.64668407351517199</v>
      </c>
      <c r="AF14" s="48">
        <f t="shared" si="3"/>
        <v>7.8238135009904477</v>
      </c>
      <c r="AG14" s="48">
        <f t="shared" si="4"/>
        <v>0.20847675128518844</v>
      </c>
      <c r="AH14" s="48">
        <f t="shared" si="5"/>
        <v>0.6022174111114359</v>
      </c>
      <c r="AI14" s="48">
        <f t="shared" si="6"/>
        <v>8.3711536945597551</v>
      </c>
      <c r="AJ14" s="48">
        <f t="shared" si="7"/>
        <v>0.22457731732878886</v>
      </c>
      <c r="AK14" s="48">
        <f t="shared" si="8"/>
        <v>0.64668407351517199</v>
      </c>
      <c r="AL14" s="48">
        <f t="shared" si="9"/>
        <v>7.8238135009904477</v>
      </c>
      <c r="AM14" s="48">
        <f t="shared" si="10"/>
        <v>0.20847675128518844</v>
      </c>
      <c r="AN14" s="48">
        <f t="shared" si="11"/>
        <v>0.6022174111114359</v>
      </c>
      <c r="AO14" s="48">
        <f t="shared" si="12"/>
        <v>3.4321730147694995E-6</v>
      </c>
      <c r="AP14" s="48">
        <f t="shared" si="13"/>
        <v>9.2076700104803434E-8</v>
      </c>
      <c r="AQ14" s="48">
        <f t="shared" si="14"/>
        <v>2.6514047014122052E-7</v>
      </c>
      <c r="AR14" s="48">
        <f t="shared" si="15"/>
        <v>3.2077635354060837E-6</v>
      </c>
      <c r="AS14" s="48">
        <f t="shared" si="16"/>
        <v>8.5475468026927263E-8</v>
      </c>
      <c r="AT14" s="48">
        <f t="shared" si="17"/>
        <v>2.4690913855568869E-7</v>
      </c>
      <c r="AU14" s="48">
        <f t="shared" si="18"/>
        <v>3105.9040305157555</v>
      </c>
      <c r="AV14" s="48">
        <f t="shared" si="19"/>
        <v>115773.04560075011</v>
      </c>
      <c r="AW14" s="48">
        <f t="shared" si="20"/>
        <v>40205.103333799685</v>
      </c>
      <c r="AX14" s="48">
        <f t="shared" si="21"/>
        <v>3323.1875985679562</v>
      </c>
      <c r="AY14" s="48">
        <f t="shared" si="22"/>
        <v>124714.1460125353</v>
      </c>
      <c r="AZ14" s="48">
        <f t="shared" si="23"/>
        <v>43173.776646568745</v>
      </c>
      <c r="BA14" s="48">
        <f t="shared" si="24"/>
        <v>9317.712091547266</v>
      </c>
      <c r="BB14" s="48">
        <f t="shared" si="25"/>
        <v>347319.13680225034</v>
      </c>
      <c r="BC14" s="48">
        <f t="shared" si="26"/>
        <v>120615.31000139905</v>
      </c>
      <c r="BD14" s="48">
        <f t="shared" si="27"/>
        <v>9969.5627957038687</v>
      </c>
      <c r="BE14" s="48">
        <f t="shared" si="28"/>
        <v>374142.43803760596</v>
      </c>
      <c r="BF14" s="48">
        <f t="shared" si="29"/>
        <v>129521.32993970624</v>
      </c>
    </row>
    <row r="15" spans="1:58" x14ac:dyDescent="0.55000000000000004">
      <c r="A15" s="64" t="s">
        <v>196</v>
      </c>
      <c r="B15" s="51" t="s">
        <v>446</v>
      </c>
      <c r="C15" s="51">
        <v>2019</v>
      </c>
      <c r="D15" s="64" t="s">
        <v>290</v>
      </c>
      <c r="E15" s="49">
        <v>0.15434607935454175</v>
      </c>
      <c r="F15" s="49">
        <v>1.2500107749627695E-2</v>
      </c>
      <c r="G15" s="49">
        <v>2.712098873574318E-2</v>
      </c>
      <c r="H15" s="49">
        <v>0.14966490415117539</v>
      </c>
      <c r="I15" s="49">
        <v>1.2056264103979876E-2</v>
      </c>
      <c r="J15" s="49">
        <v>2.6322516759299155E-2</v>
      </c>
      <c r="K15" s="49">
        <v>0.15434607935454175</v>
      </c>
      <c r="L15" s="49">
        <v>1.2500107749627695E-2</v>
      </c>
      <c r="M15" s="49">
        <v>2.712098873574318E-2</v>
      </c>
      <c r="N15" s="49">
        <v>0.14966490415117539</v>
      </c>
      <c r="O15" s="49">
        <v>1.2056264103979876E-2</v>
      </c>
      <c r="P15" s="49">
        <v>2.6322516759299155E-2</v>
      </c>
      <c r="Q15" s="49">
        <v>0</v>
      </c>
      <c r="R15" s="49">
        <v>0</v>
      </c>
      <c r="S15" s="49">
        <v>0</v>
      </c>
      <c r="T15" s="49">
        <v>0</v>
      </c>
      <c r="U15" s="49">
        <v>0</v>
      </c>
      <c r="V15" s="49">
        <v>0</v>
      </c>
      <c r="W15" s="49">
        <v>0</v>
      </c>
      <c r="X15" s="49">
        <v>0</v>
      </c>
      <c r="Y15" s="49">
        <v>0</v>
      </c>
      <c r="Z15" s="49">
        <v>0</v>
      </c>
      <c r="AA15" s="49">
        <v>0</v>
      </c>
      <c r="AB15" s="49">
        <v>0</v>
      </c>
      <c r="AC15" s="48">
        <f t="shared" si="0"/>
        <v>0.15434607935454175</v>
      </c>
      <c r="AD15" s="48">
        <f t="shared" si="1"/>
        <v>1.2500107749627695E-2</v>
      </c>
      <c r="AE15" s="48">
        <f t="shared" si="2"/>
        <v>2.712098873574318E-2</v>
      </c>
      <c r="AF15" s="48">
        <f t="shared" si="3"/>
        <v>0.14966490415117539</v>
      </c>
      <c r="AG15" s="48">
        <f t="shared" si="4"/>
        <v>1.2056264103979876E-2</v>
      </c>
      <c r="AH15" s="48">
        <f t="shared" si="5"/>
        <v>2.6322516759299155E-2</v>
      </c>
      <c r="AI15" s="48">
        <f t="shared" si="6"/>
        <v>0.15434607935454175</v>
      </c>
      <c r="AJ15" s="48">
        <f t="shared" si="7"/>
        <v>1.2500107749627695E-2</v>
      </c>
      <c r="AK15" s="48">
        <f t="shared" si="8"/>
        <v>2.712098873574318E-2</v>
      </c>
      <c r="AL15" s="48">
        <f t="shared" si="9"/>
        <v>0.14966490415117539</v>
      </c>
      <c r="AM15" s="48">
        <f t="shared" si="10"/>
        <v>1.2056264103979876E-2</v>
      </c>
      <c r="AN15" s="48">
        <f t="shared" si="11"/>
        <v>2.6322516759299155E-2</v>
      </c>
      <c r="AO15" s="48">
        <f t="shared" si="12"/>
        <v>6.3281892535362121E-8</v>
      </c>
      <c r="AP15" s="48">
        <f t="shared" si="13"/>
        <v>5.1250441773473549E-9</v>
      </c>
      <c r="AQ15" s="48">
        <f t="shared" si="14"/>
        <v>1.1119605381654704E-8</v>
      </c>
      <c r="AR15" s="48">
        <f t="shared" si="15"/>
        <v>6.136261070198191E-8</v>
      </c>
      <c r="AS15" s="48">
        <f t="shared" si="16"/>
        <v>4.9430682826317493E-9</v>
      </c>
      <c r="AT15" s="48">
        <f t="shared" si="17"/>
        <v>1.0792231871312653E-8</v>
      </c>
      <c r="AU15" s="48">
        <f t="shared" si="18"/>
        <v>168452.61057960868</v>
      </c>
      <c r="AV15" s="48">
        <f t="shared" si="19"/>
        <v>2079982.0706165023</v>
      </c>
      <c r="AW15" s="48">
        <f t="shared" si="20"/>
        <v>958667.11399552296</v>
      </c>
      <c r="AX15" s="48">
        <f t="shared" si="21"/>
        <v>173721.42218283584</v>
      </c>
      <c r="AY15" s="48">
        <f t="shared" si="22"/>
        <v>2156555.2791280658</v>
      </c>
      <c r="AZ15" s="48">
        <f t="shared" si="23"/>
        <v>987747.49533836963</v>
      </c>
      <c r="BA15" s="48">
        <f t="shared" si="24"/>
        <v>505357.831738826</v>
      </c>
      <c r="BB15" s="48">
        <f t="shared" si="25"/>
        <v>6239946.2118495069</v>
      </c>
      <c r="BC15" s="48">
        <f t="shared" si="26"/>
        <v>2876001.3419865686</v>
      </c>
      <c r="BD15" s="48">
        <f t="shared" si="27"/>
        <v>521164.2665485075</v>
      </c>
      <c r="BE15" s="48">
        <f t="shared" si="28"/>
        <v>6469665.8373841969</v>
      </c>
      <c r="BF15" s="48">
        <f t="shared" si="29"/>
        <v>2963242.4860151089</v>
      </c>
    </row>
    <row r="16" spans="1:58" x14ac:dyDescent="0.55000000000000004">
      <c r="A16" s="64" t="s">
        <v>201</v>
      </c>
      <c r="B16" s="51" t="s">
        <v>501</v>
      </c>
      <c r="C16" s="51">
        <v>2019</v>
      </c>
      <c r="D16" s="64" t="s">
        <v>291</v>
      </c>
      <c r="E16" s="49">
        <v>1.0147671226465599E-4</v>
      </c>
      <c r="F16" s="49">
        <v>8.2183482903535145E-6</v>
      </c>
      <c r="G16" s="49">
        <v>1.7831024809824577E-5</v>
      </c>
      <c r="H16" s="49">
        <v>9.8399016535947014E-5</v>
      </c>
      <c r="I16" s="49">
        <v>7.9265378724391031E-6</v>
      </c>
      <c r="J16" s="49">
        <v>1.7306059670808123E-5</v>
      </c>
      <c r="K16" s="49">
        <v>1.0147671226465599E-4</v>
      </c>
      <c r="L16" s="49">
        <v>8.2183482903535145E-6</v>
      </c>
      <c r="M16" s="49">
        <v>1.7831024809824577E-5</v>
      </c>
      <c r="N16" s="49">
        <v>9.8399016535947014E-5</v>
      </c>
      <c r="O16" s="49">
        <v>7.9265378724391031E-6</v>
      </c>
      <c r="P16" s="49">
        <v>1.7306059670808123E-5</v>
      </c>
      <c r="Q16" s="49">
        <v>0</v>
      </c>
      <c r="R16" s="49">
        <v>0</v>
      </c>
      <c r="S16" s="49">
        <v>0</v>
      </c>
      <c r="T16" s="49">
        <v>0</v>
      </c>
      <c r="U16" s="49">
        <v>0</v>
      </c>
      <c r="V16" s="49">
        <v>0</v>
      </c>
      <c r="W16" s="49">
        <v>0</v>
      </c>
      <c r="X16" s="49">
        <v>0</v>
      </c>
      <c r="Y16" s="49">
        <v>0</v>
      </c>
      <c r="Z16" s="49">
        <v>0</v>
      </c>
      <c r="AA16" s="49">
        <v>0</v>
      </c>
      <c r="AB16" s="49">
        <v>0</v>
      </c>
      <c r="AC16" s="48">
        <f t="shared" si="0"/>
        <v>1.0147671226465599E-4</v>
      </c>
      <c r="AD16" s="48">
        <f t="shared" si="1"/>
        <v>8.2183482903535145E-6</v>
      </c>
      <c r="AE16" s="48">
        <f t="shared" si="2"/>
        <v>1.7831024809824577E-5</v>
      </c>
      <c r="AF16" s="48">
        <f t="shared" si="3"/>
        <v>9.8399016535947014E-5</v>
      </c>
      <c r="AG16" s="48">
        <f t="shared" si="4"/>
        <v>7.9265378724391031E-6</v>
      </c>
      <c r="AH16" s="48">
        <f t="shared" si="5"/>
        <v>1.7306059670808123E-5</v>
      </c>
      <c r="AI16" s="48">
        <f t="shared" si="6"/>
        <v>1.0147671226465599E-4</v>
      </c>
      <c r="AJ16" s="48">
        <f t="shared" si="7"/>
        <v>8.2183482903535145E-6</v>
      </c>
      <c r="AK16" s="48">
        <f t="shared" si="8"/>
        <v>1.7831024809824577E-5</v>
      </c>
      <c r="AL16" s="48">
        <f t="shared" si="9"/>
        <v>9.8399016535947014E-5</v>
      </c>
      <c r="AM16" s="48">
        <f t="shared" si="10"/>
        <v>7.9265378724391031E-6</v>
      </c>
      <c r="AN16" s="48">
        <f t="shared" si="11"/>
        <v>1.7306059670808123E-5</v>
      </c>
      <c r="AO16" s="48">
        <f t="shared" si="12"/>
        <v>4.1605452028508958E-11</v>
      </c>
      <c r="AP16" s="48">
        <f t="shared" si="13"/>
        <v>3.3695227990449408E-12</v>
      </c>
      <c r="AQ16" s="48">
        <f t="shared" si="14"/>
        <v>7.3107201720280756E-12</v>
      </c>
      <c r="AR16" s="48">
        <f t="shared" si="15"/>
        <v>4.0343596779738277E-11</v>
      </c>
      <c r="AS16" s="48">
        <f t="shared" si="16"/>
        <v>3.2498805277000324E-12</v>
      </c>
      <c r="AT16" s="48">
        <f t="shared" si="17"/>
        <v>7.0954844650313307E-12</v>
      </c>
      <c r="AU16" s="48">
        <f t="shared" si="18"/>
        <v>256216420.69158477</v>
      </c>
      <c r="AV16" s="48">
        <f t="shared" si="19"/>
        <v>3163652729.4077001</v>
      </c>
      <c r="AW16" s="48">
        <f t="shared" si="20"/>
        <v>1458132680.3871903</v>
      </c>
      <c r="AX16" s="48">
        <f t="shared" si="21"/>
        <v>264230283.14009327</v>
      </c>
      <c r="AY16" s="48">
        <f t="shared" si="22"/>
        <v>3280120579.5537877</v>
      </c>
      <c r="AZ16" s="48">
        <f t="shared" si="23"/>
        <v>1502363940.4096603</v>
      </c>
      <c r="BA16" s="48">
        <f t="shared" si="24"/>
        <v>768649262.07475436</v>
      </c>
      <c r="BB16" s="48">
        <f t="shared" si="25"/>
        <v>9490958188.2230988</v>
      </c>
      <c r="BC16" s="48">
        <f t="shared" si="26"/>
        <v>4374398041.1615705</v>
      </c>
      <c r="BD16" s="48">
        <f t="shared" si="27"/>
        <v>792690849.42027986</v>
      </c>
      <c r="BE16" s="48">
        <f t="shared" si="28"/>
        <v>9840361738.6613636</v>
      </c>
      <c r="BF16" s="48">
        <f t="shared" si="29"/>
        <v>4507091821.228981</v>
      </c>
    </row>
    <row r="17" spans="1:58" x14ac:dyDescent="0.55000000000000004">
      <c r="A17" s="64" t="s">
        <v>205</v>
      </c>
      <c r="B17" s="51" t="s">
        <v>460</v>
      </c>
      <c r="C17" s="51">
        <v>2019</v>
      </c>
      <c r="D17" s="64" t="s">
        <v>292</v>
      </c>
      <c r="E17" s="49">
        <v>1.572889040102168E-2</v>
      </c>
      <c r="F17" s="49">
        <v>1.2738439850047949E-3</v>
      </c>
      <c r="G17" s="49">
        <v>2.7638088455228097E-3</v>
      </c>
      <c r="H17" s="49">
        <v>1.525184756307179E-2</v>
      </c>
      <c r="I17" s="49">
        <v>1.2286133702280612E-3</v>
      </c>
      <c r="J17" s="49">
        <v>2.6824392489752597E-3</v>
      </c>
      <c r="K17" s="49">
        <v>1.572889040102168E-2</v>
      </c>
      <c r="L17" s="49">
        <v>1.2738439850047949E-3</v>
      </c>
      <c r="M17" s="49">
        <v>2.7638088455228097E-3</v>
      </c>
      <c r="N17" s="49">
        <v>1.525184756307179E-2</v>
      </c>
      <c r="O17" s="49">
        <v>1.2286133702280612E-3</v>
      </c>
      <c r="P17" s="49">
        <v>2.6824392489752597E-3</v>
      </c>
      <c r="Q17" s="49">
        <v>1.8109830699399012</v>
      </c>
      <c r="R17" s="49">
        <v>3.7611673583083649E-2</v>
      </c>
      <c r="S17" s="49">
        <v>0.11995288728031676</v>
      </c>
      <c r="T17" s="49">
        <v>1.6854716582571023</v>
      </c>
      <c r="U17" s="49">
        <v>3.432147003157017E-2</v>
      </c>
      <c r="V17" s="49">
        <v>0.11030505463896996</v>
      </c>
      <c r="W17" s="49">
        <v>1.8109830699399012</v>
      </c>
      <c r="X17" s="49">
        <v>3.7611673583083649E-2</v>
      </c>
      <c r="Y17" s="49">
        <v>0.11995288728031676</v>
      </c>
      <c r="Z17" s="49">
        <v>1.6854716582571023</v>
      </c>
      <c r="AA17" s="49">
        <v>3.432147003157017E-2</v>
      </c>
      <c r="AB17" s="49">
        <v>0.11030505463896996</v>
      </c>
      <c r="AC17" s="48">
        <f t="shared" si="0"/>
        <v>1.826711960340923</v>
      </c>
      <c r="AD17" s="48">
        <f t="shared" si="1"/>
        <v>3.8885517568088446E-2</v>
      </c>
      <c r="AE17" s="48">
        <f t="shared" si="2"/>
        <v>0.12271669612583957</v>
      </c>
      <c r="AF17" s="48">
        <f t="shared" si="3"/>
        <v>1.7007235058201742</v>
      </c>
      <c r="AG17" s="48">
        <f t="shared" si="4"/>
        <v>3.555008340179823E-2</v>
      </c>
      <c r="AH17" s="48">
        <f t="shared" si="5"/>
        <v>0.11298749388794523</v>
      </c>
      <c r="AI17" s="48">
        <f t="shared" si="6"/>
        <v>1.826711960340923</v>
      </c>
      <c r="AJ17" s="48">
        <f t="shared" si="7"/>
        <v>3.8885517568088446E-2</v>
      </c>
      <c r="AK17" s="48">
        <f t="shared" si="8"/>
        <v>0.12271669612583957</v>
      </c>
      <c r="AL17" s="48">
        <f t="shared" si="9"/>
        <v>1.7007235058201742</v>
      </c>
      <c r="AM17" s="48">
        <f t="shared" si="10"/>
        <v>3.555008340179823E-2</v>
      </c>
      <c r="AN17" s="48">
        <f t="shared" si="11"/>
        <v>0.11298749388794523</v>
      </c>
      <c r="AO17" s="48">
        <f t="shared" si="12"/>
        <v>7.4895190373977842E-7</v>
      </c>
      <c r="AP17" s="48">
        <f t="shared" si="13"/>
        <v>1.5943062202916261E-8</v>
      </c>
      <c r="AQ17" s="48">
        <f t="shared" si="14"/>
        <v>5.0313845411594223E-8</v>
      </c>
      <c r="AR17" s="48">
        <f t="shared" si="15"/>
        <v>6.9729663738627144E-7</v>
      </c>
      <c r="AS17" s="48">
        <f t="shared" si="16"/>
        <v>1.4575534194737273E-8</v>
      </c>
      <c r="AT17" s="48">
        <f t="shared" si="17"/>
        <v>4.6324872494057541E-8</v>
      </c>
      <c r="AU17" s="48">
        <f t="shared" si="18"/>
        <v>14233.223718066403</v>
      </c>
      <c r="AV17" s="48">
        <f t="shared" si="19"/>
        <v>668629.39279319253</v>
      </c>
      <c r="AW17" s="48">
        <f t="shared" si="20"/>
        <v>211870.11075769475</v>
      </c>
      <c r="AX17" s="48">
        <f t="shared" si="21"/>
        <v>15287.611367176052</v>
      </c>
      <c r="AY17" s="48">
        <f t="shared" si="22"/>
        <v>731362.55986068491</v>
      </c>
      <c r="AZ17" s="48">
        <f t="shared" si="23"/>
        <v>230113.96310626526</v>
      </c>
      <c r="BA17" s="48">
        <f t="shared" si="24"/>
        <v>42699.671154199212</v>
      </c>
      <c r="BB17" s="48">
        <f t="shared" si="25"/>
        <v>2005888.1783795778</v>
      </c>
      <c r="BC17" s="48">
        <f t="shared" si="26"/>
        <v>635610.3322730842</v>
      </c>
      <c r="BD17" s="48">
        <f t="shared" si="27"/>
        <v>45862.834101528155</v>
      </c>
      <c r="BE17" s="48">
        <f t="shared" si="28"/>
        <v>2194087.6795820547</v>
      </c>
      <c r="BF17" s="48">
        <f t="shared" si="29"/>
        <v>690341.88931879576</v>
      </c>
    </row>
    <row r="18" spans="1:58" x14ac:dyDescent="0.55000000000000004">
      <c r="A18" s="64" t="s">
        <v>210</v>
      </c>
      <c r="B18" s="51" t="s">
        <v>507</v>
      </c>
      <c r="C18" s="51">
        <v>2019</v>
      </c>
      <c r="D18" s="64" t="s">
        <v>293</v>
      </c>
      <c r="E18" s="49">
        <v>3.450208216998304E-5</v>
      </c>
      <c r="F18" s="49">
        <v>2.7942384187201954E-6</v>
      </c>
      <c r="G18" s="49">
        <v>6.0625484353403569E-6</v>
      </c>
      <c r="H18" s="49">
        <v>3.3455665622221983E-5</v>
      </c>
      <c r="I18" s="49">
        <v>2.6950228766292955E-6</v>
      </c>
      <c r="J18" s="49">
        <v>5.8840602880747626E-6</v>
      </c>
      <c r="K18" s="49">
        <v>3.450208216998304E-5</v>
      </c>
      <c r="L18" s="49">
        <v>2.7942384187201954E-6</v>
      </c>
      <c r="M18" s="49">
        <v>6.0625484353403569E-6</v>
      </c>
      <c r="N18" s="49">
        <v>3.3455665622221983E-5</v>
      </c>
      <c r="O18" s="49">
        <v>2.6950228766292955E-6</v>
      </c>
      <c r="P18" s="49">
        <v>5.8840602880747626E-6</v>
      </c>
      <c r="Q18" s="49">
        <v>3.1572793798684018E-4</v>
      </c>
      <c r="R18" s="49">
        <v>6.5572430475648741E-6</v>
      </c>
      <c r="S18" s="49">
        <v>2.0912662511990854E-5</v>
      </c>
      <c r="T18" s="49">
        <v>2.9384619880208759E-4</v>
      </c>
      <c r="U18" s="49">
        <v>5.98362687184281E-6</v>
      </c>
      <c r="V18" s="49">
        <v>1.9230653245059585E-5</v>
      </c>
      <c r="W18" s="49">
        <v>3.1572793798684018E-4</v>
      </c>
      <c r="X18" s="49">
        <v>6.5572430475648741E-6</v>
      </c>
      <c r="Y18" s="49">
        <v>2.0912662511990854E-5</v>
      </c>
      <c r="Z18" s="49">
        <v>2.9384619880208759E-4</v>
      </c>
      <c r="AA18" s="49">
        <v>5.98362687184281E-6</v>
      </c>
      <c r="AB18" s="49">
        <v>1.9230653245059585E-5</v>
      </c>
      <c r="AC18" s="48">
        <f t="shared" si="0"/>
        <v>3.5023002015682324E-4</v>
      </c>
      <c r="AD18" s="48">
        <f t="shared" si="1"/>
        <v>9.3514814662850694E-6</v>
      </c>
      <c r="AE18" s="48">
        <f t="shared" si="2"/>
        <v>2.6975210947331209E-5</v>
      </c>
      <c r="AF18" s="48">
        <f t="shared" si="3"/>
        <v>3.2730186442430959E-4</v>
      </c>
      <c r="AG18" s="48">
        <f t="shared" si="4"/>
        <v>8.6786497484721047E-6</v>
      </c>
      <c r="AH18" s="48">
        <f t="shared" si="5"/>
        <v>2.5114713533134349E-5</v>
      </c>
      <c r="AI18" s="48">
        <f t="shared" si="6"/>
        <v>3.5023002015682324E-4</v>
      </c>
      <c r="AJ18" s="48">
        <f t="shared" si="7"/>
        <v>9.3514814662850694E-6</v>
      </c>
      <c r="AK18" s="48">
        <f t="shared" si="8"/>
        <v>2.6975210947331209E-5</v>
      </c>
      <c r="AL18" s="48">
        <f t="shared" si="9"/>
        <v>3.2730186442430959E-4</v>
      </c>
      <c r="AM18" s="48">
        <f t="shared" si="10"/>
        <v>8.6786497484721047E-6</v>
      </c>
      <c r="AN18" s="48">
        <f t="shared" si="11"/>
        <v>2.5114713533134349E-5</v>
      </c>
      <c r="AO18" s="48">
        <f t="shared" si="12"/>
        <v>1.4359430826429752E-10</v>
      </c>
      <c r="AP18" s="48">
        <f t="shared" si="13"/>
        <v>3.8341074011768783E-12</v>
      </c>
      <c r="AQ18" s="48">
        <f t="shared" si="14"/>
        <v>1.1059836488405795E-11</v>
      </c>
      <c r="AR18" s="48">
        <f t="shared" si="15"/>
        <v>1.3419376441396694E-10</v>
      </c>
      <c r="AS18" s="48">
        <f t="shared" si="16"/>
        <v>3.5582463968735627E-12</v>
      </c>
      <c r="AT18" s="48">
        <f t="shared" si="17"/>
        <v>1.0297032548585082E-11</v>
      </c>
      <c r="AU18" s="48">
        <f t="shared" si="18"/>
        <v>74236925.744851694</v>
      </c>
      <c r="AV18" s="48">
        <f t="shared" si="19"/>
        <v>2780308135.5331659</v>
      </c>
      <c r="AW18" s="48">
        <f t="shared" si="20"/>
        <v>963847884.29512942</v>
      </c>
      <c r="AX18" s="48">
        <f t="shared" si="21"/>
        <v>79437372.120477632</v>
      </c>
      <c r="AY18" s="48">
        <f t="shared" si="22"/>
        <v>2995857737.4985499</v>
      </c>
      <c r="AZ18" s="48">
        <f t="shared" si="23"/>
        <v>1035249713.9056623</v>
      </c>
      <c r="BA18" s="48">
        <f t="shared" si="24"/>
        <v>222710777.2345551</v>
      </c>
      <c r="BB18" s="48">
        <f t="shared" si="25"/>
        <v>8340924406.5994987</v>
      </c>
      <c r="BC18" s="48">
        <f t="shared" si="26"/>
        <v>2891543652.8853884</v>
      </c>
      <c r="BD18" s="48">
        <f t="shared" si="27"/>
        <v>238312116.36143291</v>
      </c>
      <c r="BE18" s="48">
        <f t="shared" si="28"/>
        <v>8987573212.4956493</v>
      </c>
      <c r="BF18" s="48">
        <f t="shared" si="29"/>
        <v>3105749141.7169871</v>
      </c>
    </row>
    <row r="19" spans="1:58" x14ac:dyDescent="0.55000000000000004">
      <c r="A19" s="64" t="s">
        <v>214</v>
      </c>
      <c r="B19" s="51" t="s">
        <v>448</v>
      </c>
      <c r="C19" s="51">
        <v>2019</v>
      </c>
      <c r="D19" s="64" t="s">
        <v>294</v>
      </c>
      <c r="E19" s="49">
        <v>3.0544490391661454E-2</v>
      </c>
      <c r="F19" s="49">
        <v>2.4737228353964081E-3</v>
      </c>
      <c r="G19" s="49">
        <v>5.367138467757198E-3</v>
      </c>
      <c r="H19" s="49">
        <v>2.9618103977320051E-2</v>
      </c>
      <c r="I19" s="49">
        <v>2.3858878996041704E-3</v>
      </c>
      <c r="J19" s="49">
        <v>5.2091239609132452E-3</v>
      </c>
      <c r="K19" s="49">
        <v>3.0544490391661454E-2</v>
      </c>
      <c r="L19" s="49">
        <v>2.4737228353964081E-3</v>
      </c>
      <c r="M19" s="49">
        <v>5.367138467757198E-3</v>
      </c>
      <c r="N19" s="49">
        <v>2.9618103977320051E-2</v>
      </c>
      <c r="O19" s="49">
        <v>2.3858878996041704E-3</v>
      </c>
      <c r="P19" s="49">
        <v>5.2091239609132452E-3</v>
      </c>
      <c r="Q19" s="49">
        <v>0</v>
      </c>
      <c r="R19" s="49">
        <v>0</v>
      </c>
      <c r="S19" s="49">
        <v>0</v>
      </c>
      <c r="T19" s="49">
        <v>0</v>
      </c>
      <c r="U19" s="49">
        <v>0</v>
      </c>
      <c r="V19" s="49">
        <v>0</v>
      </c>
      <c r="W19" s="49">
        <v>0</v>
      </c>
      <c r="X19" s="49">
        <v>0</v>
      </c>
      <c r="Y19" s="49">
        <v>0</v>
      </c>
      <c r="Z19" s="49">
        <v>0</v>
      </c>
      <c r="AA19" s="49">
        <v>0</v>
      </c>
      <c r="AB19" s="49">
        <v>0</v>
      </c>
      <c r="AC19" s="48">
        <f t="shared" si="0"/>
        <v>3.0544490391661454E-2</v>
      </c>
      <c r="AD19" s="48">
        <f t="shared" si="1"/>
        <v>2.4737228353964081E-3</v>
      </c>
      <c r="AE19" s="48">
        <f t="shared" si="2"/>
        <v>5.367138467757198E-3</v>
      </c>
      <c r="AF19" s="48">
        <f t="shared" si="3"/>
        <v>2.9618103977320051E-2</v>
      </c>
      <c r="AG19" s="48">
        <f t="shared" si="4"/>
        <v>2.3858878996041704E-3</v>
      </c>
      <c r="AH19" s="48">
        <f t="shared" si="5"/>
        <v>5.2091239609132452E-3</v>
      </c>
      <c r="AI19" s="48">
        <f t="shared" si="6"/>
        <v>3.0544490391661454E-2</v>
      </c>
      <c r="AJ19" s="48">
        <f t="shared" si="7"/>
        <v>2.4737228353964081E-3</v>
      </c>
      <c r="AK19" s="48">
        <f t="shared" si="8"/>
        <v>5.367138467757198E-3</v>
      </c>
      <c r="AL19" s="48">
        <f t="shared" si="9"/>
        <v>2.9618103977320051E-2</v>
      </c>
      <c r="AM19" s="48">
        <f t="shared" si="10"/>
        <v>2.3858878996041704E-3</v>
      </c>
      <c r="AN19" s="48">
        <f t="shared" si="11"/>
        <v>5.2091239609132452E-3</v>
      </c>
      <c r="AO19" s="48">
        <f t="shared" si="12"/>
        <v>1.2523241060581196E-8</v>
      </c>
      <c r="AP19" s="48">
        <f t="shared" si="13"/>
        <v>1.0142263625125272E-9</v>
      </c>
      <c r="AQ19" s="48">
        <f t="shared" si="14"/>
        <v>2.2005267717804512E-9</v>
      </c>
      <c r="AR19" s="48">
        <f t="shared" si="15"/>
        <v>1.2143422630701221E-8</v>
      </c>
      <c r="AS19" s="48">
        <f t="shared" si="16"/>
        <v>9.7821403883770979E-10</v>
      </c>
      <c r="AT19" s="48">
        <f t="shared" si="17"/>
        <v>2.1357408239744306E-9</v>
      </c>
      <c r="AU19" s="48">
        <f t="shared" si="18"/>
        <v>851217.34449031483</v>
      </c>
      <c r="AV19" s="48">
        <f t="shared" si="19"/>
        <v>10510474.184078736</v>
      </c>
      <c r="AW19" s="48">
        <f t="shared" si="20"/>
        <v>4844294.6192265451</v>
      </c>
      <c r="AX19" s="48">
        <f t="shared" si="21"/>
        <v>877841.47222622356</v>
      </c>
      <c r="AY19" s="48">
        <f t="shared" si="22"/>
        <v>10897410.563301619</v>
      </c>
      <c r="AZ19" s="48">
        <f t="shared" si="23"/>
        <v>4991242.3269423926</v>
      </c>
      <c r="BA19" s="48">
        <f t="shared" si="24"/>
        <v>2553652.0334709445</v>
      </c>
      <c r="BB19" s="48">
        <f t="shared" si="25"/>
        <v>31531422.552236207</v>
      </c>
      <c r="BC19" s="48">
        <f t="shared" si="26"/>
        <v>14532883.857679637</v>
      </c>
      <c r="BD19" s="48">
        <f t="shared" si="27"/>
        <v>2633524.4166786708</v>
      </c>
      <c r="BE19" s="48">
        <f t="shared" si="28"/>
        <v>32692231.689904857</v>
      </c>
      <c r="BF19" s="48">
        <f t="shared" si="29"/>
        <v>14973726.980827179</v>
      </c>
    </row>
    <row r="20" spans="1:58" x14ac:dyDescent="0.55000000000000004">
      <c r="A20" s="64" t="s">
        <v>219</v>
      </c>
      <c r="B20" s="51" t="s">
        <v>515</v>
      </c>
      <c r="C20" s="51">
        <v>2019</v>
      </c>
      <c r="D20" s="64" t="s">
        <v>295</v>
      </c>
      <c r="E20" s="49">
        <v>0</v>
      </c>
      <c r="F20" s="49">
        <v>0</v>
      </c>
      <c r="G20" s="49">
        <v>0</v>
      </c>
      <c r="H20" s="49">
        <v>0</v>
      </c>
      <c r="I20" s="49">
        <v>0</v>
      </c>
      <c r="J20" s="49">
        <v>0</v>
      </c>
      <c r="K20" s="49">
        <v>0</v>
      </c>
      <c r="L20" s="49">
        <v>0</v>
      </c>
      <c r="M20" s="49">
        <v>0</v>
      </c>
      <c r="N20" s="49">
        <v>0</v>
      </c>
      <c r="O20" s="49">
        <v>0</v>
      </c>
      <c r="P20" s="49">
        <v>0</v>
      </c>
      <c r="Q20" s="49">
        <v>8.0955881535087204E-3</v>
      </c>
      <c r="R20" s="49">
        <v>1.6813443711704803E-4</v>
      </c>
      <c r="S20" s="49">
        <v>5.3622211569207304E-4</v>
      </c>
      <c r="T20" s="49">
        <v>7.5345179180022447E-3</v>
      </c>
      <c r="U20" s="49">
        <v>1.5342633004725151E-4</v>
      </c>
      <c r="V20" s="49">
        <v>4.9309367295024566E-4</v>
      </c>
      <c r="W20" s="49">
        <v>8.0955881535087204E-3</v>
      </c>
      <c r="X20" s="49">
        <v>1.6813443711704803E-4</v>
      </c>
      <c r="Y20" s="49">
        <v>5.3622211569207304E-4</v>
      </c>
      <c r="Z20" s="49">
        <v>7.5345179180022447E-3</v>
      </c>
      <c r="AA20" s="49">
        <v>1.5342633004725151E-4</v>
      </c>
      <c r="AB20" s="49">
        <v>4.9309367295024566E-4</v>
      </c>
      <c r="AC20" s="48">
        <f t="shared" si="0"/>
        <v>8.0955881535087204E-3</v>
      </c>
      <c r="AD20" s="48">
        <f t="shared" si="1"/>
        <v>1.6813443711704803E-4</v>
      </c>
      <c r="AE20" s="48">
        <f t="shared" si="2"/>
        <v>5.3622211569207304E-4</v>
      </c>
      <c r="AF20" s="48">
        <f t="shared" si="3"/>
        <v>7.5345179180022447E-3</v>
      </c>
      <c r="AG20" s="48">
        <f t="shared" si="4"/>
        <v>1.5342633004725151E-4</v>
      </c>
      <c r="AH20" s="48">
        <f t="shared" si="5"/>
        <v>4.9309367295024566E-4</v>
      </c>
      <c r="AI20" s="48">
        <f t="shared" si="6"/>
        <v>8.0955881535087204E-3</v>
      </c>
      <c r="AJ20" s="48">
        <f t="shared" si="7"/>
        <v>1.6813443711704803E-4</v>
      </c>
      <c r="AK20" s="48">
        <f t="shared" si="8"/>
        <v>5.3622211569207304E-4</v>
      </c>
      <c r="AL20" s="48">
        <f t="shared" si="9"/>
        <v>7.5345179180022447E-3</v>
      </c>
      <c r="AM20" s="48">
        <f t="shared" si="10"/>
        <v>1.5342633004725151E-4</v>
      </c>
      <c r="AN20" s="48">
        <f t="shared" si="11"/>
        <v>4.9309367295024566E-4</v>
      </c>
      <c r="AO20" s="48">
        <f t="shared" si="12"/>
        <v>3.3191911429385754E-9</v>
      </c>
      <c r="AP20" s="48">
        <f t="shared" si="13"/>
        <v>6.8935119217989689E-11</v>
      </c>
      <c r="AQ20" s="48">
        <f t="shared" si="14"/>
        <v>2.1985106743374994E-10</v>
      </c>
      <c r="AR20" s="48">
        <f t="shared" si="15"/>
        <v>3.0891523463809204E-9</v>
      </c>
      <c r="AS20" s="48">
        <f t="shared" si="16"/>
        <v>6.2904795319373122E-11</v>
      </c>
      <c r="AT20" s="48">
        <f t="shared" si="17"/>
        <v>2.0216840590960072E-10</v>
      </c>
      <c r="AU20" s="48">
        <f t="shared" si="18"/>
        <v>3211625.8271773993</v>
      </c>
      <c r="AV20" s="48">
        <f t="shared" si="19"/>
        <v>154638160.06889719</v>
      </c>
      <c r="AW20" s="48">
        <f t="shared" si="20"/>
        <v>48487369.765499502</v>
      </c>
      <c r="AX20" s="48">
        <f t="shared" si="21"/>
        <v>3450784.8123737457</v>
      </c>
      <c r="AY20" s="48">
        <f t="shared" si="22"/>
        <v>169462438.37021092</v>
      </c>
      <c r="AZ20" s="48">
        <f t="shared" si="23"/>
        <v>52728318.01803197</v>
      </c>
      <c r="BA20" s="48">
        <f t="shared" si="24"/>
        <v>9634877.4815321974</v>
      </c>
      <c r="BB20" s="48">
        <f t="shared" si="25"/>
        <v>463914480.2066915</v>
      </c>
      <c r="BC20" s="48">
        <f t="shared" si="26"/>
        <v>145462109.29649851</v>
      </c>
      <c r="BD20" s="48">
        <f t="shared" si="27"/>
        <v>10352354.437121237</v>
      </c>
      <c r="BE20" s="48">
        <f t="shared" si="28"/>
        <v>508387315.11063278</v>
      </c>
      <c r="BF20" s="48">
        <f t="shared" si="29"/>
        <v>158184954.05409589</v>
      </c>
    </row>
    <row r="21" spans="1:58" x14ac:dyDescent="0.55000000000000004">
      <c r="A21" s="64" t="s">
        <v>225</v>
      </c>
      <c r="B21" s="51" t="s">
        <v>525</v>
      </c>
      <c r="C21" s="51">
        <v>2019</v>
      </c>
      <c r="D21" s="64" t="s">
        <v>296</v>
      </c>
      <c r="E21" s="49">
        <v>0</v>
      </c>
      <c r="F21" s="49">
        <v>0</v>
      </c>
      <c r="G21" s="49">
        <v>0</v>
      </c>
      <c r="H21" s="49">
        <v>0</v>
      </c>
      <c r="I21" s="49">
        <v>0</v>
      </c>
      <c r="J21" s="49">
        <v>0</v>
      </c>
      <c r="K21" s="49">
        <v>0</v>
      </c>
      <c r="L21" s="49">
        <v>0</v>
      </c>
      <c r="M21" s="49">
        <v>0</v>
      </c>
      <c r="N21" s="49">
        <v>0</v>
      </c>
      <c r="O21" s="49">
        <v>0</v>
      </c>
      <c r="P21" s="49">
        <v>0</v>
      </c>
      <c r="Q21" s="49">
        <v>0</v>
      </c>
      <c r="R21" s="49">
        <v>0</v>
      </c>
      <c r="S21" s="49">
        <v>0</v>
      </c>
      <c r="T21" s="49">
        <v>0</v>
      </c>
      <c r="U21" s="49">
        <v>0</v>
      </c>
      <c r="V21" s="49">
        <v>0</v>
      </c>
      <c r="W21" s="49">
        <v>0</v>
      </c>
      <c r="X21" s="49">
        <v>0</v>
      </c>
      <c r="Y21" s="49">
        <v>0</v>
      </c>
      <c r="Z21" s="49">
        <v>0</v>
      </c>
      <c r="AA21" s="49">
        <v>0</v>
      </c>
      <c r="AB21" s="49">
        <v>0</v>
      </c>
      <c r="AC21" s="48">
        <f t="shared" si="0"/>
        <v>0</v>
      </c>
      <c r="AD21" s="48">
        <f t="shared" si="1"/>
        <v>0</v>
      </c>
      <c r="AE21" s="48">
        <f t="shared" si="2"/>
        <v>0</v>
      </c>
      <c r="AF21" s="48">
        <f t="shared" si="3"/>
        <v>0</v>
      </c>
      <c r="AG21" s="48">
        <f t="shared" si="4"/>
        <v>0</v>
      </c>
      <c r="AH21" s="48">
        <f t="shared" si="5"/>
        <v>0</v>
      </c>
      <c r="AI21" s="48">
        <f t="shared" si="6"/>
        <v>0</v>
      </c>
      <c r="AJ21" s="48">
        <f t="shared" si="7"/>
        <v>0</v>
      </c>
      <c r="AK21" s="48">
        <f t="shared" si="8"/>
        <v>0</v>
      </c>
      <c r="AL21" s="48">
        <f t="shared" si="9"/>
        <v>0</v>
      </c>
      <c r="AM21" s="48">
        <f t="shared" si="10"/>
        <v>0</v>
      </c>
      <c r="AN21" s="48">
        <f t="shared" si="11"/>
        <v>0</v>
      </c>
      <c r="AO21" s="48">
        <f t="shared" si="12"/>
        <v>0</v>
      </c>
      <c r="AP21" s="48">
        <f t="shared" si="13"/>
        <v>0</v>
      </c>
      <c r="AQ21" s="48">
        <f t="shared" si="14"/>
        <v>0</v>
      </c>
      <c r="AR21" s="48">
        <f t="shared" si="15"/>
        <v>0</v>
      </c>
      <c r="AS21" s="48">
        <f t="shared" si="16"/>
        <v>0</v>
      </c>
      <c r="AT21" s="48">
        <f t="shared" si="17"/>
        <v>0</v>
      </c>
      <c r="AU21" s="48" t="e">
        <f t="shared" si="18"/>
        <v>#DIV/0!</v>
      </c>
      <c r="AV21" s="48" t="e">
        <f t="shared" si="19"/>
        <v>#DIV/0!</v>
      </c>
      <c r="AW21" s="48" t="e">
        <f t="shared" si="20"/>
        <v>#DIV/0!</v>
      </c>
      <c r="AX21" s="48" t="e">
        <f t="shared" si="21"/>
        <v>#DIV/0!</v>
      </c>
      <c r="AY21" s="48" t="e">
        <f t="shared" si="22"/>
        <v>#DIV/0!</v>
      </c>
      <c r="AZ21" s="48" t="e">
        <f t="shared" si="23"/>
        <v>#DIV/0!</v>
      </c>
      <c r="BA21" s="48" t="e">
        <f t="shared" si="24"/>
        <v>#DIV/0!</v>
      </c>
      <c r="BB21" s="48" t="e">
        <f t="shared" si="25"/>
        <v>#DIV/0!</v>
      </c>
      <c r="BC21" s="48" t="e">
        <f t="shared" si="26"/>
        <v>#DIV/0!</v>
      </c>
      <c r="BD21" s="48" t="e">
        <f t="shared" si="27"/>
        <v>#DIV/0!</v>
      </c>
      <c r="BE21" s="48" t="e">
        <f t="shared" si="28"/>
        <v>#DIV/0!</v>
      </c>
      <c r="BF21" s="48" t="e">
        <f t="shared" si="29"/>
        <v>#DIV/0!</v>
      </c>
    </row>
    <row r="22" spans="1:58" x14ac:dyDescent="0.55000000000000004">
      <c r="A22" s="64" t="s">
        <v>230</v>
      </c>
      <c r="B22" s="51" t="s">
        <v>443</v>
      </c>
      <c r="C22" s="51">
        <v>2019</v>
      </c>
      <c r="D22" s="64" t="s">
        <v>297</v>
      </c>
      <c r="E22" s="49">
        <v>1.5221506839698396E-3</v>
      </c>
      <c r="F22" s="49">
        <v>1.232752243553027E-4</v>
      </c>
      <c r="G22" s="49">
        <v>2.6746537214736863E-4</v>
      </c>
      <c r="H22" s="49">
        <v>1.475985248039205E-3</v>
      </c>
      <c r="I22" s="49">
        <v>1.1889806808658655E-4</v>
      </c>
      <c r="J22" s="49">
        <v>2.5959089506212183E-4</v>
      </c>
      <c r="K22" s="49">
        <v>1.5221506839698396E-3</v>
      </c>
      <c r="L22" s="49">
        <v>1.232752243553027E-4</v>
      </c>
      <c r="M22" s="49">
        <v>2.6746537214736863E-4</v>
      </c>
      <c r="N22" s="49">
        <v>1.475985248039205E-3</v>
      </c>
      <c r="O22" s="49">
        <v>1.1889806808658655E-4</v>
      </c>
      <c r="P22" s="49">
        <v>2.5959089506212183E-4</v>
      </c>
      <c r="Q22" s="49">
        <v>8.0955881535087204E-3</v>
      </c>
      <c r="R22" s="49">
        <v>1.6813443711704803E-4</v>
      </c>
      <c r="S22" s="49">
        <v>5.3622211569207304E-4</v>
      </c>
      <c r="T22" s="49">
        <v>7.5345179180022447E-3</v>
      </c>
      <c r="U22" s="49">
        <v>1.5342633004725151E-4</v>
      </c>
      <c r="V22" s="49">
        <v>4.9309367295024566E-4</v>
      </c>
      <c r="W22" s="49">
        <v>8.0955881535087204E-3</v>
      </c>
      <c r="X22" s="49">
        <v>1.6813443711704803E-4</v>
      </c>
      <c r="Y22" s="49">
        <v>5.3622211569207304E-4</v>
      </c>
      <c r="Z22" s="49">
        <v>7.5345179180022447E-3</v>
      </c>
      <c r="AA22" s="49">
        <v>1.5342633004725151E-4</v>
      </c>
      <c r="AB22" s="49">
        <v>4.9309367295024566E-4</v>
      </c>
      <c r="AC22" s="48">
        <f t="shared" si="0"/>
        <v>9.6177388374785594E-3</v>
      </c>
      <c r="AD22" s="48">
        <f t="shared" si="1"/>
        <v>2.914096614723507E-4</v>
      </c>
      <c r="AE22" s="48">
        <f t="shared" si="2"/>
        <v>8.0368748783944167E-4</v>
      </c>
      <c r="AF22" s="48">
        <f t="shared" si="3"/>
        <v>9.0105031660414493E-3</v>
      </c>
      <c r="AG22" s="48">
        <f t="shared" si="4"/>
        <v>2.7232439813383808E-4</v>
      </c>
      <c r="AH22" s="48">
        <f t="shared" si="5"/>
        <v>7.5268456801236749E-4</v>
      </c>
      <c r="AI22" s="48">
        <f t="shared" si="6"/>
        <v>9.6177388374785594E-3</v>
      </c>
      <c r="AJ22" s="48">
        <f t="shared" si="7"/>
        <v>2.914096614723507E-4</v>
      </c>
      <c r="AK22" s="48">
        <f t="shared" si="8"/>
        <v>8.0368748783944167E-4</v>
      </c>
      <c r="AL22" s="48">
        <f t="shared" si="9"/>
        <v>9.0105031660414493E-3</v>
      </c>
      <c r="AM22" s="48">
        <f t="shared" si="10"/>
        <v>2.7232439813383808E-4</v>
      </c>
      <c r="AN22" s="48">
        <f t="shared" si="11"/>
        <v>7.5268456801236749E-4</v>
      </c>
      <c r="AO22" s="48">
        <f t="shared" si="12"/>
        <v>3.943272923366209E-9</v>
      </c>
      <c r="AP22" s="48">
        <f t="shared" si="13"/>
        <v>1.194779612036638E-10</v>
      </c>
      <c r="AQ22" s="48">
        <f t="shared" si="14"/>
        <v>3.2951187001417109E-10</v>
      </c>
      <c r="AR22" s="48">
        <f t="shared" si="15"/>
        <v>3.694306298076994E-9</v>
      </c>
      <c r="AS22" s="48">
        <f t="shared" si="16"/>
        <v>1.1165300323487361E-10</v>
      </c>
      <c r="AT22" s="48">
        <f t="shared" si="17"/>
        <v>3.0860067288507067E-10</v>
      </c>
      <c r="AU22" s="48">
        <f t="shared" si="18"/>
        <v>2703338.1171344332</v>
      </c>
      <c r="AV22" s="48">
        <f t="shared" si="19"/>
        <v>89221475.597736523</v>
      </c>
      <c r="AW22" s="48">
        <f t="shared" si="20"/>
        <v>32350883.139783561</v>
      </c>
      <c r="AX22" s="48">
        <f t="shared" si="21"/>
        <v>2885521.4321424495</v>
      </c>
      <c r="AY22" s="48">
        <f t="shared" si="22"/>
        <v>95474368.724104896</v>
      </c>
      <c r="AZ22" s="48">
        <f t="shared" si="23"/>
        <v>34543022.542177044</v>
      </c>
      <c r="BA22" s="48">
        <f t="shared" si="24"/>
        <v>8110014.3514032988</v>
      </c>
      <c r="BB22" s="48">
        <f t="shared" si="25"/>
        <v>267664426.79320958</v>
      </c>
      <c r="BC22" s="48">
        <f t="shared" si="26"/>
        <v>97052649.419350684</v>
      </c>
      <c r="BD22" s="48">
        <f t="shared" si="27"/>
        <v>8656564.2964273486</v>
      </c>
      <c r="BE22" s="48">
        <f t="shared" si="28"/>
        <v>286423106.1723147</v>
      </c>
      <c r="BF22" s="48">
        <f t="shared" si="29"/>
        <v>103629067.62653112</v>
      </c>
    </row>
    <row r="23" spans="1:58" x14ac:dyDescent="0.55000000000000004">
      <c r="A23" s="64" t="s">
        <v>201</v>
      </c>
      <c r="B23" s="51" t="s">
        <v>501</v>
      </c>
      <c r="C23" s="51">
        <v>2020</v>
      </c>
      <c r="D23" s="64" t="s">
        <v>298</v>
      </c>
      <c r="E23" s="49">
        <v>1.0147671226465599E-4</v>
      </c>
      <c r="F23" s="49">
        <v>8.2183482903535145E-6</v>
      </c>
      <c r="G23" s="49">
        <v>1.7831024809824577E-5</v>
      </c>
      <c r="H23" s="49">
        <v>9.8399016535947014E-5</v>
      </c>
      <c r="I23" s="49">
        <v>7.9265378724391031E-6</v>
      </c>
      <c r="J23" s="49">
        <v>1.7306059670808123E-5</v>
      </c>
      <c r="K23" s="49">
        <v>1.0147671226465599E-4</v>
      </c>
      <c r="L23" s="49">
        <v>8.2183482903535145E-6</v>
      </c>
      <c r="M23" s="49">
        <v>1.7831024809824577E-5</v>
      </c>
      <c r="N23" s="49">
        <v>9.8399016535947014E-5</v>
      </c>
      <c r="O23" s="49">
        <v>7.9265378724391031E-6</v>
      </c>
      <c r="P23" s="49">
        <v>1.7306059670808123E-5</v>
      </c>
      <c r="Q23" s="49">
        <v>0</v>
      </c>
      <c r="R23" s="49">
        <v>0</v>
      </c>
      <c r="S23" s="49">
        <v>0</v>
      </c>
      <c r="T23" s="49">
        <v>0</v>
      </c>
      <c r="U23" s="49">
        <v>0</v>
      </c>
      <c r="V23" s="49">
        <v>0</v>
      </c>
      <c r="W23" s="49">
        <v>0</v>
      </c>
      <c r="X23" s="49">
        <v>0</v>
      </c>
      <c r="Y23" s="49">
        <v>0</v>
      </c>
      <c r="Z23" s="49">
        <v>0</v>
      </c>
      <c r="AA23" s="49">
        <v>0</v>
      </c>
      <c r="AB23" s="49">
        <v>0</v>
      </c>
      <c r="AC23" s="48">
        <f t="shared" si="0"/>
        <v>1.0147671226465599E-4</v>
      </c>
      <c r="AD23" s="48">
        <f t="shared" si="1"/>
        <v>8.2183482903535145E-6</v>
      </c>
      <c r="AE23" s="48">
        <f t="shared" si="2"/>
        <v>1.7831024809824577E-5</v>
      </c>
      <c r="AF23" s="48">
        <f t="shared" si="3"/>
        <v>9.8399016535947014E-5</v>
      </c>
      <c r="AG23" s="48">
        <f t="shared" si="4"/>
        <v>7.9265378724391031E-6</v>
      </c>
      <c r="AH23" s="48">
        <f t="shared" si="5"/>
        <v>1.7306059670808123E-5</v>
      </c>
      <c r="AI23" s="48">
        <f t="shared" si="6"/>
        <v>1.0147671226465599E-4</v>
      </c>
      <c r="AJ23" s="48">
        <f t="shared" si="7"/>
        <v>8.2183482903535145E-6</v>
      </c>
      <c r="AK23" s="48">
        <f t="shared" si="8"/>
        <v>1.7831024809824577E-5</v>
      </c>
      <c r="AL23" s="48">
        <f t="shared" si="9"/>
        <v>9.8399016535947014E-5</v>
      </c>
      <c r="AM23" s="48">
        <f t="shared" si="10"/>
        <v>7.9265378724391031E-6</v>
      </c>
      <c r="AN23" s="48">
        <f t="shared" si="11"/>
        <v>1.7306059670808123E-5</v>
      </c>
      <c r="AO23" s="48">
        <f t="shared" si="12"/>
        <v>4.1605452028508958E-11</v>
      </c>
      <c r="AP23" s="48">
        <f t="shared" si="13"/>
        <v>3.3695227990449408E-12</v>
      </c>
      <c r="AQ23" s="48">
        <f t="shared" si="14"/>
        <v>7.3107201720280756E-12</v>
      </c>
      <c r="AR23" s="48">
        <f t="shared" si="15"/>
        <v>4.0343596779738277E-11</v>
      </c>
      <c r="AS23" s="48">
        <f t="shared" si="16"/>
        <v>3.2498805277000324E-12</v>
      </c>
      <c r="AT23" s="48">
        <f t="shared" si="17"/>
        <v>7.0954844650313307E-12</v>
      </c>
      <c r="AU23" s="48">
        <f t="shared" si="18"/>
        <v>256216420.69158477</v>
      </c>
      <c r="AV23" s="48">
        <f t="shared" si="19"/>
        <v>3163652729.4077001</v>
      </c>
      <c r="AW23" s="48">
        <f t="shared" si="20"/>
        <v>1458132680.3871903</v>
      </c>
      <c r="AX23" s="48">
        <f t="shared" si="21"/>
        <v>264230283.14009327</v>
      </c>
      <c r="AY23" s="48">
        <f t="shared" si="22"/>
        <v>3280120579.5537877</v>
      </c>
      <c r="AZ23" s="48">
        <f t="shared" si="23"/>
        <v>1502363940.4096603</v>
      </c>
      <c r="BA23" s="48">
        <f t="shared" si="24"/>
        <v>768649262.07475436</v>
      </c>
      <c r="BB23" s="48">
        <f t="shared" si="25"/>
        <v>9490958188.2230988</v>
      </c>
      <c r="BC23" s="48">
        <f t="shared" si="26"/>
        <v>4374398041.1615705</v>
      </c>
      <c r="BD23" s="48">
        <f t="shared" si="27"/>
        <v>792690849.42027986</v>
      </c>
      <c r="BE23" s="48">
        <f t="shared" si="28"/>
        <v>9840361738.6613636</v>
      </c>
      <c r="BF23" s="48">
        <f t="shared" si="29"/>
        <v>4507091821.228981</v>
      </c>
    </row>
    <row r="24" spans="1:58" x14ac:dyDescent="0.55000000000000004">
      <c r="A24" s="64" t="s">
        <v>235</v>
      </c>
      <c r="B24" s="51" t="s">
        <v>527</v>
      </c>
      <c r="C24" s="51">
        <v>2020</v>
      </c>
      <c r="D24" s="64" t="s">
        <v>299</v>
      </c>
      <c r="E24" s="49">
        <v>0</v>
      </c>
      <c r="F24" s="49">
        <v>0</v>
      </c>
      <c r="G24" s="49">
        <v>0</v>
      </c>
      <c r="H24" s="49">
        <v>0</v>
      </c>
      <c r="I24" s="49">
        <v>0</v>
      </c>
      <c r="J24" s="49">
        <v>0</v>
      </c>
      <c r="K24" s="49">
        <v>0</v>
      </c>
      <c r="L24" s="49">
        <v>0</v>
      </c>
      <c r="M24" s="49">
        <v>0</v>
      </c>
      <c r="N24" s="49">
        <v>0</v>
      </c>
      <c r="O24" s="49">
        <v>0</v>
      </c>
      <c r="P24" s="49">
        <v>0</v>
      </c>
      <c r="Q24" s="49">
        <v>0</v>
      </c>
      <c r="R24" s="49">
        <v>0</v>
      </c>
      <c r="S24" s="49">
        <v>0</v>
      </c>
      <c r="T24" s="49">
        <v>0</v>
      </c>
      <c r="U24" s="49">
        <v>0</v>
      </c>
      <c r="V24" s="49">
        <v>0</v>
      </c>
      <c r="W24" s="49">
        <v>0</v>
      </c>
      <c r="X24" s="49">
        <v>0</v>
      </c>
      <c r="Y24" s="49">
        <v>0</v>
      </c>
      <c r="Z24" s="49">
        <v>0</v>
      </c>
      <c r="AA24" s="49">
        <v>0</v>
      </c>
      <c r="AB24" s="49">
        <v>0</v>
      </c>
      <c r="AC24" s="48">
        <f t="shared" si="0"/>
        <v>0</v>
      </c>
      <c r="AD24" s="48">
        <f t="shared" si="1"/>
        <v>0</v>
      </c>
      <c r="AE24" s="48">
        <f t="shared" si="2"/>
        <v>0</v>
      </c>
      <c r="AF24" s="48">
        <f t="shared" si="3"/>
        <v>0</v>
      </c>
      <c r="AG24" s="48">
        <f t="shared" si="4"/>
        <v>0</v>
      </c>
      <c r="AH24" s="48">
        <f t="shared" si="5"/>
        <v>0</v>
      </c>
      <c r="AI24" s="48">
        <f t="shared" si="6"/>
        <v>0</v>
      </c>
      <c r="AJ24" s="48">
        <f t="shared" si="7"/>
        <v>0</v>
      </c>
      <c r="AK24" s="48">
        <f t="shared" si="8"/>
        <v>0</v>
      </c>
      <c r="AL24" s="48">
        <f t="shared" si="9"/>
        <v>0</v>
      </c>
      <c r="AM24" s="48">
        <f t="shared" si="10"/>
        <v>0</v>
      </c>
      <c r="AN24" s="48">
        <f t="shared" si="11"/>
        <v>0</v>
      </c>
      <c r="AO24" s="48">
        <f t="shared" si="12"/>
        <v>0</v>
      </c>
      <c r="AP24" s="48">
        <f t="shared" si="13"/>
        <v>0</v>
      </c>
      <c r="AQ24" s="48">
        <f t="shared" si="14"/>
        <v>0</v>
      </c>
      <c r="AR24" s="48">
        <f t="shared" si="15"/>
        <v>0</v>
      </c>
      <c r="AS24" s="48">
        <f t="shared" si="16"/>
        <v>0</v>
      </c>
      <c r="AT24" s="48">
        <f t="shared" si="17"/>
        <v>0</v>
      </c>
      <c r="AU24" s="48" t="e">
        <f t="shared" si="18"/>
        <v>#DIV/0!</v>
      </c>
      <c r="AV24" s="48" t="e">
        <f t="shared" si="19"/>
        <v>#DIV/0!</v>
      </c>
      <c r="AW24" s="48" t="e">
        <f t="shared" si="20"/>
        <v>#DIV/0!</v>
      </c>
      <c r="AX24" s="48" t="e">
        <f t="shared" si="21"/>
        <v>#DIV/0!</v>
      </c>
      <c r="AY24" s="48" t="e">
        <f t="shared" si="22"/>
        <v>#DIV/0!</v>
      </c>
      <c r="AZ24" s="48" t="e">
        <f t="shared" si="23"/>
        <v>#DIV/0!</v>
      </c>
      <c r="BA24" s="48" t="e">
        <f t="shared" si="24"/>
        <v>#DIV/0!</v>
      </c>
      <c r="BB24" s="48" t="e">
        <f t="shared" si="25"/>
        <v>#DIV/0!</v>
      </c>
      <c r="BC24" s="48" t="e">
        <f t="shared" si="26"/>
        <v>#DIV/0!</v>
      </c>
      <c r="BD24" s="48" t="e">
        <f t="shared" si="27"/>
        <v>#DIV/0!</v>
      </c>
      <c r="BE24" s="48" t="e">
        <f t="shared" si="28"/>
        <v>#DIV/0!</v>
      </c>
      <c r="BF24" s="48" t="e">
        <f t="shared" si="29"/>
        <v>#DIV/0!</v>
      </c>
    </row>
    <row r="25" spans="1:58" x14ac:dyDescent="0.55000000000000004">
      <c r="A25" s="64" t="s">
        <v>196</v>
      </c>
      <c r="B25" s="51" t="s">
        <v>446</v>
      </c>
      <c r="C25" s="51">
        <v>2020</v>
      </c>
      <c r="D25" s="64" t="s">
        <v>300</v>
      </c>
      <c r="E25" s="49">
        <v>5.7131389005001337E-2</v>
      </c>
      <c r="F25" s="49">
        <v>4.6269300874690299E-3</v>
      </c>
      <c r="G25" s="49">
        <v>1.0038866967931239E-2</v>
      </c>
      <c r="H25" s="49">
        <v>5.5398646309738175E-2</v>
      </c>
      <c r="I25" s="49">
        <v>4.462640822183216E-3</v>
      </c>
      <c r="J25" s="49">
        <v>9.7433115946649763E-3</v>
      </c>
      <c r="K25" s="49">
        <v>5.7131389005001337E-2</v>
      </c>
      <c r="L25" s="49">
        <v>4.6269300874690299E-3</v>
      </c>
      <c r="M25" s="49">
        <v>1.0038866967931239E-2</v>
      </c>
      <c r="N25" s="49">
        <v>5.5398646309738175E-2</v>
      </c>
      <c r="O25" s="49">
        <v>4.462640822183216E-3</v>
      </c>
      <c r="P25" s="49">
        <v>9.7433115946649763E-3</v>
      </c>
      <c r="Q25" s="49">
        <v>0</v>
      </c>
      <c r="R25" s="49">
        <v>0</v>
      </c>
      <c r="S25" s="49">
        <v>0</v>
      </c>
      <c r="T25" s="49">
        <v>0</v>
      </c>
      <c r="U25" s="49">
        <v>0</v>
      </c>
      <c r="V25" s="49">
        <v>0</v>
      </c>
      <c r="W25" s="49">
        <v>0</v>
      </c>
      <c r="X25" s="49">
        <v>0</v>
      </c>
      <c r="Y25" s="49">
        <v>0</v>
      </c>
      <c r="Z25" s="49">
        <v>0</v>
      </c>
      <c r="AA25" s="49">
        <v>0</v>
      </c>
      <c r="AB25" s="49">
        <v>0</v>
      </c>
      <c r="AC25" s="48">
        <f t="shared" si="0"/>
        <v>5.7131389005001337E-2</v>
      </c>
      <c r="AD25" s="48">
        <f t="shared" si="1"/>
        <v>4.6269300874690299E-3</v>
      </c>
      <c r="AE25" s="48">
        <f t="shared" si="2"/>
        <v>1.0038866967931239E-2</v>
      </c>
      <c r="AF25" s="48">
        <f t="shared" si="3"/>
        <v>5.5398646309738175E-2</v>
      </c>
      <c r="AG25" s="48">
        <f t="shared" si="4"/>
        <v>4.462640822183216E-3</v>
      </c>
      <c r="AH25" s="48">
        <f t="shared" si="5"/>
        <v>9.7433115946649763E-3</v>
      </c>
      <c r="AI25" s="48">
        <f t="shared" si="6"/>
        <v>5.7131389005001337E-2</v>
      </c>
      <c r="AJ25" s="48">
        <f t="shared" si="7"/>
        <v>4.6269300874690299E-3</v>
      </c>
      <c r="AK25" s="48">
        <f t="shared" si="8"/>
        <v>1.0038866967931239E-2</v>
      </c>
      <c r="AL25" s="48">
        <f t="shared" si="9"/>
        <v>5.5398646309738175E-2</v>
      </c>
      <c r="AM25" s="48">
        <f t="shared" si="10"/>
        <v>4.462640822183216E-3</v>
      </c>
      <c r="AN25" s="48">
        <f t="shared" si="11"/>
        <v>9.7433115946649763E-3</v>
      </c>
      <c r="AO25" s="48">
        <f t="shared" si="12"/>
        <v>2.3423869492050548E-8</v>
      </c>
      <c r="AP25" s="48">
        <f t="shared" si="13"/>
        <v>1.897041335862302E-9</v>
      </c>
      <c r="AQ25" s="48">
        <f t="shared" si="14"/>
        <v>4.1159354568518079E-9</v>
      </c>
      <c r="AR25" s="48">
        <f t="shared" si="15"/>
        <v>2.271344498699265E-8</v>
      </c>
      <c r="AS25" s="48">
        <f t="shared" si="16"/>
        <v>1.8296827370951185E-9</v>
      </c>
      <c r="AT25" s="48">
        <f t="shared" si="17"/>
        <v>3.9947577538126401E-9</v>
      </c>
      <c r="AU25" s="48">
        <f t="shared" si="18"/>
        <v>455091.33337759273</v>
      </c>
      <c r="AV25" s="48">
        <f t="shared" si="19"/>
        <v>5619276.6064079916</v>
      </c>
      <c r="AW25" s="48">
        <f t="shared" si="20"/>
        <v>2589933.712943499</v>
      </c>
      <c r="AX25" s="48">
        <f t="shared" si="21"/>
        <v>469325.54731810524</v>
      </c>
      <c r="AY25" s="48">
        <f t="shared" si="22"/>
        <v>5826146.67771543</v>
      </c>
      <c r="AZ25" s="48">
        <f t="shared" si="23"/>
        <v>2668497.2298572999</v>
      </c>
      <c r="BA25" s="48">
        <f t="shared" si="24"/>
        <v>1365274.0001327782</v>
      </c>
      <c r="BB25" s="48">
        <f t="shared" si="25"/>
        <v>16857829.819223974</v>
      </c>
      <c r="BC25" s="48">
        <f t="shared" si="26"/>
        <v>7769801.1388304969</v>
      </c>
      <c r="BD25" s="48">
        <f t="shared" si="27"/>
        <v>1407976.6419543156</v>
      </c>
      <c r="BE25" s="48">
        <f t="shared" si="28"/>
        <v>17478440.033146292</v>
      </c>
      <c r="BF25" s="48">
        <f t="shared" si="29"/>
        <v>8005491.6895718994</v>
      </c>
    </row>
    <row r="26" spans="1:58" x14ac:dyDescent="0.55000000000000004">
      <c r="A26" s="64" t="s">
        <v>240</v>
      </c>
      <c r="B26" s="51" t="s">
        <v>464</v>
      </c>
      <c r="C26" s="51">
        <v>2020</v>
      </c>
      <c r="D26" s="64" t="s">
        <v>301</v>
      </c>
      <c r="E26" s="49">
        <v>1.5221506839698396E-3</v>
      </c>
      <c r="F26" s="49">
        <v>1.232752243553027E-4</v>
      </c>
      <c r="G26" s="49">
        <v>2.6746537214736863E-4</v>
      </c>
      <c r="H26" s="49">
        <v>1.475985248039205E-3</v>
      </c>
      <c r="I26" s="49">
        <v>1.1889806808658655E-4</v>
      </c>
      <c r="J26" s="49">
        <v>2.5959089506212183E-4</v>
      </c>
      <c r="K26" s="49">
        <v>1.5221506839698396E-3</v>
      </c>
      <c r="L26" s="49">
        <v>1.232752243553027E-4</v>
      </c>
      <c r="M26" s="49">
        <v>2.6746537214736863E-4</v>
      </c>
      <c r="N26" s="49">
        <v>1.475985248039205E-3</v>
      </c>
      <c r="O26" s="49">
        <v>1.1889806808658655E-4</v>
      </c>
      <c r="P26" s="49">
        <v>2.5959089506212183E-4</v>
      </c>
      <c r="Q26" s="49">
        <v>1.3762499860964825E-2</v>
      </c>
      <c r="R26" s="49">
        <v>2.8582854309898165E-4</v>
      </c>
      <c r="S26" s="49">
        <v>9.1157759667652417E-4</v>
      </c>
      <c r="T26" s="49">
        <v>1.2808680460603815E-2</v>
      </c>
      <c r="U26" s="49">
        <v>2.6082476108032755E-4</v>
      </c>
      <c r="V26" s="49">
        <v>8.3825924401541752E-4</v>
      </c>
      <c r="W26" s="49">
        <v>1.3762499860964825E-2</v>
      </c>
      <c r="X26" s="49">
        <v>2.8582854309898165E-4</v>
      </c>
      <c r="Y26" s="49">
        <v>9.1157759667652417E-4</v>
      </c>
      <c r="Z26" s="49">
        <v>1.2808680460603815E-2</v>
      </c>
      <c r="AA26" s="49">
        <v>2.6082476108032755E-4</v>
      </c>
      <c r="AB26" s="49">
        <v>8.3825924401541752E-4</v>
      </c>
      <c r="AC26" s="48">
        <f t="shared" si="0"/>
        <v>1.5284650544934664E-2</v>
      </c>
      <c r="AD26" s="48">
        <f t="shared" si="1"/>
        <v>4.0910376745428433E-4</v>
      </c>
      <c r="AE26" s="48">
        <f t="shared" si="2"/>
        <v>1.1790429688238928E-3</v>
      </c>
      <c r="AF26" s="48">
        <f t="shared" si="3"/>
        <v>1.4284665708643019E-2</v>
      </c>
      <c r="AG26" s="48">
        <f t="shared" si="4"/>
        <v>3.7972282916691409E-4</v>
      </c>
      <c r="AH26" s="48">
        <f t="shared" si="5"/>
        <v>1.0978501390775395E-3</v>
      </c>
      <c r="AI26" s="48">
        <f t="shared" si="6"/>
        <v>1.5284650544934664E-2</v>
      </c>
      <c r="AJ26" s="48">
        <f t="shared" si="7"/>
        <v>4.0910376745428433E-4</v>
      </c>
      <c r="AK26" s="48">
        <f t="shared" si="8"/>
        <v>1.1790429688238928E-3</v>
      </c>
      <c r="AL26" s="48">
        <f t="shared" si="9"/>
        <v>1.4284665708643019E-2</v>
      </c>
      <c r="AM26" s="48">
        <f t="shared" si="10"/>
        <v>3.7972282916691409E-4</v>
      </c>
      <c r="AN26" s="48">
        <f t="shared" si="11"/>
        <v>1.0978501390775395E-3</v>
      </c>
      <c r="AO26" s="48">
        <f t="shared" si="12"/>
        <v>6.2667067234232121E-9</v>
      </c>
      <c r="AP26" s="48">
        <f t="shared" si="13"/>
        <v>1.6773254465625658E-10</v>
      </c>
      <c r="AQ26" s="48">
        <f t="shared" si="14"/>
        <v>4.8340761721779604E-10</v>
      </c>
      <c r="AR26" s="48">
        <f t="shared" si="15"/>
        <v>5.8567129405436376E-9</v>
      </c>
      <c r="AS26" s="48">
        <f t="shared" si="16"/>
        <v>1.5568635995843477E-10</v>
      </c>
      <c r="AT26" s="48">
        <f t="shared" si="17"/>
        <v>4.5011855702179115E-10</v>
      </c>
      <c r="AU26" s="48">
        <f t="shared" si="18"/>
        <v>1701052.9565961456</v>
      </c>
      <c r="AV26" s="48">
        <f t="shared" si="19"/>
        <v>63553557.968408085</v>
      </c>
      <c r="AW26" s="48">
        <f t="shared" si="20"/>
        <v>22051783.257683359</v>
      </c>
      <c r="AX26" s="48">
        <f t="shared" si="21"/>
        <v>1820133.5985250638</v>
      </c>
      <c r="AY26" s="48">
        <f t="shared" si="22"/>
        <v>68470995.165189892</v>
      </c>
      <c r="AZ26" s="48">
        <f t="shared" si="23"/>
        <v>23682649.456916142</v>
      </c>
      <c r="BA26" s="48">
        <f t="shared" si="24"/>
        <v>5103158.8697884372</v>
      </c>
      <c r="BB26" s="48">
        <f t="shared" si="25"/>
        <v>190660673.90522426</v>
      </c>
      <c r="BC26" s="48">
        <f t="shared" si="26"/>
        <v>66155349.77305007</v>
      </c>
      <c r="BD26" s="48">
        <f t="shared" si="27"/>
        <v>5460400.7955751913</v>
      </c>
      <c r="BE26" s="48">
        <f t="shared" si="28"/>
        <v>205412985.49556965</v>
      </c>
      <c r="BF26" s="48">
        <f t="shared" si="29"/>
        <v>71047948.37074843</v>
      </c>
    </row>
    <row r="27" spans="1:58" x14ac:dyDescent="0.55000000000000004">
      <c r="A27" s="64" t="s">
        <v>190</v>
      </c>
      <c r="B27" s="51" t="s">
        <v>428</v>
      </c>
      <c r="C27" s="51">
        <v>2020</v>
      </c>
      <c r="D27" s="64" t="s">
        <v>302</v>
      </c>
      <c r="E27" s="49">
        <v>0.48708821887034881</v>
      </c>
      <c r="F27" s="49">
        <v>3.9448071793696873E-2</v>
      </c>
      <c r="G27" s="49">
        <v>8.5588919087157975E-2</v>
      </c>
      <c r="H27" s="49">
        <v>0.47231527937254569</v>
      </c>
      <c r="I27" s="49">
        <v>3.8047381787707703E-2</v>
      </c>
      <c r="J27" s="49">
        <v>8.3069086419879007E-2</v>
      </c>
      <c r="K27" s="49">
        <v>0.48708821887034881</v>
      </c>
      <c r="L27" s="49">
        <v>3.9448071793696873E-2</v>
      </c>
      <c r="M27" s="49">
        <v>8.5588919087157975E-2</v>
      </c>
      <c r="N27" s="49">
        <v>0.47231527937254569</v>
      </c>
      <c r="O27" s="49">
        <v>3.8047381787707703E-2</v>
      </c>
      <c r="P27" s="49">
        <v>8.3069086419879007E-2</v>
      </c>
      <c r="Q27" s="49">
        <v>5.747867588991193</v>
      </c>
      <c r="R27" s="49">
        <v>0.11937545035310411</v>
      </c>
      <c r="S27" s="49">
        <v>0.38071770214137191</v>
      </c>
      <c r="T27" s="49">
        <v>5.3495077217815945</v>
      </c>
      <c r="U27" s="49">
        <v>0.10893269433354857</v>
      </c>
      <c r="V27" s="49">
        <v>0.35009650779467444</v>
      </c>
      <c r="W27" s="49">
        <v>5.747867588991193</v>
      </c>
      <c r="X27" s="49">
        <v>0.11937545035310411</v>
      </c>
      <c r="Y27" s="49">
        <v>0.38071770214137191</v>
      </c>
      <c r="Z27" s="49">
        <v>5.3495077217815945</v>
      </c>
      <c r="AA27" s="49">
        <v>0.10893269433354857</v>
      </c>
      <c r="AB27" s="49">
        <v>0.35009650779467444</v>
      </c>
      <c r="AC27" s="48">
        <f t="shared" si="0"/>
        <v>6.2349558078615415</v>
      </c>
      <c r="AD27" s="48">
        <f t="shared" si="1"/>
        <v>0.15882352214680098</v>
      </c>
      <c r="AE27" s="48">
        <f t="shared" si="2"/>
        <v>0.46630662122852989</v>
      </c>
      <c r="AF27" s="48">
        <f t="shared" si="3"/>
        <v>5.8218230011541401</v>
      </c>
      <c r="AG27" s="48">
        <f t="shared" si="4"/>
        <v>0.14698007612125627</v>
      </c>
      <c r="AH27" s="48">
        <f t="shared" si="5"/>
        <v>0.43316559421455347</v>
      </c>
      <c r="AI27" s="48">
        <f t="shared" si="6"/>
        <v>6.2349558078615415</v>
      </c>
      <c r="AJ27" s="48">
        <f t="shared" si="7"/>
        <v>0.15882352214680098</v>
      </c>
      <c r="AK27" s="48">
        <f t="shared" si="8"/>
        <v>0.46630662122852989</v>
      </c>
      <c r="AL27" s="48">
        <f t="shared" si="9"/>
        <v>5.8218230011541401</v>
      </c>
      <c r="AM27" s="48">
        <f t="shared" si="10"/>
        <v>0.14698007612125627</v>
      </c>
      <c r="AN27" s="48">
        <f t="shared" si="11"/>
        <v>0.43316559421455347</v>
      </c>
      <c r="AO27" s="48">
        <f t="shared" si="12"/>
        <v>2.5563318812232321E-6</v>
      </c>
      <c r="AP27" s="48">
        <f t="shared" si="13"/>
        <v>6.5117644080188404E-8</v>
      </c>
      <c r="AQ27" s="48">
        <f t="shared" si="14"/>
        <v>1.9118571470369726E-7</v>
      </c>
      <c r="AR27" s="48">
        <f t="shared" si="15"/>
        <v>2.3869474304731974E-6</v>
      </c>
      <c r="AS27" s="48">
        <f t="shared" si="16"/>
        <v>6.0261831209715071E-8</v>
      </c>
      <c r="AT27" s="48">
        <f t="shared" si="17"/>
        <v>1.7759789362796692E-7</v>
      </c>
      <c r="AU27" s="48">
        <f t="shared" si="18"/>
        <v>4170.0375754415254</v>
      </c>
      <c r="AV27" s="48">
        <f t="shared" si="19"/>
        <v>163703.71119189847</v>
      </c>
      <c r="AW27" s="48">
        <f t="shared" si="20"/>
        <v>55757.303920541563</v>
      </c>
      <c r="AX27" s="48">
        <f t="shared" si="21"/>
        <v>4465.9550788207853</v>
      </c>
      <c r="AY27" s="48">
        <f t="shared" si="22"/>
        <v>176894.72400701715</v>
      </c>
      <c r="AZ27" s="48">
        <f t="shared" si="23"/>
        <v>60023.23441026068</v>
      </c>
      <c r="BA27" s="48">
        <f t="shared" si="24"/>
        <v>12510.112726324576</v>
      </c>
      <c r="BB27" s="48">
        <f t="shared" si="25"/>
        <v>491111.13357569545</v>
      </c>
      <c r="BC27" s="48">
        <f t="shared" si="26"/>
        <v>167271.91176162468</v>
      </c>
      <c r="BD27" s="48">
        <f t="shared" si="27"/>
        <v>13397.865236462356</v>
      </c>
      <c r="BE27" s="48">
        <f t="shared" si="28"/>
        <v>530684.1720210514</v>
      </c>
      <c r="BF27" s="48">
        <f t="shared" si="29"/>
        <v>180069.70323078203</v>
      </c>
    </row>
    <row r="28" spans="1:58" x14ac:dyDescent="0.55000000000000004">
      <c r="A28" s="64" t="s">
        <v>174</v>
      </c>
      <c r="B28" s="51" t="s">
        <v>439</v>
      </c>
      <c r="C28" s="51">
        <v>2020</v>
      </c>
      <c r="D28" s="64" t="s">
        <v>303</v>
      </c>
      <c r="E28" s="49">
        <v>4.0590684905862396E-4</v>
      </c>
      <c r="F28" s="49">
        <v>3.2873393161414058E-5</v>
      </c>
      <c r="G28" s="49">
        <v>7.1324099239298308E-5</v>
      </c>
      <c r="H28" s="49">
        <v>3.9359606614378806E-4</v>
      </c>
      <c r="I28" s="49">
        <v>3.1706151489756413E-5</v>
      </c>
      <c r="J28" s="49">
        <v>6.9224238683232494E-5</v>
      </c>
      <c r="K28" s="49">
        <v>4.0590684905862396E-4</v>
      </c>
      <c r="L28" s="49">
        <v>3.2873393161414058E-5</v>
      </c>
      <c r="M28" s="49">
        <v>7.1324099239298308E-5</v>
      </c>
      <c r="N28" s="49">
        <v>3.9359606614378806E-4</v>
      </c>
      <c r="O28" s="49">
        <v>3.1706151489756413E-5</v>
      </c>
      <c r="P28" s="49">
        <v>6.9224238683232494E-5</v>
      </c>
      <c r="Q28" s="49">
        <v>2.4286764460526166E-3</v>
      </c>
      <c r="R28" s="49">
        <v>5.044033113511441E-5</v>
      </c>
      <c r="S28" s="49">
        <v>1.6086663470762192E-4</v>
      </c>
      <c r="T28" s="49">
        <v>2.2603553754006736E-3</v>
      </c>
      <c r="U28" s="49">
        <v>4.602789901417546E-5</v>
      </c>
      <c r="V28" s="49">
        <v>1.479281018850737E-4</v>
      </c>
      <c r="W28" s="49">
        <v>2.4286764460526166E-3</v>
      </c>
      <c r="X28" s="49">
        <v>5.044033113511441E-5</v>
      </c>
      <c r="Y28" s="49">
        <v>1.6086663470762192E-4</v>
      </c>
      <c r="Z28" s="49">
        <v>2.2603553754006736E-3</v>
      </c>
      <c r="AA28" s="49">
        <v>4.602789901417546E-5</v>
      </c>
      <c r="AB28" s="49">
        <v>1.479281018850737E-4</v>
      </c>
      <c r="AC28" s="48">
        <f t="shared" si="0"/>
        <v>2.8345832951112405E-3</v>
      </c>
      <c r="AD28" s="48">
        <f t="shared" si="1"/>
        <v>8.3313724296528468E-5</v>
      </c>
      <c r="AE28" s="48">
        <f t="shared" si="2"/>
        <v>2.3219073394692023E-4</v>
      </c>
      <c r="AF28" s="48">
        <f t="shared" si="3"/>
        <v>2.6539514415444615E-3</v>
      </c>
      <c r="AG28" s="48">
        <f t="shared" si="4"/>
        <v>7.7734050503931872E-5</v>
      </c>
      <c r="AH28" s="48">
        <f t="shared" si="5"/>
        <v>2.1715234056830619E-4</v>
      </c>
      <c r="AI28" s="48">
        <f t="shared" si="6"/>
        <v>2.8345832951112405E-3</v>
      </c>
      <c r="AJ28" s="48">
        <f t="shared" si="7"/>
        <v>8.3313724296528468E-5</v>
      </c>
      <c r="AK28" s="48">
        <f t="shared" si="8"/>
        <v>2.3219073394692023E-4</v>
      </c>
      <c r="AL28" s="48">
        <f t="shared" si="9"/>
        <v>2.6539514415444615E-3</v>
      </c>
      <c r="AM28" s="48">
        <f t="shared" si="10"/>
        <v>7.7734050503931872E-5</v>
      </c>
      <c r="AN28" s="48">
        <f t="shared" si="11"/>
        <v>2.1715234056830619E-4</v>
      </c>
      <c r="AO28" s="48">
        <f t="shared" si="12"/>
        <v>1.1621791509956086E-9</v>
      </c>
      <c r="AP28" s="48">
        <f t="shared" si="13"/>
        <v>3.4158626961576669E-11</v>
      </c>
      <c r="AQ28" s="48">
        <f t="shared" si="14"/>
        <v>9.5198200918237287E-11</v>
      </c>
      <c r="AR28" s="48">
        <f t="shared" si="15"/>
        <v>1.0881200910332292E-9</v>
      </c>
      <c r="AS28" s="48">
        <f t="shared" si="16"/>
        <v>3.1870960706612066E-11</v>
      </c>
      <c r="AT28" s="48">
        <f t="shared" si="17"/>
        <v>8.903245963300554E-11</v>
      </c>
      <c r="AU28" s="48">
        <f t="shared" si="18"/>
        <v>9172424.0543016586</v>
      </c>
      <c r="AV28" s="48">
        <f t="shared" si="19"/>
        <v>312073433.51332301</v>
      </c>
      <c r="AW28" s="48">
        <f t="shared" si="20"/>
        <v>111976906.0463184</v>
      </c>
      <c r="AX28" s="48">
        <f t="shared" si="21"/>
        <v>9796712.7781619672</v>
      </c>
      <c r="AY28" s="48">
        <f t="shared" si="22"/>
        <v>334473758.04358596</v>
      </c>
      <c r="AZ28" s="48">
        <f t="shared" si="23"/>
        <v>119731612.98632924</v>
      </c>
      <c r="BA28" s="48">
        <f t="shared" si="24"/>
        <v>27517272.162904978</v>
      </c>
      <c r="BB28" s="48">
        <f t="shared" si="25"/>
        <v>936220300.53996897</v>
      </c>
      <c r="BC28" s="48">
        <f t="shared" si="26"/>
        <v>335930718.13895524</v>
      </c>
      <c r="BD28" s="48">
        <f t="shared" si="27"/>
        <v>29390138.334485903</v>
      </c>
      <c r="BE28" s="48">
        <f t="shared" si="28"/>
        <v>1003421274.1307578</v>
      </c>
      <c r="BF28" s="48">
        <f t="shared" si="29"/>
        <v>359194838.95898771</v>
      </c>
    </row>
    <row r="29" spans="1:58" x14ac:dyDescent="0.55000000000000004">
      <c r="A29" s="64" t="s">
        <v>246</v>
      </c>
      <c r="B29" s="51" t="s">
        <v>529</v>
      </c>
      <c r="C29" s="51">
        <v>2020</v>
      </c>
      <c r="D29" s="64" t="s">
        <v>304</v>
      </c>
      <c r="E29" s="49">
        <v>0</v>
      </c>
      <c r="F29" s="49">
        <v>0</v>
      </c>
      <c r="G29" s="49">
        <v>0</v>
      </c>
      <c r="H29" s="49">
        <v>0</v>
      </c>
      <c r="I29" s="49">
        <v>0</v>
      </c>
      <c r="J29" s="49">
        <v>0</v>
      </c>
      <c r="K29" s="49">
        <v>0</v>
      </c>
      <c r="L29" s="49">
        <v>0</v>
      </c>
      <c r="M29" s="49">
        <v>0</v>
      </c>
      <c r="N29" s="49">
        <v>0</v>
      </c>
      <c r="O29" s="49">
        <v>0</v>
      </c>
      <c r="P29" s="49">
        <v>0</v>
      </c>
      <c r="Q29" s="49">
        <v>0</v>
      </c>
      <c r="R29" s="49">
        <v>0</v>
      </c>
      <c r="S29" s="49">
        <v>0</v>
      </c>
      <c r="T29" s="49">
        <v>0</v>
      </c>
      <c r="U29" s="49">
        <v>0</v>
      </c>
      <c r="V29" s="49">
        <v>0</v>
      </c>
      <c r="W29" s="49">
        <v>0</v>
      </c>
      <c r="X29" s="49">
        <v>0</v>
      </c>
      <c r="Y29" s="49">
        <v>0</v>
      </c>
      <c r="Z29" s="49">
        <v>0</v>
      </c>
      <c r="AA29" s="49">
        <v>0</v>
      </c>
      <c r="AB29" s="49">
        <v>0</v>
      </c>
      <c r="AC29" s="48">
        <f t="shared" si="0"/>
        <v>0</v>
      </c>
      <c r="AD29" s="48">
        <f t="shared" si="1"/>
        <v>0</v>
      </c>
      <c r="AE29" s="48">
        <f t="shared" si="2"/>
        <v>0</v>
      </c>
      <c r="AF29" s="48">
        <f t="shared" si="3"/>
        <v>0</v>
      </c>
      <c r="AG29" s="48">
        <f t="shared" si="4"/>
        <v>0</v>
      </c>
      <c r="AH29" s="48">
        <f t="shared" si="5"/>
        <v>0</v>
      </c>
      <c r="AI29" s="48">
        <f t="shared" si="6"/>
        <v>0</v>
      </c>
      <c r="AJ29" s="48">
        <f t="shared" si="7"/>
        <v>0</v>
      </c>
      <c r="AK29" s="48">
        <f t="shared" si="8"/>
        <v>0</v>
      </c>
      <c r="AL29" s="48">
        <f t="shared" si="9"/>
        <v>0</v>
      </c>
      <c r="AM29" s="48">
        <f t="shared" si="10"/>
        <v>0</v>
      </c>
      <c r="AN29" s="48">
        <f t="shared" si="11"/>
        <v>0</v>
      </c>
      <c r="AO29" s="48">
        <f t="shared" si="12"/>
        <v>0</v>
      </c>
      <c r="AP29" s="48">
        <f t="shared" si="13"/>
        <v>0</v>
      </c>
      <c r="AQ29" s="48">
        <f t="shared" si="14"/>
        <v>0</v>
      </c>
      <c r="AR29" s="48">
        <f t="shared" si="15"/>
        <v>0</v>
      </c>
      <c r="AS29" s="48">
        <f t="shared" si="16"/>
        <v>0</v>
      </c>
      <c r="AT29" s="48">
        <f t="shared" si="17"/>
        <v>0</v>
      </c>
      <c r="AU29" s="48" t="e">
        <f t="shared" si="18"/>
        <v>#DIV/0!</v>
      </c>
      <c r="AV29" s="48" t="e">
        <f t="shared" si="19"/>
        <v>#DIV/0!</v>
      </c>
      <c r="AW29" s="48" t="e">
        <f t="shared" si="20"/>
        <v>#DIV/0!</v>
      </c>
      <c r="AX29" s="48" t="e">
        <f t="shared" si="21"/>
        <v>#DIV/0!</v>
      </c>
      <c r="AY29" s="48" t="e">
        <f t="shared" si="22"/>
        <v>#DIV/0!</v>
      </c>
      <c r="AZ29" s="48" t="e">
        <f t="shared" si="23"/>
        <v>#DIV/0!</v>
      </c>
      <c r="BA29" s="48" t="e">
        <f t="shared" si="24"/>
        <v>#DIV/0!</v>
      </c>
      <c r="BB29" s="48" t="e">
        <f t="shared" si="25"/>
        <v>#DIV/0!</v>
      </c>
      <c r="BC29" s="48" t="e">
        <f t="shared" si="26"/>
        <v>#DIV/0!</v>
      </c>
      <c r="BD29" s="48" t="e">
        <f t="shared" si="27"/>
        <v>#DIV/0!</v>
      </c>
      <c r="BE29" s="48" t="e">
        <f t="shared" si="28"/>
        <v>#DIV/0!</v>
      </c>
      <c r="BF29" s="48" t="e">
        <f t="shared" si="29"/>
        <v>#DIV/0!</v>
      </c>
    </row>
    <row r="30" spans="1:58" x14ac:dyDescent="0.55000000000000004">
      <c r="A30" s="64" t="s">
        <v>163</v>
      </c>
      <c r="B30" s="51" t="s">
        <v>467</v>
      </c>
      <c r="C30" s="51">
        <v>2020</v>
      </c>
      <c r="D30" s="64" t="s">
        <v>305</v>
      </c>
      <c r="E30" s="49">
        <v>1.9280575330284643E-5</v>
      </c>
      <c r="F30" s="49">
        <v>1.5614861751671682E-6</v>
      </c>
      <c r="G30" s="49">
        <v>3.3878947138666701E-6</v>
      </c>
      <c r="H30" s="49">
        <v>1.8695813141829935E-5</v>
      </c>
      <c r="I30" s="49">
        <v>1.5060421957634301E-6</v>
      </c>
      <c r="J30" s="49">
        <v>3.2881513374535443E-6</v>
      </c>
      <c r="K30" s="49">
        <v>1.9280575330284643E-5</v>
      </c>
      <c r="L30" s="49">
        <v>1.5614861751671682E-6</v>
      </c>
      <c r="M30" s="49">
        <v>3.3878947138666701E-6</v>
      </c>
      <c r="N30" s="49">
        <v>1.8695813141829935E-5</v>
      </c>
      <c r="O30" s="49">
        <v>1.5060421957634301E-6</v>
      </c>
      <c r="P30" s="49">
        <v>3.2881513374535443E-6</v>
      </c>
      <c r="Q30" s="49">
        <v>2.0238970383771804E-4</v>
      </c>
      <c r="R30" s="49">
        <v>4.2033609279262006E-6</v>
      </c>
      <c r="S30" s="49">
        <v>1.3405552892301826E-5</v>
      </c>
      <c r="T30" s="49">
        <v>1.8836294795005612E-4</v>
      </c>
      <c r="U30" s="49">
        <v>3.8356582511812877E-6</v>
      </c>
      <c r="V30" s="49">
        <v>1.232734182375614E-5</v>
      </c>
      <c r="W30" s="49">
        <v>2.0238970383771804E-4</v>
      </c>
      <c r="X30" s="49">
        <v>4.2033609279262006E-6</v>
      </c>
      <c r="Y30" s="49">
        <v>1.3405552892301826E-5</v>
      </c>
      <c r="Z30" s="49">
        <v>1.8836294795005612E-4</v>
      </c>
      <c r="AA30" s="49">
        <v>3.8356582511812877E-6</v>
      </c>
      <c r="AB30" s="49">
        <v>1.232734182375614E-5</v>
      </c>
      <c r="AC30" s="48">
        <f t="shared" si="0"/>
        <v>2.2167027916800269E-4</v>
      </c>
      <c r="AD30" s="48">
        <f t="shared" si="1"/>
        <v>5.764847103093369E-6</v>
      </c>
      <c r="AE30" s="48">
        <f t="shared" si="2"/>
        <v>1.6793447606168496E-5</v>
      </c>
      <c r="AF30" s="48">
        <f t="shared" si="3"/>
        <v>2.0705876109188606E-4</v>
      </c>
      <c r="AG30" s="48">
        <f t="shared" si="4"/>
        <v>5.341700446944718E-6</v>
      </c>
      <c r="AH30" s="48">
        <f t="shared" si="5"/>
        <v>1.5615493161209683E-5</v>
      </c>
      <c r="AI30" s="48">
        <f t="shared" si="6"/>
        <v>2.2167027916800269E-4</v>
      </c>
      <c r="AJ30" s="48">
        <f t="shared" si="7"/>
        <v>5.764847103093369E-6</v>
      </c>
      <c r="AK30" s="48">
        <f t="shared" si="8"/>
        <v>1.6793447606168496E-5</v>
      </c>
      <c r="AL30" s="48">
        <f t="shared" si="9"/>
        <v>2.0705876109188606E-4</v>
      </c>
      <c r="AM30" s="48">
        <f t="shared" si="10"/>
        <v>5.341700446944718E-6</v>
      </c>
      <c r="AN30" s="48">
        <f t="shared" si="11"/>
        <v>1.5615493161209683E-5</v>
      </c>
      <c r="AO30" s="48">
        <f t="shared" si="12"/>
        <v>9.0884814458881095E-11</v>
      </c>
      <c r="AP30" s="48">
        <f t="shared" si="13"/>
        <v>2.3635873122682813E-12</v>
      </c>
      <c r="AQ30" s="48">
        <f t="shared" si="14"/>
        <v>6.8853135185290831E-12</v>
      </c>
      <c r="AR30" s="48">
        <f t="shared" si="15"/>
        <v>8.4894092047673276E-11</v>
      </c>
      <c r="AS30" s="48">
        <f t="shared" si="16"/>
        <v>2.1900971832473345E-12</v>
      </c>
      <c r="AT30" s="48">
        <f t="shared" si="17"/>
        <v>6.4023521960959702E-12</v>
      </c>
      <c r="AU30" s="48">
        <f t="shared" si="18"/>
        <v>117291321.58621383</v>
      </c>
      <c r="AV30" s="48">
        <f t="shared" si="19"/>
        <v>4510093595.7258291</v>
      </c>
      <c r="AW30" s="48">
        <f t="shared" si="20"/>
        <v>1548222890.8404605</v>
      </c>
      <c r="AX30" s="48">
        <f t="shared" si="21"/>
        <v>125568219.6826341</v>
      </c>
      <c r="AY30" s="48">
        <f t="shared" si="22"/>
        <v>4867363914.9629154</v>
      </c>
      <c r="AZ30" s="48">
        <f t="shared" si="23"/>
        <v>1665013056.6856759</v>
      </c>
      <c r="BA30" s="48">
        <f t="shared" si="24"/>
        <v>351873964.75864148</v>
      </c>
      <c r="BB30" s="48">
        <f t="shared" si="25"/>
        <v>13530280787.177486</v>
      </c>
      <c r="BC30" s="48">
        <f t="shared" si="26"/>
        <v>4644668672.5213814</v>
      </c>
      <c r="BD30" s="48">
        <f t="shared" si="27"/>
        <v>376704659.04790235</v>
      </c>
      <c r="BE30" s="48">
        <f t="shared" si="28"/>
        <v>14602091744.888748</v>
      </c>
      <c r="BF30" s="48">
        <f t="shared" si="29"/>
        <v>4995039170.0570269</v>
      </c>
    </row>
    <row r="31" spans="1:58" x14ac:dyDescent="0.55000000000000004">
      <c r="A31" s="64" t="s">
        <v>168</v>
      </c>
      <c r="B31" s="51" t="s">
        <v>435</v>
      </c>
      <c r="C31" s="51">
        <v>2020</v>
      </c>
      <c r="D31" s="64" t="s">
        <v>306</v>
      </c>
      <c r="E31" s="49">
        <v>3.0443013679396804E-4</v>
      </c>
      <c r="F31" s="49">
        <v>2.4655044871060549E-5</v>
      </c>
      <c r="G31" s="49">
        <v>5.3493074429473738E-5</v>
      </c>
      <c r="H31" s="49">
        <v>2.9519704960784108E-4</v>
      </c>
      <c r="I31" s="49">
        <v>2.3779613617317315E-5</v>
      </c>
      <c r="J31" s="49">
        <v>5.1918179012424377E-5</v>
      </c>
      <c r="K31" s="49">
        <v>3.0443013679396804E-4</v>
      </c>
      <c r="L31" s="49">
        <v>2.4655044871060549E-5</v>
      </c>
      <c r="M31" s="49">
        <v>5.3493074429473738E-5</v>
      </c>
      <c r="N31" s="49">
        <v>2.9519704960784108E-4</v>
      </c>
      <c r="O31" s="49">
        <v>2.3779613617317315E-5</v>
      </c>
      <c r="P31" s="49">
        <v>5.1918179012424377E-5</v>
      </c>
      <c r="Q31" s="49">
        <v>1.2143382230263083E-4</v>
      </c>
      <c r="R31" s="49">
        <v>2.5220165567557208E-6</v>
      </c>
      <c r="S31" s="49">
        <v>8.0433317353810972E-6</v>
      </c>
      <c r="T31" s="49">
        <v>1.1301776877003368E-4</v>
      </c>
      <c r="U31" s="49">
        <v>2.3013949507087728E-6</v>
      </c>
      <c r="V31" s="49">
        <v>7.3964050942536856E-6</v>
      </c>
      <c r="W31" s="49">
        <v>1.2143382230263083E-4</v>
      </c>
      <c r="X31" s="49">
        <v>2.5220165567557208E-6</v>
      </c>
      <c r="Y31" s="49">
        <v>8.0433317353810972E-6</v>
      </c>
      <c r="Z31" s="49">
        <v>1.1301776877003368E-4</v>
      </c>
      <c r="AA31" s="49">
        <v>2.3013949507087728E-6</v>
      </c>
      <c r="AB31" s="49">
        <v>7.3964050942536856E-6</v>
      </c>
      <c r="AC31" s="48">
        <f t="shared" si="0"/>
        <v>4.2586395909659886E-4</v>
      </c>
      <c r="AD31" s="48">
        <f t="shared" si="1"/>
        <v>2.7177061427816268E-5</v>
      </c>
      <c r="AE31" s="48">
        <f t="shared" si="2"/>
        <v>6.153640616485483E-5</v>
      </c>
      <c r="AF31" s="48">
        <f t="shared" si="3"/>
        <v>4.0821481837787475E-4</v>
      </c>
      <c r="AG31" s="48">
        <f t="shared" si="4"/>
        <v>2.6081008568026086E-5</v>
      </c>
      <c r="AH31" s="48">
        <f t="shared" si="5"/>
        <v>5.9314584106678059E-5</v>
      </c>
      <c r="AI31" s="48">
        <f t="shared" si="6"/>
        <v>4.2586395909659886E-4</v>
      </c>
      <c r="AJ31" s="48">
        <f t="shared" si="7"/>
        <v>2.7177061427816268E-5</v>
      </c>
      <c r="AK31" s="48">
        <f t="shared" si="8"/>
        <v>6.153640616485483E-5</v>
      </c>
      <c r="AL31" s="48">
        <f t="shared" si="9"/>
        <v>4.0821481837787475E-4</v>
      </c>
      <c r="AM31" s="48">
        <f t="shared" si="10"/>
        <v>2.6081008568026086E-5</v>
      </c>
      <c r="AN31" s="48">
        <f t="shared" si="11"/>
        <v>5.9314584106678059E-5</v>
      </c>
      <c r="AO31" s="48">
        <f t="shared" si="12"/>
        <v>1.7460422322960552E-10</v>
      </c>
      <c r="AP31" s="48">
        <f t="shared" si="13"/>
        <v>1.114259518540467E-11</v>
      </c>
      <c r="AQ31" s="48">
        <f t="shared" si="14"/>
        <v>2.5229926527590479E-11</v>
      </c>
      <c r="AR31" s="48">
        <f t="shared" si="15"/>
        <v>1.6736807553492865E-10</v>
      </c>
      <c r="AS31" s="48">
        <f t="shared" si="16"/>
        <v>1.0693213512890695E-11</v>
      </c>
      <c r="AT31" s="48">
        <f t="shared" si="17"/>
        <v>2.4318979483738003E-11</v>
      </c>
      <c r="AU31" s="48">
        <f t="shared" si="18"/>
        <v>61052360.606318437</v>
      </c>
      <c r="AV31" s="48">
        <f t="shared" si="19"/>
        <v>956689157.47412181</v>
      </c>
      <c r="AW31" s="48">
        <f t="shared" si="20"/>
        <v>422514111.89575332</v>
      </c>
      <c r="AX31" s="48">
        <f t="shared" si="21"/>
        <v>63691955.385932162</v>
      </c>
      <c r="AY31" s="48">
        <f t="shared" si="22"/>
        <v>996893963.36745203</v>
      </c>
      <c r="AZ31" s="48">
        <f t="shared" si="23"/>
        <v>438340762.08371717</v>
      </c>
      <c r="BA31" s="48">
        <f t="shared" si="24"/>
        <v>183157081.81895533</v>
      </c>
      <c r="BB31" s="48">
        <f t="shared" si="25"/>
        <v>2870067472.4223657</v>
      </c>
      <c r="BC31" s="48">
        <f t="shared" si="26"/>
        <v>1267542335.6872602</v>
      </c>
      <c r="BD31" s="48">
        <f t="shared" si="27"/>
        <v>191075866.1577965</v>
      </c>
      <c r="BE31" s="48">
        <f t="shared" si="28"/>
        <v>2990681890.102356</v>
      </c>
      <c r="BF31" s="48">
        <f t="shared" si="29"/>
        <v>1315022286.2511516</v>
      </c>
    </row>
    <row r="32" spans="1:58" x14ac:dyDescent="0.55000000000000004">
      <c r="A32" s="64" t="s">
        <v>185</v>
      </c>
      <c r="B32" s="51" t="s">
        <v>489</v>
      </c>
      <c r="C32" s="51">
        <v>2020</v>
      </c>
      <c r="D32" s="64" t="s">
        <v>307</v>
      </c>
      <c r="E32" s="49">
        <v>2.0295342452931198E-4</v>
      </c>
      <c r="F32" s="49">
        <v>1.6436696580707029E-5</v>
      </c>
      <c r="G32" s="49">
        <v>3.5662049619649154E-5</v>
      </c>
      <c r="H32" s="49">
        <v>1.9679803307189403E-4</v>
      </c>
      <c r="I32" s="49">
        <v>1.5853075744878206E-5</v>
      </c>
      <c r="J32" s="49">
        <v>3.4612119341616247E-5</v>
      </c>
      <c r="K32" s="49">
        <v>2.0295342452931198E-4</v>
      </c>
      <c r="L32" s="49">
        <v>1.6436696580707029E-5</v>
      </c>
      <c r="M32" s="49">
        <v>3.5662049619649154E-5</v>
      </c>
      <c r="N32" s="49">
        <v>1.9679803307189403E-4</v>
      </c>
      <c r="O32" s="49">
        <v>1.5853075744878206E-5</v>
      </c>
      <c r="P32" s="49">
        <v>3.4612119341616247E-5</v>
      </c>
      <c r="Q32" s="49">
        <v>3.2382352614034884E-4</v>
      </c>
      <c r="R32" s="49">
        <v>6.7253774846819209E-6</v>
      </c>
      <c r="S32" s="49">
        <v>2.144888462768292E-5</v>
      </c>
      <c r="T32" s="49">
        <v>3.0138071672008976E-4</v>
      </c>
      <c r="U32" s="49">
        <v>6.1370532018900597E-6</v>
      </c>
      <c r="V32" s="49">
        <v>1.9723746918009824E-5</v>
      </c>
      <c r="W32" s="49">
        <v>3.2382352614034884E-4</v>
      </c>
      <c r="X32" s="49">
        <v>6.7253774846819209E-6</v>
      </c>
      <c r="Y32" s="49">
        <v>2.144888462768292E-5</v>
      </c>
      <c r="Z32" s="49">
        <v>3.0138071672008976E-4</v>
      </c>
      <c r="AA32" s="49">
        <v>6.1370532018900597E-6</v>
      </c>
      <c r="AB32" s="49">
        <v>1.9723746918009824E-5</v>
      </c>
      <c r="AC32" s="48">
        <f t="shared" si="0"/>
        <v>5.2677695066966079E-4</v>
      </c>
      <c r="AD32" s="48">
        <f t="shared" si="1"/>
        <v>2.316207406538895E-5</v>
      </c>
      <c r="AE32" s="48">
        <f t="shared" si="2"/>
        <v>5.7110934247332071E-5</v>
      </c>
      <c r="AF32" s="48">
        <f t="shared" si="3"/>
        <v>4.9817874979198376E-4</v>
      </c>
      <c r="AG32" s="48">
        <f t="shared" si="4"/>
        <v>2.1990128946768266E-5</v>
      </c>
      <c r="AH32" s="48">
        <f t="shared" si="5"/>
        <v>5.4335866259626071E-5</v>
      </c>
      <c r="AI32" s="48">
        <f t="shared" si="6"/>
        <v>5.2677695066966079E-4</v>
      </c>
      <c r="AJ32" s="48">
        <f t="shared" si="7"/>
        <v>2.316207406538895E-5</v>
      </c>
      <c r="AK32" s="48">
        <f t="shared" si="8"/>
        <v>5.7110934247332071E-5</v>
      </c>
      <c r="AL32" s="48">
        <f t="shared" si="9"/>
        <v>4.9817874979198376E-4</v>
      </c>
      <c r="AM32" s="48">
        <f t="shared" si="10"/>
        <v>2.1990128946768266E-5</v>
      </c>
      <c r="AN32" s="48">
        <f t="shared" si="11"/>
        <v>5.4335866259626071E-5</v>
      </c>
      <c r="AO32" s="48">
        <f t="shared" si="12"/>
        <v>2.1597854977456091E-10</v>
      </c>
      <c r="AP32" s="48">
        <f t="shared" si="13"/>
        <v>9.496450366809469E-12</v>
      </c>
      <c r="AQ32" s="48">
        <f t="shared" si="14"/>
        <v>2.3415483041406149E-11</v>
      </c>
      <c r="AR32" s="48">
        <f t="shared" si="15"/>
        <v>2.0425328741471334E-10</v>
      </c>
      <c r="AS32" s="48">
        <f t="shared" si="16"/>
        <v>9.0159528681749883E-12</v>
      </c>
      <c r="AT32" s="48">
        <f t="shared" si="17"/>
        <v>2.2277705166446688E-11</v>
      </c>
      <c r="AU32" s="48">
        <f t="shared" si="18"/>
        <v>49356753.303172655</v>
      </c>
      <c r="AV32" s="48">
        <f t="shared" si="19"/>
        <v>1122524689.5679243</v>
      </c>
      <c r="AW32" s="48">
        <f t="shared" si="20"/>
        <v>455254328.13620251</v>
      </c>
      <c r="AX32" s="48">
        <f t="shared" si="21"/>
        <v>52190102.469959602</v>
      </c>
      <c r="AY32" s="48">
        <f t="shared" si="22"/>
        <v>1182348683.0358508</v>
      </c>
      <c r="AZ32" s="48">
        <f t="shared" si="23"/>
        <v>478505300.27013004</v>
      </c>
      <c r="BA32" s="48">
        <f t="shared" si="24"/>
        <v>148070259.90951797</v>
      </c>
      <c r="BB32" s="48">
        <f t="shared" si="25"/>
        <v>3367574068.7037725</v>
      </c>
      <c r="BC32" s="48">
        <f t="shared" si="26"/>
        <v>1365762984.4086075</v>
      </c>
      <c r="BD32" s="48">
        <f t="shared" si="27"/>
        <v>156570307.40987882</v>
      </c>
      <c r="BE32" s="48">
        <f t="shared" si="28"/>
        <v>3547046049.1075525</v>
      </c>
      <c r="BF32" s="48">
        <f t="shared" si="29"/>
        <v>1435515900.81039</v>
      </c>
    </row>
    <row r="33" spans="1:58" x14ac:dyDescent="0.55000000000000004">
      <c r="A33" s="64" t="s">
        <v>145</v>
      </c>
      <c r="B33" s="51" t="s">
        <v>495</v>
      </c>
      <c r="C33" s="51">
        <v>2020</v>
      </c>
      <c r="D33" s="64" t="s">
        <v>308</v>
      </c>
      <c r="E33" s="49">
        <v>2.0295342452931197E-5</v>
      </c>
      <c r="F33" s="49">
        <v>1.643669658070703E-6</v>
      </c>
      <c r="G33" s="49">
        <v>3.5662049619649153E-6</v>
      </c>
      <c r="H33" s="49">
        <v>1.9679803307189403E-5</v>
      </c>
      <c r="I33" s="49">
        <v>1.5853075744878207E-6</v>
      </c>
      <c r="J33" s="49">
        <v>3.4612119341616248E-6</v>
      </c>
      <c r="K33" s="49">
        <v>2.0295342452931197E-5</v>
      </c>
      <c r="L33" s="49">
        <v>1.643669658070703E-6</v>
      </c>
      <c r="M33" s="49">
        <v>3.5662049619649153E-6</v>
      </c>
      <c r="N33" s="49">
        <v>1.9679803307189403E-5</v>
      </c>
      <c r="O33" s="49">
        <v>1.5853075744878207E-6</v>
      </c>
      <c r="P33" s="49">
        <v>3.4612119341616248E-6</v>
      </c>
      <c r="Q33" s="49">
        <v>1.6191176307017442E-4</v>
      </c>
      <c r="R33" s="49">
        <v>3.3626887423409604E-6</v>
      </c>
      <c r="S33" s="49">
        <v>1.072444231384146E-5</v>
      </c>
      <c r="T33" s="49">
        <v>1.5069035836004488E-4</v>
      </c>
      <c r="U33" s="49">
        <v>3.0685266009450299E-6</v>
      </c>
      <c r="V33" s="49">
        <v>9.8618734590049119E-6</v>
      </c>
      <c r="W33" s="49">
        <v>1.6191176307017442E-4</v>
      </c>
      <c r="X33" s="49">
        <v>3.3626887423409604E-6</v>
      </c>
      <c r="Y33" s="49">
        <v>1.072444231384146E-5</v>
      </c>
      <c r="Z33" s="49">
        <v>1.5069035836004488E-4</v>
      </c>
      <c r="AA33" s="49">
        <v>3.0685266009450299E-6</v>
      </c>
      <c r="AB33" s="49">
        <v>9.8618734590049119E-6</v>
      </c>
      <c r="AC33" s="48">
        <f t="shared" si="0"/>
        <v>1.8220710552310562E-4</v>
      </c>
      <c r="AD33" s="48">
        <f t="shared" si="1"/>
        <v>5.006358400411663E-6</v>
      </c>
      <c r="AE33" s="48">
        <f t="shared" si="2"/>
        <v>1.4290647275806376E-5</v>
      </c>
      <c r="AF33" s="48">
        <f t="shared" si="3"/>
        <v>1.7037016166723427E-4</v>
      </c>
      <c r="AG33" s="48">
        <f t="shared" si="4"/>
        <v>4.6538341754328501E-6</v>
      </c>
      <c r="AH33" s="48">
        <f t="shared" si="5"/>
        <v>1.3323085393166536E-5</v>
      </c>
      <c r="AI33" s="48">
        <f t="shared" si="6"/>
        <v>1.8220710552310562E-4</v>
      </c>
      <c r="AJ33" s="48">
        <f t="shared" si="7"/>
        <v>5.006358400411663E-6</v>
      </c>
      <c r="AK33" s="48">
        <f t="shared" si="8"/>
        <v>1.4290647275806376E-5</v>
      </c>
      <c r="AL33" s="48">
        <f t="shared" si="9"/>
        <v>1.7037016166723427E-4</v>
      </c>
      <c r="AM33" s="48">
        <f t="shared" si="10"/>
        <v>4.6538341754328501E-6</v>
      </c>
      <c r="AN33" s="48">
        <f t="shared" si="11"/>
        <v>1.3323085393166536E-5</v>
      </c>
      <c r="AO33" s="48">
        <f t="shared" si="12"/>
        <v>7.4704913264473304E-11</v>
      </c>
      <c r="AP33" s="48">
        <f t="shared" si="13"/>
        <v>2.0526069441687817E-12</v>
      </c>
      <c r="AQ33" s="48">
        <f t="shared" si="14"/>
        <v>5.8591653830806136E-12</v>
      </c>
      <c r="AR33" s="48">
        <f t="shared" si="15"/>
        <v>6.9851766283566052E-11</v>
      </c>
      <c r="AS33" s="48">
        <f t="shared" si="16"/>
        <v>1.9080720119274686E-12</v>
      </c>
      <c r="AT33" s="48">
        <f t="shared" si="17"/>
        <v>5.46246501119828E-12</v>
      </c>
      <c r="AU33" s="48">
        <f t="shared" si="18"/>
        <v>142694764.42949668</v>
      </c>
      <c r="AV33" s="48">
        <f t="shared" si="19"/>
        <v>5193395662.1767378</v>
      </c>
      <c r="AW33" s="48">
        <f t="shared" si="20"/>
        <v>1819371754.0014577</v>
      </c>
      <c r="AX33" s="48">
        <f t="shared" si="21"/>
        <v>152608882.59754667</v>
      </c>
      <c r="AY33" s="48">
        <f t="shared" si="22"/>
        <v>5586791239.2004719</v>
      </c>
      <c r="AZ33" s="48">
        <f t="shared" si="23"/>
        <v>1951499914.0766225</v>
      </c>
      <c r="BA33" s="48">
        <f t="shared" si="24"/>
        <v>428084293.28849006</v>
      </c>
      <c r="BB33" s="48">
        <f t="shared" si="25"/>
        <v>15580186986.530212</v>
      </c>
      <c r="BC33" s="48">
        <f t="shared" si="26"/>
        <v>5458115262.0043736</v>
      </c>
      <c r="BD33" s="48">
        <f t="shared" si="27"/>
        <v>457826647.79263997</v>
      </c>
      <c r="BE33" s="48">
        <f t="shared" si="28"/>
        <v>16760373717.601416</v>
      </c>
      <c r="BF33" s="48">
        <f t="shared" si="29"/>
        <v>5854499742.2298679</v>
      </c>
    </row>
    <row r="34" spans="1:58" x14ac:dyDescent="0.55000000000000004">
      <c r="A34" s="64" t="s">
        <v>210</v>
      </c>
      <c r="B34" s="51" t="s">
        <v>507</v>
      </c>
      <c r="C34" s="51">
        <v>2020</v>
      </c>
      <c r="D34" s="64" t="s">
        <v>309</v>
      </c>
      <c r="E34" s="49">
        <v>4.0590684905862395E-5</v>
      </c>
      <c r="F34" s="49">
        <v>3.287339316141406E-6</v>
      </c>
      <c r="G34" s="49">
        <v>7.1324099239298306E-6</v>
      </c>
      <c r="H34" s="49">
        <v>3.9359606614378806E-5</v>
      </c>
      <c r="I34" s="49">
        <v>3.1706151489756414E-6</v>
      </c>
      <c r="J34" s="49">
        <v>6.9224238683232495E-6</v>
      </c>
      <c r="K34" s="49">
        <v>4.0590684905862395E-5</v>
      </c>
      <c r="L34" s="49">
        <v>3.287339316141406E-6</v>
      </c>
      <c r="M34" s="49">
        <v>7.1324099239298306E-6</v>
      </c>
      <c r="N34" s="49">
        <v>3.9359606614378806E-5</v>
      </c>
      <c r="O34" s="49">
        <v>3.1706151489756414E-6</v>
      </c>
      <c r="P34" s="49">
        <v>6.9224238683232495E-6</v>
      </c>
      <c r="Q34" s="49">
        <v>8.095588153508721E-5</v>
      </c>
      <c r="R34" s="49">
        <v>1.6813443711704802E-6</v>
      </c>
      <c r="S34" s="49">
        <v>5.3622211569207301E-6</v>
      </c>
      <c r="T34" s="49">
        <v>7.5345179180022441E-5</v>
      </c>
      <c r="U34" s="49">
        <v>1.5342633004725149E-6</v>
      </c>
      <c r="V34" s="49">
        <v>4.9309367295024559E-6</v>
      </c>
      <c r="W34" s="49">
        <v>8.095588153508721E-5</v>
      </c>
      <c r="X34" s="49">
        <v>1.6813443711704802E-6</v>
      </c>
      <c r="Y34" s="49">
        <v>5.3622211569207301E-6</v>
      </c>
      <c r="Z34" s="49">
        <v>7.5345179180022441E-5</v>
      </c>
      <c r="AA34" s="49">
        <v>1.5342633004725149E-6</v>
      </c>
      <c r="AB34" s="49">
        <v>4.9309367295024559E-6</v>
      </c>
      <c r="AC34" s="48">
        <f t="shared" si="0"/>
        <v>1.2154656644094961E-4</v>
      </c>
      <c r="AD34" s="48">
        <f t="shared" si="1"/>
        <v>4.9686836873118862E-6</v>
      </c>
      <c r="AE34" s="48">
        <f t="shared" si="2"/>
        <v>1.2494631080850561E-5</v>
      </c>
      <c r="AF34" s="48">
        <f t="shared" si="3"/>
        <v>1.1470478579440125E-4</v>
      </c>
      <c r="AG34" s="48">
        <f t="shared" si="4"/>
        <v>4.7048784494481564E-6</v>
      </c>
      <c r="AH34" s="48">
        <f t="shared" si="5"/>
        <v>1.1853360597825705E-5</v>
      </c>
      <c r="AI34" s="48">
        <f t="shared" si="6"/>
        <v>1.2154656644094961E-4</v>
      </c>
      <c r="AJ34" s="48">
        <f t="shared" si="7"/>
        <v>4.9686836873118862E-6</v>
      </c>
      <c r="AK34" s="48">
        <f t="shared" si="8"/>
        <v>1.2494631080850561E-5</v>
      </c>
      <c r="AL34" s="48">
        <f t="shared" si="9"/>
        <v>1.1470478579440125E-4</v>
      </c>
      <c r="AM34" s="48">
        <f t="shared" si="10"/>
        <v>4.7048784494481564E-6</v>
      </c>
      <c r="AN34" s="48">
        <f t="shared" si="11"/>
        <v>1.1853360597825705E-5</v>
      </c>
      <c r="AO34" s="48">
        <f t="shared" si="12"/>
        <v>4.9834092240789337E-11</v>
      </c>
      <c r="AP34" s="48">
        <f t="shared" si="13"/>
        <v>2.0371603117978735E-12</v>
      </c>
      <c r="AQ34" s="48">
        <f t="shared" si="14"/>
        <v>5.1227987431487296E-12</v>
      </c>
      <c r="AR34" s="48">
        <f t="shared" si="15"/>
        <v>4.702896217570451E-11</v>
      </c>
      <c r="AS34" s="48">
        <f t="shared" si="16"/>
        <v>1.9290001642737439E-12</v>
      </c>
      <c r="AT34" s="48">
        <f t="shared" si="17"/>
        <v>4.859877845108539E-12</v>
      </c>
      <c r="AU34" s="48">
        <f t="shared" si="18"/>
        <v>213909785.86492163</v>
      </c>
      <c r="AV34" s="48">
        <f t="shared" si="19"/>
        <v>5232774238.858077</v>
      </c>
      <c r="AW34" s="48">
        <f t="shared" si="20"/>
        <v>2080893772.0336497</v>
      </c>
      <c r="AX34" s="48">
        <f t="shared" si="21"/>
        <v>226668833.56203488</v>
      </c>
      <c r="AY34" s="48">
        <f t="shared" si="22"/>
        <v>5526178896.9382591</v>
      </c>
      <c r="AZ34" s="48">
        <f t="shared" si="23"/>
        <v>2193470770.2024398</v>
      </c>
      <c r="BA34" s="48">
        <f t="shared" si="24"/>
        <v>641729357.59476483</v>
      </c>
      <c r="BB34" s="48">
        <f t="shared" si="25"/>
        <v>15698322716.574232</v>
      </c>
      <c r="BC34" s="48">
        <f t="shared" si="26"/>
        <v>6242681316.1009493</v>
      </c>
      <c r="BD34" s="48">
        <f t="shared" si="27"/>
        <v>680006500.68610466</v>
      </c>
      <c r="BE34" s="48">
        <f t="shared" si="28"/>
        <v>16578536690.814777</v>
      </c>
      <c r="BF34" s="48">
        <f t="shared" si="29"/>
        <v>6580412310.6073189</v>
      </c>
    </row>
    <row r="35" spans="1:58" x14ac:dyDescent="0.55000000000000004">
      <c r="A35" s="64" t="s">
        <v>219</v>
      </c>
      <c r="B35" s="51" t="s">
        <v>515</v>
      </c>
      <c r="C35" s="51">
        <v>2020</v>
      </c>
      <c r="D35" s="64" t="s">
        <v>310</v>
      </c>
      <c r="E35" s="49">
        <v>0</v>
      </c>
      <c r="F35" s="49">
        <v>0</v>
      </c>
      <c r="G35" s="49">
        <v>0</v>
      </c>
      <c r="H35" s="49">
        <v>0</v>
      </c>
      <c r="I35" s="49">
        <v>0</v>
      </c>
      <c r="J35" s="49">
        <v>0</v>
      </c>
      <c r="K35" s="49">
        <v>0</v>
      </c>
      <c r="L35" s="49">
        <v>0</v>
      </c>
      <c r="M35" s="49">
        <v>0</v>
      </c>
      <c r="N35" s="49">
        <v>0</v>
      </c>
      <c r="O35" s="49">
        <v>0</v>
      </c>
      <c r="P35" s="49">
        <v>0</v>
      </c>
      <c r="Q35" s="49">
        <v>2.0238970383771804E-2</v>
      </c>
      <c r="R35" s="49">
        <v>4.2033609279262005E-4</v>
      </c>
      <c r="S35" s="49">
        <v>1.3405552892301826E-3</v>
      </c>
      <c r="T35" s="49">
        <v>1.8836294795005613E-2</v>
      </c>
      <c r="U35" s="49">
        <v>3.8356582511812876E-4</v>
      </c>
      <c r="V35" s="49">
        <v>1.232734182375614E-3</v>
      </c>
      <c r="W35" s="49">
        <v>2.0238970383771804E-2</v>
      </c>
      <c r="X35" s="49">
        <v>4.2033609279262005E-4</v>
      </c>
      <c r="Y35" s="49">
        <v>1.3405552892301826E-3</v>
      </c>
      <c r="Z35" s="49">
        <v>1.8836294795005613E-2</v>
      </c>
      <c r="AA35" s="49">
        <v>3.8356582511812876E-4</v>
      </c>
      <c r="AB35" s="49">
        <v>1.232734182375614E-3</v>
      </c>
      <c r="AC35" s="48">
        <f t="shared" si="0"/>
        <v>2.0238970383771804E-2</v>
      </c>
      <c r="AD35" s="48">
        <f t="shared" si="1"/>
        <v>4.2033609279262005E-4</v>
      </c>
      <c r="AE35" s="48">
        <f t="shared" si="2"/>
        <v>1.3405552892301826E-3</v>
      </c>
      <c r="AF35" s="48">
        <f t="shared" si="3"/>
        <v>1.8836294795005613E-2</v>
      </c>
      <c r="AG35" s="48">
        <f t="shared" si="4"/>
        <v>3.8356582511812876E-4</v>
      </c>
      <c r="AH35" s="48">
        <f t="shared" si="5"/>
        <v>1.232734182375614E-3</v>
      </c>
      <c r="AI35" s="48">
        <f t="shared" si="6"/>
        <v>2.0238970383771804E-2</v>
      </c>
      <c r="AJ35" s="48">
        <f t="shared" si="7"/>
        <v>4.2033609279262005E-4</v>
      </c>
      <c r="AK35" s="48">
        <f t="shared" si="8"/>
        <v>1.3405552892301826E-3</v>
      </c>
      <c r="AL35" s="48">
        <f t="shared" si="9"/>
        <v>1.8836294795005613E-2</v>
      </c>
      <c r="AM35" s="48">
        <f t="shared" si="10"/>
        <v>3.8356582511812876E-4</v>
      </c>
      <c r="AN35" s="48">
        <f t="shared" si="11"/>
        <v>1.232734182375614E-3</v>
      </c>
      <c r="AO35" s="48">
        <f t="shared" si="12"/>
        <v>8.2979778573464405E-9</v>
      </c>
      <c r="AP35" s="48">
        <f t="shared" si="13"/>
        <v>1.7233779804497423E-10</v>
      </c>
      <c r="AQ35" s="48">
        <f t="shared" si="14"/>
        <v>5.4962766858437484E-10</v>
      </c>
      <c r="AR35" s="48">
        <f t="shared" si="15"/>
        <v>7.7228808659523005E-9</v>
      </c>
      <c r="AS35" s="48">
        <f t="shared" si="16"/>
        <v>1.572619882984328E-10</v>
      </c>
      <c r="AT35" s="48">
        <f t="shared" si="17"/>
        <v>5.0542101477400172E-10</v>
      </c>
      <c r="AU35" s="48">
        <f t="shared" si="18"/>
        <v>1284650.3308709597</v>
      </c>
      <c r="AV35" s="48">
        <f t="shared" si="19"/>
        <v>61855264.027558878</v>
      </c>
      <c r="AW35" s="48">
        <f t="shared" si="20"/>
        <v>19394947.906199802</v>
      </c>
      <c r="AX35" s="48">
        <f t="shared" si="21"/>
        <v>1380313.9249494981</v>
      </c>
      <c r="AY35" s="48">
        <f t="shared" si="22"/>
        <v>67784975.348084375</v>
      </c>
      <c r="AZ35" s="48">
        <f t="shared" si="23"/>
        <v>21091327.207212787</v>
      </c>
      <c r="BA35" s="48">
        <f t="shared" si="24"/>
        <v>3853950.9926128788</v>
      </c>
      <c r="BB35" s="48">
        <f t="shared" si="25"/>
        <v>185565792.08267662</v>
      </c>
      <c r="BC35" s="48">
        <f t="shared" si="26"/>
        <v>58184843.718599409</v>
      </c>
      <c r="BD35" s="48">
        <f t="shared" si="27"/>
        <v>4140941.7748484942</v>
      </c>
      <c r="BE35" s="48">
        <f t="shared" si="28"/>
        <v>203354926.04425311</v>
      </c>
      <c r="BF35" s="48">
        <f t="shared" si="29"/>
        <v>63273981.621638365</v>
      </c>
    </row>
    <row r="36" spans="1:58" x14ac:dyDescent="0.55000000000000004">
      <c r="A36" s="64" t="s">
        <v>230</v>
      </c>
      <c r="B36" s="51" t="s">
        <v>443</v>
      </c>
      <c r="C36" s="51">
        <v>2020</v>
      </c>
      <c r="D36" s="64" t="s">
        <v>311</v>
      </c>
      <c r="E36" s="49">
        <v>2.0295342452931198E-4</v>
      </c>
      <c r="F36" s="49">
        <v>1.6436696580707029E-5</v>
      </c>
      <c r="G36" s="49">
        <v>3.5662049619649154E-5</v>
      </c>
      <c r="H36" s="49">
        <v>1.9679803307189403E-4</v>
      </c>
      <c r="I36" s="49">
        <v>1.5853075744878206E-5</v>
      </c>
      <c r="J36" s="49">
        <v>3.4612119341616247E-5</v>
      </c>
      <c r="K36" s="49">
        <v>2.0295342452931198E-4</v>
      </c>
      <c r="L36" s="49">
        <v>1.6436696580707029E-5</v>
      </c>
      <c r="M36" s="49">
        <v>3.5662049619649154E-5</v>
      </c>
      <c r="N36" s="49">
        <v>1.9679803307189403E-4</v>
      </c>
      <c r="O36" s="49">
        <v>1.5853075744878206E-5</v>
      </c>
      <c r="P36" s="49">
        <v>3.4612119341616247E-5</v>
      </c>
      <c r="Q36" s="49">
        <v>8.0955881535087215E-4</v>
      </c>
      <c r="R36" s="49">
        <v>1.6813443711704802E-5</v>
      </c>
      <c r="S36" s="49">
        <v>5.3622211569207306E-5</v>
      </c>
      <c r="T36" s="49">
        <v>7.5345179180022449E-4</v>
      </c>
      <c r="U36" s="49">
        <v>1.5342633004725151E-5</v>
      </c>
      <c r="V36" s="49">
        <v>4.9309367295024559E-5</v>
      </c>
      <c r="W36" s="49">
        <v>8.0955881535087215E-4</v>
      </c>
      <c r="X36" s="49">
        <v>1.6813443711704802E-5</v>
      </c>
      <c r="Y36" s="49">
        <v>5.3622211569207306E-5</v>
      </c>
      <c r="Z36" s="49">
        <v>7.5345179180022449E-4</v>
      </c>
      <c r="AA36" s="49">
        <v>1.5342633004725151E-5</v>
      </c>
      <c r="AB36" s="49">
        <v>4.9309367295024559E-5</v>
      </c>
      <c r="AC36" s="48">
        <f t="shared" si="0"/>
        <v>1.0125122398801842E-3</v>
      </c>
      <c r="AD36" s="48">
        <f t="shared" si="1"/>
        <v>3.3250140292411831E-5</v>
      </c>
      <c r="AE36" s="48">
        <f t="shared" si="2"/>
        <v>8.9284261188856453E-5</v>
      </c>
      <c r="AF36" s="48">
        <f t="shared" si="3"/>
        <v>9.5024982487211854E-4</v>
      </c>
      <c r="AG36" s="48">
        <f t="shared" si="4"/>
        <v>3.1195708749603361E-5</v>
      </c>
      <c r="AH36" s="48">
        <f t="shared" si="5"/>
        <v>8.39214866366408E-5</v>
      </c>
      <c r="AI36" s="48">
        <f t="shared" si="6"/>
        <v>1.0125122398801842E-3</v>
      </c>
      <c r="AJ36" s="48">
        <f t="shared" si="7"/>
        <v>3.3250140292411831E-5</v>
      </c>
      <c r="AK36" s="48">
        <f t="shared" si="8"/>
        <v>8.9284261188856453E-5</v>
      </c>
      <c r="AL36" s="48">
        <f t="shared" si="9"/>
        <v>9.5024982487211854E-4</v>
      </c>
      <c r="AM36" s="48">
        <f t="shared" si="10"/>
        <v>3.1195708749603361E-5</v>
      </c>
      <c r="AN36" s="48">
        <f t="shared" si="11"/>
        <v>8.39214866366408E-5</v>
      </c>
      <c r="AO36" s="48">
        <f t="shared" si="12"/>
        <v>4.1513001835087553E-10</v>
      </c>
      <c r="AP36" s="48">
        <f t="shared" si="13"/>
        <v>1.3632557519888851E-11</v>
      </c>
      <c r="AQ36" s="48">
        <f t="shared" si="14"/>
        <v>3.6606547087431143E-11</v>
      </c>
      <c r="AR36" s="48">
        <f t="shared" si="15"/>
        <v>3.8960242819756858E-10</v>
      </c>
      <c r="AS36" s="48">
        <f t="shared" si="16"/>
        <v>1.2790240587337377E-11</v>
      </c>
      <c r="AT36" s="48">
        <f t="shared" si="17"/>
        <v>3.440780952102273E-11</v>
      </c>
      <c r="AU36" s="48">
        <f t="shared" si="18"/>
        <v>25678701.9217434</v>
      </c>
      <c r="AV36" s="48">
        <f t="shared" si="19"/>
        <v>781951587.91355777</v>
      </c>
      <c r="AW36" s="48">
        <f t="shared" si="20"/>
        <v>291204739.26534605</v>
      </c>
      <c r="AX36" s="48">
        <f t="shared" si="21"/>
        <v>27361225.773968432</v>
      </c>
      <c r="AY36" s="48">
        <f t="shared" si="22"/>
        <v>833447965.83057523</v>
      </c>
      <c r="AZ36" s="48">
        <f t="shared" si="23"/>
        <v>309813386.79775232</v>
      </c>
      <c r="BA36" s="48">
        <f t="shared" si="24"/>
        <v>77036105.765230194</v>
      </c>
      <c r="BB36" s="48">
        <f t="shared" si="25"/>
        <v>2345854763.7406735</v>
      </c>
      <c r="BC36" s="48">
        <f t="shared" si="26"/>
        <v>873614217.79603815</v>
      </c>
      <c r="BD36" s="48">
        <f t="shared" si="27"/>
        <v>82083677.3219053</v>
      </c>
      <c r="BE36" s="48">
        <f t="shared" si="28"/>
        <v>2500343897.4917259</v>
      </c>
      <c r="BF36" s="48">
        <f t="shared" si="29"/>
        <v>929440160.39325702</v>
      </c>
    </row>
    <row r="37" spans="1:58" x14ac:dyDescent="0.55000000000000004">
      <c r="A37" s="64" t="s">
        <v>205</v>
      </c>
      <c r="B37" s="51" t="s">
        <v>460</v>
      </c>
      <c r="C37" s="51">
        <v>2020</v>
      </c>
      <c r="D37" s="64" t="s">
        <v>312</v>
      </c>
      <c r="E37" s="49">
        <v>1.3090495882140623E-2</v>
      </c>
      <c r="F37" s="49">
        <v>1.0601669294556034E-3</v>
      </c>
      <c r="G37" s="49">
        <v>2.3002022004673705E-3</v>
      </c>
      <c r="H37" s="49">
        <v>1.2693473133137165E-2</v>
      </c>
      <c r="I37" s="49">
        <v>1.0225233855446444E-3</v>
      </c>
      <c r="J37" s="49">
        <v>2.2324816975342479E-3</v>
      </c>
      <c r="K37" s="49">
        <v>1.3090495882140623E-2</v>
      </c>
      <c r="L37" s="49">
        <v>1.0601669294556034E-3</v>
      </c>
      <c r="M37" s="49">
        <v>2.3002022004673705E-3</v>
      </c>
      <c r="N37" s="49">
        <v>1.2693473133137165E-2</v>
      </c>
      <c r="O37" s="49">
        <v>1.0225233855446444E-3</v>
      </c>
      <c r="P37" s="49">
        <v>2.2324816975342479E-3</v>
      </c>
      <c r="Q37" s="49">
        <v>1.6061646896561301</v>
      </c>
      <c r="R37" s="49">
        <v>3.3357872324022327E-2</v>
      </c>
      <c r="S37" s="49">
        <v>0.10638646775330729</v>
      </c>
      <c r="T37" s="49">
        <v>1.4948483549316454</v>
      </c>
      <c r="U37" s="49">
        <v>3.0439783881374697E-2</v>
      </c>
      <c r="V37" s="49">
        <v>9.7829784713328732E-2</v>
      </c>
      <c r="W37" s="49">
        <v>1.6061646896561301</v>
      </c>
      <c r="X37" s="49">
        <v>3.3357872324022327E-2</v>
      </c>
      <c r="Y37" s="49">
        <v>0.10638646775330729</v>
      </c>
      <c r="Z37" s="49">
        <v>1.4948483549316454</v>
      </c>
      <c r="AA37" s="49">
        <v>3.0439783881374697E-2</v>
      </c>
      <c r="AB37" s="49">
        <v>9.7829784713328732E-2</v>
      </c>
      <c r="AC37" s="48">
        <f t="shared" si="0"/>
        <v>1.6192551855382709</v>
      </c>
      <c r="AD37" s="48">
        <f t="shared" si="1"/>
        <v>3.4418039253477931E-2</v>
      </c>
      <c r="AE37" s="48">
        <f t="shared" si="2"/>
        <v>0.10868666995377466</v>
      </c>
      <c r="AF37" s="48">
        <f t="shared" si="3"/>
        <v>1.5075418280647825</v>
      </c>
      <c r="AG37" s="48">
        <f t="shared" si="4"/>
        <v>3.1462307266919343E-2</v>
      </c>
      <c r="AH37" s="48">
        <f t="shared" si="5"/>
        <v>0.10006226641086298</v>
      </c>
      <c r="AI37" s="48">
        <f t="shared" si="6"/>
        <v>1.6192551855382709</v>
      </c>
      <c r="AJ37" s="48">
        <f t="shared" si="7"/>
        <v>3.4418039253477931E-2</v>
      </c>
      <c r="AK37" s="48">
        <f t="shared" si="8"/>
        <v>0.10868666995377466</v>
      </c>
      <c r="AL37" s="48">
        <f t="shared" si="9"/>
        <v>1.5075418280647825</v>
      </c>
      <c r="AM37" s="48">
        <f t="shared" si="10"/>
        <v>3.1462307266919343E-2</v>
      </c>
      <c r="AN37" s="48">
        <f t="shared" si="11"/>
        <v>0.10006226641086298</v>
      </c>
      <c r="AO37" s="48">
        <f t="shared" si="12"/>
        <v>6.6389462607069104E-7</v>
      </c>
      <c r="AP37" s="48">
        <f t="shared" si="13"/>
        <v>1.4111396093925952E-8</v>
      </c>
      <c r="AQ37" s="48">
        <f t="shared" si="14"/>
        <v>4.4561534681047606E-8</v>
      </c>
      <c r="AR37" s="48">
        <f t="shared" si="15"/>
        <v>6.1809214950656081E-7</v>
      </c>
      <c r="AS37" s="48">
        <f t="shared" si="16"/>
        <v>1.2899545979436931E-8</v>
      </c>
      <c r="AT37" s="48">
        <f t="shared" si="17"/>
        <v>4.1025529228453824E-8</v>
      </c>
      <c r="AU37" s="48">
        <f t="shared" si="18"/>
        <v>16056.765006657744</v>
      </c>
      <c r="AV37" s="48">
        <f t="shared" si="19"/>
        <v>755417.81472553546</v>
      </c>
      <c r="AW37" s="48">
        <f t="shared" si="20"/>
        <v>239219.76826650422</v>
      </c>
      <c r="AX37" s="48">
        <f t="shared" si="21"/>
        <v>17246.619308318601</v>
      </c>
      <c r="AY37" s="48">
        <f t="shared" si="22"/>
        <v>826385.67411543208</v>
      </c>
      <c r="AZ37" s="48">
        <f t="shared" si="23"/>
        <v>259838.20807378177</v>
      </c>
      <c r="BA37" s="48">
        <f t="shared" si="24"/>
        <v>48170.29501997323</v>
      </c>
      <c r="BB37" s="48">
        <f t="shared" si="25"/>
        <v>2266253.4441766064</v>
      </c>
      <c r="BC37" s="48">
        <f t="shared" si="26"/>
        <v>717659.30479951261</v>
      </c>
      <c r="BD37" s="48">
        <f t="shared" si="27"/>
        <v>51739.857924955802</v>
      </c>
      <c r="BE37" s="48">
        <f t="shared" si="28"/>
        <v>2479157.0223462963</v>
      </c>
      <c r="BF37" s="48">
        <f t="shared" si="29"/>
        <v>779514.62422134529</v>
      </c>
    </row>
    <row r="38" spans="1:58" x14ac:dyDescent="0.55000000000000004">
      <c r="A38" s="64" t="s">
        <v>157</v>
      </c>
      <c r="B38" s="51" t="s">
        <v>520</v>
      </c>
      <c r="C38" s="51">
        <v>2020</v>
      </c>
      <c r="D38" s="64" t="s">
        <v>313</v>
      </c>
      <c r="E38" s="49">
        <v>0</v>
      </c>
      <c r="F38" s="49">
        <v>0</v>
      </c>
      <c r="G38" s="49">
        <v>0</v>
      </c>
      <c r="H38" s="49">
        <v>0</v>
      </c>
      <c r="I38" s="49">
        <v>0</v>
      </c>
      <c r="J38" s="49">
        <v>0</v>
      </c>
      <c r="K38" s="49">
        <v>0</v>
      </c>
      <c r="L38" s="49">
        <v>0</v>
      </c>
      <c r="M38" s="49">
        <v>0</v>
      </c>
      <c r="N38" s="49">
        <v>0</v>
      </c>
      <c r="O38" s="49">
        <v>0</v>
      </c>
      <c r="P38" s="49">
        <v>0</v>
      </c>
      <c r="Q38" s="49">
        <v>0</v>
      </c>
      <c r="R38" s="49">
        <v>0</v>
      </c>
      <c r="S38" s="49">
        <v>0</v>
      </c>
      <c r="T38" s="49">
        <v>0</v>
      </c>
      <c r="U38" s="49">
        <v>0</v>
      </c>
      <c r="V38" s="49">
        <v>0</v>
      </c>
      <c r="W38" s="49">
        <v>0</v>
      </c>
      <c r="X38" s="49">
        <v>0</v>
      </c>
      <c r="Y38" s="49">
        <v>0</v>
      </c>
      <c r="Z38" s="49">
        <v>0</v>
      </c>
      <c r="AA38" s="49">
        <v>0</v>
      </c>
      <c r="AB38" s="49">
        <v>0</v>
      </c>
      <c r="AC38" s="48">
        <f t="shared" ref="AC38:AC69" si="30">E38+Q38</f>
        <v>0</v>
      </c>
      <c r="AD38" s="48">
        <f t="shared" ref="AD38:AD69" si="31">F38+R38</f>
        <v>0</v>
      </c>
      <c r="AE38" s="48">
        <f t="shared" ref="AE38:AE69" si="32">G38+S38</f>
        <v>0</v>
      </c>
      <c r="AF38" s="48">
        <f t="shared" ref="AF38:AF69" si="33">H38+T38</f>
        <v>0</v>
      </c>
      <c r="AG38" s="48">
        <f t="shared" ref="AG38:AG69" si="34">I38+U38</f>
        <v>0</v>
      </c>
      <c r="AH38" s="48">
        <f t="shared" ref="AH38:AH69" si="35">J38+V38</f>
        <v>0</v>
      </c>
      <c r="AI38" s="48">
        <f t="shared" ref="AI38:AI69" si="36">K38+W38</f>
        <v>0</v>
      </c>
      <c r="AJ38" s="48">
        <f t="shared" ref="AJ38:AJ69" si="37">L38+X38</f>
        <v>0</v>
      </c>
      <c r="AK38" s="48">
        <f t="shared" ref="AK38:AK69" si="38">M38+Y38</f>
        <v>0</v>
      </c>
      <c r="AL38" s="48">
        <f t="shared" ref="AL38:AL69" si="39">N38+Z38</f>
        <v>0</v>
      </c>
      <c r="AM38" s="48">
        <f t="shared" ref="AM38:AM69" si="40">O38+AA38</f>
        <v>0</v>
      </c>
      <c r="AN38" s="48">
        <f t="shared" ref="AN38:AN69" si="41">P38+AB38</f>
        <v>0</v>
      </c>
      <c r="AO38" s="48">
        <f t="shared" ref="AO38:AO69" si="42">AI38*0.00000041</f>
        <v>0</v>
      </c>
      <c r="AP38" s="48">
        <f t="shared" ref="AP38:AP69" si="43">AJ38*0.00000041</f>
        <v>0</v>
      </c>
      <c r="AQ38" s="48">
        <f t="shared" ref="AQ38:AQ69" si="44">AK38*0.00000041</f>
        <v>0</v>
      </c>
      <c r="AR38" s="48">
        <f t="shared" ref="AR38:AR69" si="45">AL38*0.00000041</f>
        <v>0</v>
      </c>
      <c r="AS38" s="48">
        <f t="shared" ref="AS38:AS69" si="46">AM38*0.00000041</f>
        <v>0</v>
      </c>
      <c r="AT38" s="48">
        <f t="shared" ref="AT38:AT69" si="47">AN38*0.00000041</f>
        <v>0</v>
      </c>
      <c r="AU38" s="48" t="e">
        <f t="shared" ref="AU38:AU69" si="48">26000/AC38</f>
        <v>#DIV/0!</v>
      </c>
      <c r="AV38" s="48" t="e">
        <f t="shared" ref="AV38:AV69" si="49">26000/AD38</f>
        <v>#DIV/0!</v>
      </c>
      <c r="AW38" s="48" t="e">
        <f t="shared" ref="AW38:AW69" si="50">26000/AE38</f>
        <v>#DIV/0!</v>
      </c>
      <c r="AX38" s="48" t="e">
        <f t="shared" ref="AX38:AX69" si="51">26000/AF38</f>
        <v>#DIV/0!</v>
      </c>
      <c r="AY38" s="48" t="e">
        <f t="shared" ref="AY38:AY69" si="52">26000/AG38</f>
        <v>#DIV/0!</v>
      </c>
      <c r="AZ38" s="48" t="e">
        <f t="shared" ref="AZ38:AZ69" si="53">26000/AH38</f>
        <v>#DIV/0!</v>
      </c>
      <c r="BA38" s="48" t="e">
        <f t="shared" ref="BA38:BA69" si="54">78000/AI38</f>
        <v>#DIV/0!</v>
      </c>
      <c r="BB38" s="48" t="e">
        <f t="shared" ref="BB38:BB69" si="55">78000/AJ38</f>
        <v>#DIV/0!</v>
      </c>
      <c r="BC38" s="48" t="e">
        <f t="shared" ref="BC38:BC69" si="56">78000/AK38</f>
        <v>#DIV/0!</v>
      </c>
      <c r="BD38" s="48" t="e">
        <f t="shared" ref="BD38:BD69" si="57">78000/AL38</f>
        <v>#DIV/0!</v>
      </c>
      <c r="BE38" s="48" t="e">
        <f t="shared" ref="BE38:BE69" si="58">78000/AM38</f>
        <v>#DIV/0!</v>
      </c>
      <c r="BF38" s="48" t="e">
        <f t="shared" ref="BF38:BF69" si="59">78000/AN38</f>
        <v>#DIV/0!</v>
      </c>
    </row>
    <row r="39" spans="1:58" x14ac:dyDescent="0.55000000000000004">
      <c r="A39" s="64" t="s">
        <v>179</v>
      </c>
      <c r="B39" s="51" t="s">
        <v>523</v>
      </c>
      <c r="C39" s="51">
        <v>2020</v>
      </c>
      <c r="D39" s="64" t="s">
        <v>314</v>
      </c>
      <c r="E39" s="49">
        <v>0</v>
      </c>
      <c r="F39" s="49">
        <v>0</v>
      </c>
      <c r="G39" s="49">
        <v>0</v>
      </c>
      <c r="H39" s="49">
        <v>0</v>
      </c>
      <c r="I39" s="49">
        <v>0</v>
      </c>
      <c r="J39" s="49">
        <v>0</v>
      </c>
      <c r="K39" s="49">
        <v>0</v>
      </c>
      <c r="L39" s="49">
        <v>0</v>
      </c>
      <c r="M39" s="49">
        <v>0</v>
      </c>
      <c r="N39" s="49">
        <v>0</v>
      </c>
      <c r="O39" s="49">
        <v>0</v>
      </c>
      <c r="P39" s="49">
        <v>0</v>
      </c>
      <c r="Q39" s="49">
        <v>0</v>
      </c>
      <c r="R39" s="49">
        <v>0</v>
      </c>
      <c r="S39" s="49">
        <v>0</v>
      </c>
      <c r="T39" s="49">
        <v>0</v>
      </c>
      <c r="U39" s="49">
        <v>0</v>
      </c>
      <c r="V39" s="49">
        <v>0</v>
      </c>
      <c r="W39" s="49">
        <v>0</v>
      </c>
      <c r="X39" s="49">
        <v>0</v>
      </c>
      <c r="Y39" s="49">
        <v>0</v>
      </c>
      <c r="Z39" s="49">
        <v>0</v>
      </c>
      <c r="AA39" s="49">
        <v>0</v>
      </c>
      <c r="AB39" s="49">
        <v>0</v>
      </c>
      <c r="AC39" s="48">
        <f t="shared" si="30"/>
        <v>0</v>
      </c>
      <c r="AD39" s="48">
        <f t="shared" si="31"/>
        <v>0</v>
      </c>
      <c r="AE39" s="48">
        <f t="shared" si="32"/>
        <v>0</v>
      </c>
      <c r="AF39" s="48">
        <f t="shared" si="33"/>
        <v>0</v>
      </c>
      <c r="AG39" s="48">
        <f t="shared" si="34"/>
        <v>0</v>
      </c>
      <c r="AH39" s="48">
        <f t="shared" si="35"/>
        <v>0</v>
      </c>
      <c r="AI39" s="48">
        <f t="shared" si="36"/>
        <v>0</v>
      </c>
      <c r="AJ39" s="48">
        <f t="shared" si="37"/>
        <v>0</v>
      </c>
      <c r="AK39" s="48">
        <f t="shared" si="38"/>
        <v>0</v>
      </c>
      <c r="AL39" s="48">
        <f t="shared" si="39"/>
        <v>0</v>
      </c>
      <c r="AM39" s="48">
        <f t="shared" si="40"/>
        <v>0</v>
      </c>
      <c r="AN39" s="48">
        <f t="shared" si="41"/>
        <v>0</v>
      </c>
      <c r="AO39" s="48">
        <f t="shared" si="42"/>
        <v>0</v>
      </c>
      <c r="AP39" s="48">
        <f t="shared" si="43"/>
        <v>0</v>
      </c>
      <c r="AQ39" s="48">
        <f t="shared" si="44"/>
        <v>0</v>
      </c>
      <c r="AR39" s="48">
        <f t="shared" si="45"/>
        <v>0</v>
      </c>
      <c r="AS39" s="48">
        <f t="shared" si="46"/>
        <v>0</v>
      </c>
      <c r="AT39" s="48">
        <f t="shared" si="47"/>
        <v>0</v>
      </c>
      <c r="AU39" s="48" t="e">
        <f t="shared" si="48"/>
        <v>#DIV/0!</v>
      </c>
      <c r="AV39" s="48" t="e">
        <f t="shared" si="49"/>
        <v>#DIV/0!</v>
      </c>
      <c r="AW39" s="48" t="e">
        <f t="shared" si="50"/>
        <v>#DIV/0!</v>
      </c>
      <c r="AX39" s="48" t="e">
        <f t="shared" si="51"/>
        <v>#DIV/0!</v>
      </c>
      <c r="AY39" s="48" t="e">
        <f t="shared" si="52"/>
        <v>#DIV/0!</v>
      </c>
      <c r="AZ39" s="48" t="e">
        <f t="shared" si="53"/>
        <v>#DIV/0!</v>
      </c>
      <c r="BA39" s="48" t="e">
        <f t="shared" si="54"/>
        <v>#DIV/0!</v>
      </c>
      <c r="BB39" s="48" t="e">
        <f t="shared" si="55"/>
        <v>#DIV/0!</v>
      </c>
      <c r="BC39" s="48" t="e">
        <f t="shared" si="56"/>
        <v>#DIV/0!</v>
      </c>
      <c r="BD39" s="48" t="e">
        <f t="shared" si="57"/>
        <v>#DIV/0!</v>
      </c>
      <c r="BE39" s="48" t="e">
        <f t="shared" si="58"/>
        <v>#DIV/0!</v>
      </c>
      <c r="BF39" s="48" t="e">
        <f t="shared" si="59"/>
        <v>#DIV/0!</v>
      </c>
    </row>
    <row r="40" spans="1:58" x14ac:dyDescent="0.55000000000000004">
      <c r="A40" s="64" t="s">
        <v>151</v>
      </c>
      <c r="B40" s="51" t="s">
        <v>475</v>
      </c>
      <c r="C40" s="51">
        <v>2020</v>
      </c>
      <c r="D40" s="64" t="s">
        <v>315</v>
      </c>
      <c r="E40" s="49">
        <v>0</v>
      </c>
      <c r="F40" s="49">
        <v>0</v>
      </c>
      <c r="G40" s="49">
        <v>0</v>
      </c>
      <c r="H40" s="49">
        <v>0</v>
      </c>
      <c r="I40" s="49">
        <v>0</v>
      </c>
      <c r="J40" s="49">
        <v>0</v>
      </c>
      <c r="K40" s="49">
        <v>0</v>
      </c>
      <c r="L40" s="49">
        <v>0</v>
      </c>
      <c r="M40" s="49">
        <v>0</v>
      </c>
      <c r="N40" s="49">
        <v>0</v>
      </c>
      <c r="O40" s="49">
        <v>0</v>
      </c>
      <c r="P40" s="49">
        <v>0</v>
      </c>
      <c r="Q40" s="49">
        <v>1.1333823414912212E-4</v>
      </c>
      <c r="R40" s="49">
        <v>2.3538821196386731E-6</v>
      </c>
      <c r="S40" s="49">
        <v>7.5071096196890248E-6</v>
      </c>
      <c r="T40" s="49">
        <v>1.0548325085203145E-4</v>
      </c>
      <c r="U40" s="49">
        <v>2.1479686206615214E-6</v>
      </c>
      <c r="V40" s="49">
        <v>6.9033114213034405E-6</v>
      </c>
      <c r="W40" s="49">
        <v>1.1333823414912212E-4</v>
      </c>
      <c r="X40" s="49">
        <v>2.3538821196386731E-6</v>
      </c>
      <c r="Y40" s="49">
        <v>7.5071096196890248E-6</v>
      </c>
      <c r="Z40" s="49">
        <v>1.0548325085203145E-4</v>
      </c>
      <c r="AA40" s="49">
        <v>2.1479686206615214E-6</v>
      </c>
      <c r="AB40" s="49">
        <v>6.9033114213034405E-6</v>
      </c>
      <c r="AC40" s="48">
        <f t="shared" si="30"/>
        <v>1.1333823414912212E-4</v>
      </c>
      <c r="AD40" s="48">
        <f t="shared" si="31"/>
        <v>2.3538821196386731E-6</v>
      </c>
      <c r="AE40" s="48">
        <f t="shared" si="32"/>
        <v>7.5071096196890248E-6</v>
      </c>
      <c r="AF40" s="48">
        <f t="shared" si="33"/>
        <v>1.0548325085203145E-4</v>
      </c>
      <c r="AG40" s="48">
        <f t="shared" si="34"/>
        <v>2.1479686206615214E-6</v>
      </c>
      <c r="AH40" s="48">
        <f t="shared" si="35"/>
        <v>6.9033114213034405E-6</v>
      </c>
      <c r="AI40" s="48">
        <f t="shared" si="36"/>
        <v>1.1333823414912212E-4</v>
      </c>
      <c r="AJ40" s="48">
        <f t="shared" si="37"/>
        <v>2.3538821196386731E-6</v>
      </c>
      <c r="AK40" s="48">
        <f t="shared" si="38"/>
        <v>7.5071096196890248E-6</v>
      </c>
      <c r="AL40" s="48">
        <f t="shared" si="39"/>
        <v>1.0548325085203145E-4</v>
      </c>
      <c r="AM40" s="48">
        <f t="shared" si="40"/>
        <v>2.1479686206615214E-6</v>
      </c>
      <c r="AN40" s="48">
        <f t="shared" si="41"/>
        <v>6.9033114213034405E-6</v>
      </c>
      <c r="AO40" s="48">
        <f t="shared" si="42"/>
        <v>4.6468676001140069E-11</v>
      </c>
      <c r="AP40" s="48">
        <f t="shared" si="43"/>
        <v>9.6509166905185593E-13</v>
      </c>
      <c r="AQ40" s="48">
        <f t="shared" si="44"/>
        <v>3.0779149440725003E-12</v>
      </c>
      <c r="AR40" s="48">
        <f t="shared" si="45"/>
        <v>4.3248132849332897E-11</v>
      </c>
      <c r="AS40" s="48">
        <f t="shared" si="46"/>
        <v>8.8066713447122375E-13</v>
      </c>
      <c r="AT40" s="48">
        <f t="shared" si="47"/>
        <v>2.8303576827344105E-12</v>
      </c>
      <c r="AU40" s="48">
        <f t="shared" si="48"/>
        <v>229401844.79838559</v>
      </c>
      <c r="AV40" s="48">
        <f t="shared" si="49"/>
        <v>11045582862.064081</v>
      </c>
      <c r="AW40" s="48">
        <f t="shared" si="50"/>
        <v>3463383554.678535</v>
      </c>
      <c r="AX40" s="48">
        <f t="shared" si="51"/>
        <v>246484629.45526746</v>
      </c>
      <c r="AY40" s="48">
        <f t="shared" si="52"/>
        <v>12104459883.586493</v>
      </c>
      <c r="AZ40" s="48">
        <f t="shared" si="53"/>
        <v>3766308429.8594255</v>
      </c>
      <c r="BA40" s="48">
        <f t="shared" si="54"/>
        <v>688205534.39515686</v>
      </c>
      <c r="BB40" s="48">
        <f t="shared" si="55"/>
        <v>33136748586.192242</v>
      </c>
      <c r="BC40" s="48">
        <f t="shared" si="56"/>
        <v>10390150664.035604</v>
      </c>
      <c r="BD40" s="48">
        <f t="shared" si="57"/>
        <v>739453888.36580241</v>
      </c>
      <c r="BE40" s="48">
        <f t="shared" si="58"/>
        <v>36313379650.759483</v>
      </c>
      <c r="BF40" s="48">
        <f t="shared" si="59"/>
        <v>11298925289.578276</v>
      </c>
    </row>
    <row r="41" spans="1:58" x14ac:dyDescent="0.55000000000000004">
      <c r="A41" s="64" t="s">
        <v>214</v>
      </c>
      <c r="B41" s="51" t="s">
        <v>448</v>
      </c>
      <c r="C41" s="51">
        <v>2020</v>
      </c>
      <c r="D41" s="64" t="s">
        <v>316</v>
      </c>
      <c r="E41" s="49">
        <v>2.2223399985959662E-2</v>
      </c>
      <c r="F41" s="49">
        <v>1.7998182755874198E-3</v>
      </c>
      <c r="G41" s="49">
        <v>3.9049944333515822E-3</v>
      </c>
      <c r="H41" s="49">
        <v>2.1549384621372396E-2</v>
      </c>
      <c r="I41" s="49">
        <v>1.7359117940641637E-3</v>
      </c>
      <c r="J41" s="49">
        <v>3.7900270679069792E-3</v>
      </c>
      <c r="K41" s="49">
        <v>2.2223399985959662E-2</v>
      </c>
      <c r="L41" s="49">
        <v>1.7998182755874198E-3</v>
      </c>
      <c r="M41" s="49">
        <v>3.9049944333515822E-3</v>
      </c>
      <c r="N41" s="49">
        <v>2.1549384621372396E-2</v>
      </c>
      <c r="O41" s="49">
        <v>1.7359117940641637E-3</v>
      </c>
      <c r="P41" s="49">
        <v>3.7900270679069792E-3</v>
      </c>
      <c r="Q41" s="49">
        <v>6.4764705228069772E-3</v>
      </c>
      <c r="R41" s="49">
        <v>1.3450754969363842E-4</v>
      </c>
      <c r="S41" s="49">
        <v>4.2897769255365845E-4</v>
      </c>
      <c r="T41" s="49">
        <v>6.0276143344017959E-3</v>
      </c>
      <c r="U41" s="49">
        <v>1.2274106403780121E-4</v>
      </c>
      <c r="V41" s="49">
        <v>3.9447493836019648E-4</v>
      </c>
      <c r="W41" s="49">
        <v>6.4764705228069772E-3</v>
      </c>
      <c r="X41" s="49">
        <v>1.3450754969363842E-4</v>
      </c>
      <c r="Y41" s="49">
        <v>4.2897769255365845E-4</v>
      </c>
      <c r="Z41" s="49">
        <v>6.0276143344017959E-3</v>
      </c>
      <c r="AA41" s="49">
        <v>1.2274106403780121E-4</v>
      </c>
      <c r="AB41" s="49">
        <v>3.9447493836019648E-4</v>
      </c>
      <c r="AC41" s="48">
        <f t="shared" si="30"/>
        <v>2.8699870508766639E-2</v>
      </c>
      <c r="AD41" s="48">
        <f t="shared" si="31"/>
        <v>1.9343258252810581E-3</v>
      </c>
      <c r="AE41" s="48">
        <f t="shared" si="32"/>
        <v>4.3339721259052404E-3</v>
      </c>
      <c r="AF41" s="48">
        <f t="shared" si="33"/>
        <v>2.7576998955774191E-2</v>
      </c>
      <c r="AG41" s="48">
        <f t="shared" si="34"/>
        <v>1.8586528581019651E-3</v>
      </c>
      <c r="AH41" s="48">
        <f t="shared" si="35"/>
        <v>4.1845020062671757E-3</v>
      </c>
      <c r="AI41" s="48">
        <f t="shared" si="36"/>
        <v>2.8699870508766639E-2</v>
      </c>
      <c r="AJ41" s="48">
        <f t="shared" si="37"/>
        <v>1.9343258252810581E-3</v>
      </c>
      <c r="AK41" s="48">
        <f t="shared" si="38"/>
        <v>4.3339721259052404E-3</v>
      </c>
      <c r="AL41" s="48">
        <f t="shared" si="39"/>
        <v>2.7576998955774191E-2</v>
      </c>
      <c r="AM41" s="48">
        <f t="shared" si="40"/>
        <v>1.8586528581019651E-3</v>
      </c>
      <c r="AN41" s="48">
        <f t="shared" si="41"/>
        <v>4.1845020062671757E-3</v>
      </c>
      <c r="AO41" s="48">
        <f t="shared" si="42"/>
        <v>1.1766946908594322E-8</v>
      </c>
      <c r="AP41" s="48">
        <f t="shared" si="43"/>
        <v>7.9307358836523375E-10</v>
      </c>
      <c r="AQ41" s="48">
        <f t="shared" si="44"/>
        <v>1.7769285716211485E-9</v>
      </c>
      <c r="AR41" s="48">
        <f t="shared" si="45"/>
        <v>1.1306569571867419E-8</v>
      </c>
      <c r="AS41" s="48">
        <f t="shared" si="46"/>
        <v>7.6204767182180567E-10</v>
      </c>
      <c r="AT41" s="48">
        <f t="shared" si="47"/>
        <v>1.715645822569542E-9</v>
      </c>
      <c r="AU41" s="48">
        <f t="shared" si="48"/>
        <v>905927.43239235389</v>
      </c>
      <c r="AV41" s="48">
        <f t="shared" si="49"/>
        <v>13441375.625650965</v>
      </c>
      <c r="AW41" s="48">
        <f t="shared" si="50"/>
        <v>5999115.6483428832</v>
      </c>
      <c r="AX41" s="48">
        <f t="shared" si="51"/>
        <v>942814.70009469637</v>
      </c>
      <c r="AY41" s="48">
        <f t="shared" si="52"/>
        <v>13988626.163656456</v>
      </c>
      <c r="AZ41" s="48">
        <f t="shared" si="53"/>
        <v>6213403.640638601</v>
      </c>
      <c r="BA41" s="48">
        <f t="shared" si="54"/>
        <v>2717782.2971770614</v>
      </c>
      <c r="BB41" s="48">
        <f t="shared" si="55"/>
        <v>40324126.876952894</v>
      </c>
      <c r="BC41" s="48">
        <f t="shared" si="56"/>
        <v>17997346.945028648</v>
      </c>
      <c r="BD41" s="48">
        <f t="shared" si="57"/>
        <v>2828444.1002840893</v>
      </c>
      <c r="BE41" s="48">
        <f t="shared" si="58"/>
        <v>41965878.490969367</v>
      </c>
      <c r="BF41" s="48">
        <f t="shared" si="59"/>
        <v>18640210.921915803</v>
      </c>
    </row>
    <row r="42" spans="1:58" x14ac:dyDescent="0.55000000000000004">
      <c r="A42" s="64" t="s">
        <v>201</v>
      </c>
      <c r="B42" s="51" t="s">
        <v>501</v>
      </c>
      <c r="C42" s="51">
        <v>2021</v>
      </c>
      <c r="D42" s="64" t="s">
        <v>317</v>
      </c>
      <c r="E42" s="49">
        <v>1.0147671226465599E-4</v>
      </c>
      <c r="F42" s="49">
        <v>8.2183482903535145E-6</v>
      </c>
      <c r="G42" s="49">
        <v>1.7831024809824577E-5</v>
      </c>
      <c r="H42" s="49">
        <v>9.8399016535947014E-5</v>
      </c>
      <c r="I42" s="49">
        <v>7.9265378724391031E-6</v>
      </c>
      <c r="J42" s="49">
        <v>1.7306059670808123E-5</v>
      </c>
      <c r="K42" s="49">
        <v>1.0147671226465599E-4</v>
      </c>
      <c r="L42" s="49">
        <v>8.2183482903535145E-6</v>
      </c>
      <c r="M42" s="49">
        <v>1.7831024809824577E-5</v>
      </c>
      <c r="N42" s="49">
        <v>9.8399016535947014E-5</v>
      </c>
      <c r="O42" s="49">
        <v>7.9265378724391031E-6</v>
      </c>
      <c r="P42" s="49">
        <v>1.7306059670808123E-5</v>
      </c>
      <c r="Q42" s="49">
        <v>0</v>
      </c>
      <c r="R42" s="49">
        <v>0</v>
      </c>
      <c r="S42" s="49">
        <v>0</v>
      </c>
      <c r="T42" s="49">
        <v>0</v>
      </c>
      <c r="U42" s="49">
        <v>0</v>
      </c>
      <c r="V42" s="49">
        <v>0</v>
      </c>
      <c r="W42" s="49">
        <v>0</v>
      </c>
      <c r="X42" s="49">
        <v>0</v>
      </c>
      <c r="Y42" s="49">
        <v>0</v>
      </c>
      <c r="Z42" s="49">
        <v>0</v>
      </c>
      <c r="AA42" s="49">
        <v>0</v>
      </c>
      <c r="AB42" s="49">
        <v>0</v>
      </c>
      <c r="AC42" s="48">
        <f t="shared" si="30"/>
        <v>1.0147671226465599E-4</v>
      </c>
      <c r="AD42" s="48">
        <f t="shared" si="31"/>
        <v>8.2183482903535145E-6</v>
      </c>
      <c r="AE42" s="48">
        <f t="shared" si="32"/>
        <v>1.7831024809824577E-5</v>
      </c>
      <c r="AF42" s="48">
        <f t="shared" si="33"/>
        <v>9.8399016535947014E-5</v>
      </c>
      <c r="AG42" s="48">
        <f t="shared" si="34"/>
        <v>7.9265378724391031E-6</v>
      </c>
      <c r="AH42" s="48">
        <f t="shared" si="35"/>
        <v>1.7306059670808123E-5</v>
      </c>
      <c r="AI42" s="48">
        <f t="shared" si="36"/>
        <v>1.0147671226465599E-4</v>
      </c>
      <c r="AJ42" s="48">
        <f t="shared" si="37"/>
        <v>8.2183482903535145E-6</v>
      </c>
      <c r="AK42" s="48">
        <f t="shared" si="38"/>
        <v>1.7831024809824577E-5</v>
      </c>
      <c r="AL42" s="48">
        <f t="shared" si="39"/>
        <v>9.8399016535947014E-5</v>
      </c>
      <c r="AM42" s="48">
        <f t="shared" si="40"/>
        <v>7.9265378724391031E-6</v>
      </c>
      <c r="AN42" s="48">
        <f t="shared" si="41"/>
        <v>1.7306059670808123E-5</v>
      </c>
      <c r="AO42" s="48">
        <f t="shared" si="42"/>
        <v>4.1605452028508958E-11</v>
      </c>
      <c r="AP42" s="48">
        <f t="shared" si="43"/>
        <v>3.3695227990449408E-12</v>
      </c>
      <c r="AQ42" s="48">
        <f t="shared" si="44"/>
        <v>7.3107201720280756E-12</v>
      </c>
      <c r="AR42" s="48">
        <f t="shared" si="45"/>
        <v>4.0343596779738277E-11</v>
      </c>
      <c r="AS42" s="48">
        <f t="shared" si="46"/>
        <v>3.2498805277000324E-12</v>
      </c>
      <c r="AT42" s="48">
        <f t="shared" si="47"/>
        <v>7.0954844650313307E-12</v>
      </c>
      <c r="AU42" s="48">
        <f t="shared" si="48"/>
        <v>256216420.69158477</v>
      </c>
      <c r="AV42" s="48">
        <f t="shared" si="49"/>
        <v>3163652729.4077001</v>
      </c>
      <c r="AW42" s="48">
        <f t="shared" si="50"/>
        <v>1458132680.3871903</v>
      </c>
      <c r="AX42" s="48">
        <f t="shared" si="51"/>
        <v>264230283.14009327</v>
      </c>
      <c r="AY42" s="48">
        <f t="shared" si="52"/>
        <v>3280120579.5537877</v>
      </c>
      <c r="AZ42" s="48">
        <f t="shared" si="53"/>
        <v>1502363940.4096603</v>
      </c>
      <c r="BA42" s="48">
        <f t="shared" si="54"/>
        <v>768649262.07475436</v>
      </c>
      <c r="BB42" s="48">
        <f t="shared" si="55"/>
        <v>9490958188.2230988</v>
      </c>
      <c r="BC42" s="48">
        <f t="shared" si="56"/>
        <v>4374398041.1615705</v>
      </c>
      <c r="BD42" s="48">
        <f t="shared" si="57"/>
        <v>792690849.42027986</v>
      </c>
      <c r="BE42" s="48">
        <f t="shared" si="58"/>
        <v>9840361738.6613636</v>
      </c>
      <c r="BF42" s="48">
        <f t="shared" si="59"/>
        <v>4507091821.228981</v>
      </c>
    </row>
    <row r="43" spans="1:58" x14ac:dyDescent="0.55000000000000004">
      <c r="A43" s="64" t="s">
        <v>219</v>
      </c>
      <c r="B43" s="51" t="s">
        <v>515</v>
      </c>
      <c r="C43" s="51">
        <v>2021</v>
      </c>
      <c r="D43" s="64" t="s">
        <v>318</v>
      </c>
      <c r="E43" s="49">
        <v>0</v>
      </c>
      <c r="F43" s="49">
        <v>0</v>
      </c>
      <c r="G43" s="49">
        <v>0</v>
      </c>
      <c r="H43" s="49">
        <v>0</v>
      </c>
      <c r="I43" s="49">
        <v>0</v>
      </c>
      <c r="J43" s="49">
        <v>0</v>
      </c>
      <c r="K43" s="49">
        <v>0</v>
      </c>
      <c r="L43" s="49">
        <v>0</v>
      </c>
      <c r="M43" s="49">
        <v>0</v>
      </c>
      <c r="N43" s="49">
        <v>0</v>
      </c>
      <c r="O43" s="49">
        <v>0</v>
      </c>
      <c r="P43" s="49">
        <v>0</v>
      </c>
      <c r="Q43" s="49">
        <v>8.0955881535087204E-3</v>
      </c>
      <c r="R43" s="49">
        <v>1.6813443711704803E-4</v>
      </c>
      <c r="S43" s="49">
        <v>5.3622211569207304E-4</v>
      </c>
      <c r="T43" s="49">
        <v>7.5345179180022447E-3</v>
      </c>
      <c r="U43" s="49">
        <v>1.5342633004725151E-4</v>
      </c>
      <c r="V43" s="49">
        <v>4.9309367295024566E-4</v>
      </c>
      <c r="W43" s="49">
        <v>8.0955881535087204E-3</v>
      </c>
      <c r="X43" s="49">
        <v>1.6813443711704803E-4</v>
      </c>
      <c r="Y43" s="49">
        <v>5.3622211569207304E-4</v>
      </c>
      <c r="Z43" s="49">
        <v>7.5345179180022447E-3</v>
      </c>
      <c r="AA43" s="49">
        <v>1.5342633004725151E-4</v>
      </c>
      <c r="AB43" s="49">
        <v>4.9309367295024566E-4</v>
      </c>
      <c r="AC43" s="48">
        <f t="shared" si="30"/>
        <v>8.0955881535087204E-3</v>
      </c>
      <c r="AD43" s="48">
        <f t="shared" si="31"/>
        <v>1.6813443711704803E-4</v>
      </c>
      <c r="AE43" s="48">
        <f t="shared" si="32"/>
        <v>5.3622211569207304E-4</v>
      </c>
      <c r="AF43" s="48">
        <f t="shared" si="33"/>
        <v>7.5345179180022447E-3</v>
      </c>
      <c r="AG43" s="48">
        <f t="shared" si="34"/>
        <v>1.5342633004725151E-4</v>
      </c>
      <c r="AH43" s="48">
        <f t="shared" si="35"/>
        <v>4.9309367295024566E-4</v>
      </c>
      <c r="AI43" s="48">
        <f t="shared" si="36"/>
        <v>8.0955881535087204E-3</v>
      </c>
      <c r="AJ43" s="48">
        <f t="shared" si="37"/>
        <v>1.6813443711704803E-4</v>
      </c>
      <c r="AK43" s="48">
        <f t="shared" si="38"/>
        <v>5.3622211569207304E-4</v>
      </c>
      <c r="AL43" s="48">
        <f t="shared" si="39"/>
        <v>7.5345179180022447E-3</v>
      </c>
      <c r="AM43" s="48">
        <f t="shared" si="40"/>
        <v>1.5342633004725151E-4</v>
      </c>
      <c r="AN43" s="48">
        <f t="shared" si="41"/>
        <v>4.9309367295024566E-4</v>
      </c>
      <c r="AO43" s="48">
        <f t="shared" si="42"/>
        <v>3.3191911429385754E-9</v>
      </c>
      <c r="AP43" s="48">
        <f t="shared" si="43"/>
        <v>6.8935119217989689E-11</v>
      </c>
      <c r="AQ43" s="48">
        <f t="shared" si="44"/>
        <v>2.1985106743374994E-10</v>
      </c>
      <c r="AR43" s="48">
        <f t="shared" si="45"/>
        <v>3.0891523463809204E-9</v>
      </c>
      <c r="AS43" s="48">
        <f t="shared" si="46"/>
        <v>6.2904795319373122E-11</v>
      </c>
      <c r="AT43" s="48">
        <f t="shared" si="47"/>
        <v>2.0216840590960072E-10</v>
      </c>
      <c r="AU43" s="48">
        <f t="shared" si="48"/>
        <v>3211625.8271773993</v>
      </c>
      <c r="AV43" s="48">
        <f t="shared" si="49"/>
        <v>154638160.06889719</v>
      </c>
      <c r="AW43" s="48">
        <f t="shared" si="50"/>
        <v>48487369.765499502</v>
      </c>
      <c r="AX43" s="48">
        <f t="shared" si="51"/>
        <v>3450784.8123737457</v>
      </c>
      <c r="AY43" s="48">
        <f t="shared" si="52"/>
        <v>169462438.37021092</v>
      </c>
      <c r="AZ43" s="48">
        <f t="shared" si="53"/>
        <v>52728318.01803197</v>
      </c>
      <c r="BA43" s="48">
        <f t="shared" si="54"/>
        <v>9634877.4815321974</v>
      </c>
      <c r="BB43" s="48">
        <f t="shared" si="55"/>
        <v>463914480.2066915</v>
      </c>
      <c r="BC43" s="48">
        <f t="shared" si="56"/>
        <v>145462109.29649851</v>
      </c>
      <c r="BD43" s="48">
        <f t="shared" si="57"/>
        <v>10352354.437121237</v>
      </c>
      <c r="BE43" s="48">
        <f t="shared" si="58"/>
        <v>508387315.11063278</v>
      </c>
      <c r="BF43" s="48">
        <f t="shared" si="59"/>
        <v>158184954.05409589</v>
      </c>
    </row>
    <row r="44" spans="1:58" x14ac:dyDescent="0.55000000000000004">
      <c r="A44" s="64" t="s">
        <v>185</v>
      </c>
      <c r="B44" s="51" t="s">
        <v>489</v>
      </c>
      <c r="C44" s="51">
        <v>2021</v>
      </c>
      <c r="D44" s="64" t="s">
        <v>319</v>
      </c>
      <c r="E44" s="49">
        <v>4.8708821887034882E-4</v>
      </c>
      <c r="F44" s="49">
        <v>3.9448071793696875E-5</v>
      </c>
      <c r="G44" s="49">
        <v>8.5588919087157978E-5</v>
      </c>
      <c r="H44" s="49">
        <v>4.7231527937254572E-4</v>
      </c>
      <c r="I44" s="49">
        <v>3.8047381787707701E-5</v>
      </c>
      <c r="J44" s="49">
        <v>8.3069086419879012E-5</v>
      </c>
      <c r="K44" s="49">
        <v>4.8708821887034882E-4</v>
      </c>
      <c r="L44" s="49">
        <v>3.9448071793696875E-5</v>
      </c>
      <c r="M44" s="49">
        <v>8.5588919087157978E-5</v>
      </c>
      <c r="N44" s="49">
        <v>4.7231527937254572E-4</v>
      </c>
      <c r="O44" s="49">
        <v>3.8047381787707701E-5</v>
      </c>
      <c r="P44" s="49">
        <v>8.3069086419879012E-5</v>
      </c>
      <c r="Q44" s="49">
        <v>8.095588153508721E-5</v>
      </c>
      <c r="R44" s="49">
        <v>1.6813443711704802E-6</v>
      </c>
      <c r="S44" s="49">
        <v>5.3622211569207301E-6</v>
      </c>
      <c r="T44" s="49">
        <v>7.5345179180022441E-5</v>
      </c>
      <c r="U44" s="49">
        <v>1.5342633004725149E-6</v>
      </c>
      <c r="V44" s="49">
        <v>4.9309367295024559E-6</v>
      </c>
      <c r="W44" s="49">
        <v>8.095588153508721E-5</v>
      </c>
      <c r="X44" s="49">
        <v>1.6813443711704802E-6</v>
      </c>
      <c r="Y44" s="49">
        <v>5.3622211569207301E-6</v>
      </c>
      <c r="Z44" s="49">
        <v>7.5345179180022441E-5</v>
      </c>
      <c r="AA44" s="49">
        <v>1.5342633004725149E-6</v>
      </c>
      <c r="AB44" s="49">
        <v>4.9309367295024559E-6</v>
      </c>
      <c r="AC44" s="48">
        <f t="shared" si="30"/>
        <v>5.68044100405436E-4</v>
      </c>
      <c r="AD44" s="48">
        <f t="shared" si="31"/>
        <v>4.1129416164867357E-5</v>
      </c>
      <c r="AE44" s="48">
        <f t="shared" si="32"/>
        <v>9.095114024407871E-5</v>
      </c>
      <c r="AF44" s="48">
        <f t="shared" si="33"/>
        <v>5.4766045855256815E-4</v>
      </c>
      <c r="AG44" s="48">
        <f t="shared" si="34"/>
        <v>3.9581645088180213E-5</v>
      </c>
      <c r="AH44" s="48">
        <f t="shared" si="35"/>
        <v>8.8000023149381471E-5</v>
      </c>
      <c r="AI44" s="48">
        <f t="shared" si="36"/>
        <v>5.68044100405436E-4</v>
      </c>
      <c r="AJ44" s="48">
        <f t="shared" si="37"/>
        <v>4.1129416164867357E-5</v>
      </c>
      <c r="AK44" s="48">
        <f t="shared" si="38"/>
        <v>9.095114024407871E-5</v>
      </c>
      <c r="AL44" s="48">
        <f t="shared" si="39"/>
        <v>5.4766045855256815E-4</v>
      </c>
      <c r="AM44" s="48">
        <f t="shared" si="40"/>
        <v>3.9581645088180213E-5</v>
      </c>
      <c r="AN44" s="48">
        <f t="shared" si="41"/>
        <v>8.8000023149381471E-5</v>
      </c>
      <c r="AO44" s="48">
        <f t="shared" si="42"/>
        <v>2.3289808116622873E-10</v>
      </c>
      <c r="AP44" s="48">
        <f t="shared" si="43"/>
        <v>1.6863060627595617E-11</v>
      </c>
      <c r="AQ44" s="48">
        <f t="shared" si="44"/>
        <v>3.7289967500072274E-11</v>
      </c>
      <c r="AR44" s="48">
        <f t="shared" si="45"/>
        <v>2.2454078800655295E-10</v>
      </c>
      <c r="AS44" s="48">
        <f t="shared" si="46"/>
        <v>1.6228474486153888E-11</v>
      </c>
      <c r="AT44" s="48">
        <f t="shared" si="47"/>
        <v>3.6080009491246402E-11</v>
      </c>
      <c r="AU44" s="48">
        <f t="shared" si="48"/>
        <v>45771094.148223266</v>
      </c>
      <c r="AV44" s="48">
        <f t="shared" si="49"/>
        <v>632150962.11866808</v>
      </c>
      <c r="AW44" s="48">
        <f t="shared" si="50"/>
        <v>285867773.9523195</v>
      </c>
      <c r="AX44" s="48">
        <f t="shared" si="51"/>
        <v>47474670.836591616</v>
      </c>
      <c r="AY44" s="48">
        <f t="shared" si="52"/>
        <v>656870121.03910923</v>
      </c>
      <c r="AZ44" s="48">
        <f t="shared" si="53"/>
        <v>295454467.73195249</v>
      </c>
      <c r="BA44" s="48">
        <f t="shared" si="54"/>
        <v>137313282.44466978</v>
      </c>
      <c r="BB44" s="48">
        <f t="shared" si="55"/>
        <v>1896452886.3560042</v>
      </c>
      <c r="BC44" s="48">
        <f t="shared" si="56"/>
        <v>857603321.85695839</v>
      </c>
      <c r="BD44" s="48">
        <f t="shared" si="57"/>
        <v>142424012.50977486</v>
      </c>
      <c r="BE44" s="48">
        <f t="shared" si="58"/>
        <v>1970610363.1173277</v>
      </c>
      <c r="BF44" s="48">
        <f t="shared" si="59"/>
        <v>886363403.19585752</v>
      </c>
    </row>
    <row r="45" spans="1:58" x14ac:dyDescent="0.55000000000000004">
      <c r="A45" s="64" t="s">
        <v>179</v>
      </c>
      <c r="B45" s="51" t="s">
        <v>523</v>
      </c>
      <c r="C45" s="51">
        <v>2021</v>
      </c>
      <c r="D45" s="64" t="s">
        <v>320</v>
      </c>
      <c r="E45" s="49">
        <v>0</v>
      </c>
      <c r="F45" s="49">
        <v>0</v>
      </c>
      <c r="G45" s="49">
        <v>0</v>
      </c>
      <c r="H45" s="49">
        <v>0</v>
      </c>
      <c r="I45" s="49">
        <v>0</v>
      </c>
      <c r="J45" s="49">
        <v>0</v>
      </c>
      <c r="K45" s="49">
        <v>0</v>
      </c>
      <c r="L45" s="49">
        <v>0</v>
      </c>
      <c r="M45" s="49">
        <v>0</v>
      </c>
      <c r="N45" s="49">
        <v>0</v>
      </c>
      <c r="O45" s="49">
        <v>0</v>
      </c>
      <c r="P45" s="49">
        <v>0</v>
      </c>
      <c r="Q45" s="49">
        <v>0</v>
      </c>
      <c r="R45" s="49">
        <v>0</v>
      </c>
      <c r="S45" s="49">
        <v>0</v>
      </c>
      <c r="T45" s="49">
        <v>0</v>
      </c>
      <c r="U45" s="49">
        <v>0</v>
      </c>
      <c r="V45" s="49">
        <v>0</v>
      </c>
      <c r="W45" s="49">
        <v>0</v>
      </c>
      <c r="X45" s="49">
        <v>0</v>
      </c>
      <c r="Y45" s="49">
        <v>0</v>
      </c>
      <c r="Z45" s="49">
        <v>0</v>
      </c>
      <c r="AA45" s="49">
        <v>0</v>
      </c>
      <c r="AB45" s="49">
        <v>0</v>
      </c>
      <c r="AC45" s="48">
        <f t="shared" si="30"/>
        <v>0</v>
      </c>
      <c r="AD45" s="48">
        <f t="shared" si="31"/>
        <v>0</v>
      </c>
      <c r="AE45" s="48">
        <f t="shared" si="32"/>
        <v>0</v>
      </c>
      <c r="AF45" s="48">
        <f t="shared" si="33"/>
        <v>0</v>
      </c>
      <c r="AG45" s="48">
        <f t="shared" si="34"/>
        <v>0</v>
      </c>
      <c r="AH45" s="48">
        <f t="shared" si="35"/>
        <v>0</v>
      </c>
      <c r="AI45" s="48">
        <f t="shared" si="36"/>
        <v>0</v>
      </c>
      <c r="AJ45" s="48">
        <f t="shared" si="37"/>
        <v>0</v>
      </c>
      <c r="AK45" s="48">
        <f t="shared" si="38"/>
        <v>0</v>
      </c>
      <c r="AL45" s="48">
        <f t="shared" si="39"/>
        <v>0</v>
      </c>
      <c r="AM45" s="48">
        <f t="shared" si="40"/>
        <v>0</v>
      </c>
      <c r="AN45" s="48">
        <f t="shared" si="41"/>
        <v>0</v>
      </c>
      <c r="AO45" s="48">
        <f t="shared" si="42"/>
        <v>0</v>
      </c>
      <c r="AP45" s="48">
        <f t="shared" si="43"/>
        <v>0</v>
      </c>
      <c r="AQ45" s="48">
        <f t="shared" si="44"/>
        <v>0</v>
      </c>
      <c r="AR45" s="48">
        <f t="shared" si="45"/>
        <v>0</v>
      </c>
      <c r="AS45" s="48">
        <f t="shared" si="46"/>
        <v>0</v>
      </c>
      <c r="AT45" s="48">
        <f t="shared" si="47"/>
        <v>0</v>
      </c>
      <c r="AU45" s="48" t="e">
        <f t="shared" si="48"/>
        <v>#DIV/0!</v>
      </c>
      <c r="AV45" s="48" t="e">
        <f t="shared" si="49"/>
        <v>#DIV/0!</v>
      </c>
      <c r="AW45" s="48" t="e">
        <f t="shared" si="50"/>
        <v>#DIV/0!</v>
      </c>
      <c r="AX45" s="48" t="e">
        <f t="shared" si="51"/>
        <v>#DIV/0!</v>
      </c>
      <c r="AY45" s="48" t="e">
        <f t="shared" si="52"/>
        <v>#DIV/0!</v>
      </c>
      <c r="AZ45" s="48" t="e">
        <f t="shared" si="53"/>
        <v>#DIV/0!</v>
      </c>
      <c r="BA45" s="48" t="e">
        <f t="shared" si="54"/>
        <v>#DIV/0!</v>
      </c>
      <c r="BB45" s="48" t="e">
        <f t="shared" si="55"/>
        <v>#DIV/0!</v>
      </c>
      <c r="BC45" s="48" t="e">
        <f t="shared" si="56"/>
        <v>#DIV/0!</v>
      </c>
      <c r="BD45" s="48" t="e">
        <f t="shared" si="57"/>
        <v>#DIV/0!</v>
      </c>
      <c r="BE45" s="48" t="e">
        <f t="shared" si="58"/>
        <v>#DIV/0!</v>
      </c>
      <c r="BF45" s="48" t="e">
        <f t="shared" si="59"/>
        <v>#DIV/0!</v>
      </c>
    </row>
    <row r="46" spans="1:58" x14ac:dyDescent="0.55000000000000004">
      <c r="A46" s="64" t="s">
        <v>145</v>
      </c>
      <c r="B46" s="51" t="s">
        <v>495</v>
      </c>
      <c r="C46" s="51">
        <v>2021</v>
      </c>
      <c r="D46" s="64" t="s">
        <v>321</v>
      </c>
      <c r="E46" s="49">
        <v>1.0147671226465599E-5</v>
      </c>
      <c r="F46" s="49">
        <v>8.2183482903535149E-7</v>
      </c>
      <c r="G46" s="49">
        <v>1.7831024809824577E-6</v>
      </c>
      <c r="H46" s="49">
        <v>9.8399016535947014E-6</v>
      </c>
      <c r="I46" s="49">
        <v>7.9265378724391036E-7</v>
      </c>
      <c r="J46" s="49">
        <v>1.7306059670808124E-6</v>
      </c>
      <c r="K46" s="49">
        <v>1.0147671226465599E-5</v>
      </c>
      <c r="L46" s="49">
        <v>8.2183482903535149E-7</v>
      </c>
      <c r="M46" s="49">
        <v>1.7831024809824577E-6</v>
      </c>
      <c r="N46" s="49">
        <v>9.8399016535947014E-6</v>
      </c>
      <c r="O46" s="49">
        <v>7.9265378724391036E-7</v>
      </c>
      <c r="P46" s="49">
        <v>1.7306059670808124E-6</v>
      </c>
      <c r="Q46" s="49">
        <v>8.095588153508721E-5</v>
      </c>
      <c r="R46" s="49">
        <v>1.6813443711704802E-6</v>
      </c>
      <c r="S46" s="49">
        <v>5.3622211569207301E-6</v>
      </c>
      <c r="T46" s="49">
        <v>7.5345179180022441E-5</v>
      </c>
      <c r="U46" s="49">
        <v>1.5342633004725149E-6</v>
      </c>
      <c r="V46" s="49">
        <v>4.9309367295024559E-6</v>
      </c>
      <c r="W46" s="49">
        <v>8.095588153508721E-5</v>
      </c>
      <c r="X46" s="49">
        <v>1.6813443711704802E-6</v>
      </c>
      <c r="Y46" s="49">
        <v>5.3622211569207301E-6</v>
      </c>
      <c r="Z46" s="49">
        <v>7.5345179180022441E-5</v>
      </c>
      <c r="AA46" s="49">
        <v>1.5342633004725149E-6</v>
      </c>
      <c r="AB46" s="49">
        <v>4.9309367295024559E-6</v>
      </c>
      <c r="AC46" s="48">
        <f t="shared" si="30"/>
        <v>9.110355276155281E-5</v>
      </c>
      <c r="AD46" s="48">
        <f t="shared" si="31"/>
        <v>2.5031792002058315E-6</v>
      </c>
      <c r="AE46" s="48">
        <f t="shared" si="32"/>
        <v>7.1453236379031879E-6</v>
      </c>
      <c r="AF46" s="48">
        <f t="shared" si="33"/>
        <v>8.5185080833617135E-5</v>
      </c>
      <c r="AG46" s="48">
        <f t="shared" si="34"/>
        <v>2.3269170877164251E-6</v>
      </c>
      <c r="AH46" s="48">
        <f t="shared" si="35"/>
        <v>6.6615426965832681E-6</v>
      </c>
      <c r="AI46" s="48">
        <f t="shared" si="36"/>
        <v>9.110355276155281E-5</v>
      </c>
      <c r="AJ46" s="48">
        <f t="shared" si="37"/>
        <v>2.5031792002058315E-6</v>
      </c>
      <c r="AK46" s="48">
        <f t="shared" si="38"/>
        <v>7.1453236379031879E-6</v>
      </c>
      <c r="AL46" s="48">
        <f t="shared" si="39"/>
        <v>8.5185080833617135E-5</v>
      </c>
      <c r="AM46" s="48">
        <f t="shared" si="40"/>
        <v>2.3269170877164251E-6</v>
      </c>
      <c r="AN46" s="48">
        <f t="shared" si="41"/>
        <v>6.6615426965832681E-6</v>
      </c>
      <c r="AO46" s="48">
        <f t="shared" si="42"/>
        <v>3.7352456632236652E-11</v>
      </c>
      <c r="AP46" s="48">
        <f t="shared" si="43"/>
        <v>1.0263034720843909E-12</v>
      </c>
      <c r="AQ46" s="48">
        <f t="shared" si="44"/>
        <v>2.9295826915403068E-12</v>
      </c>
      <c r="AR46" s="48">
        <f t="shared" si="45"/>
        <v>3.4925883141783026E-11</v>
      </c>
      <c r="AS46" s="48">
        <f t="shared" si="46"/>
        <v>9.5403600596373428E-13</v>
      </c>
      <c r="AT46" s="48">
        <f t="shared" si="47"/>
        <v>2.73123250559914E-12</v>
      </c>
      <c r="AU46" s="48">
        <f t="shared" si="48"/>
        <v>285389528.85899335</v>
      </c>
      <c r="AV46" s="48">
        <f t="shared" si="49"/>
        <v>10386791324.353476</v>
      </c>
      <c r="AW46" s="48">
        <f t="shared" si="50"/>
        <v>3638743508.0029154</v>
      </c>
      <c r="AX46" s="48">
        <f t="shared" si="51"/>
        <v>305217765.19509333</v>
      </c>
      <c r="AY46" s="48">
        <f t="shared" si="52"/>
        <v>11173582478.400944</v>
      </c>
      <c r="AZ46" s="48">
        <f t="shared" si="53"/>
        <v>3902999828.153245</v>
      </c>
      <c r="BA46" s="48">
        <f t="shared" si="54"/>
        <v>856168586.57698011</v>
      </c>
      <c r="BB46" s="48">
        <f t="shared" si="55"/>
        <v>31160373973.060425</v>
      </c>
      <c r="BC46" s="48">
        <f t="shared" si="56"/>
        <v>10916230524.008747</v>
      </c>
      <c r="BD46" s="48">
        <f t="shared" si="57"/>
        <v>915653295.58527994</v>
      </c>
      <c r="BE46" s="48">
        <f t="shared" si="58"/>
        <v>33520747435.202831</v>
      </c>
      <c r="BF46" s="48">
        <f t="shared" si="59"/>
        <v>11708999484.459736</v>
      </c>
    </row>
    <row r="47" spans="1:58" x14ac:dyDescent="0.55000000000000004">
      <c r="A47" s="64" t="s">
        <v>230</v>
      </c>
      <c r="B47" s="51" t="s">
        <v>443</v>
      </c>
      <c r="C47" s="51">
        <v>2021</v>
      </c>
      <c r="D47" s="64" t="s">
        <v>322</v>
      </c>
      <c r="E47" s="49">
        <v>1.01476712264656E-3</v>
      </c>
      <c r="F47" s="49">
        <v>8.2183482903535148E-5</v>
      </c>
      <c r="G47" s="49">
        <v>1.7831024809824577E-4</v>
      </c>
      <c r="H47" s="49">
        <v>9.8399016535947017E-4</v>
      </c>
      <c r="I47" s="49">
        <v>7.9265378724391035E-5</v>
      </c>
      <c r="J47" s="49">
        <v>1.7306059670808125E-4</v>
      </c>
      <c r="K47" s="49">
        <v>1.01476712264656E-3</v>
      </c>
      <c r="L47" s="49">
        <v>8.2183482903535148E-5</v>
      </c>
      <c r="M47" s="49">
        <v>1.7831024809824577E-4</v>
      </c>
      <c r="N47" s="49">
        <v>9.8399016535947017E-4</v>
      </c>
      <c r="O47" s="49">
        <v>7.9265378724391035E-5</v>
      </c>
      <c r="P47" s="49">
        <v>1.7306059670808125E-4</v>
      </c>
      <c r="Q47" s="49">
        <v>8.0955881535087215E-4</v>
      </c>
      <c r="R47" s="49">
        <v>1.6813443711704802E-5</v>
      </c>
      <c r="S47" s="49">
        <v>5.3622211569207306E-5</v>
      </c>
      <c r="T47" s="49">
        <v>7.5345179180022449E-4</v>
      </c>
      <c r="U47" s="49">
        <v>1.5342633004725151E-5</v>
      </c>
      <c r="V47" s="49">
        <v>4.9309367295024559E-5</v>
      </c>
      <c r="W47" s="49">
        <v>8.0955881535087215E-4</v>
      </c>
      <c r="X47" s="49">
        <v>1.6813443711704802E-5</v>
      </c>
      <c r="Y47" s="49">
        <v>5.3622211569207306E-5</v>
      </c>
      <c r="Z47" s="49">
        <v>7.5345179180022449E-4</v>
      </c>
      <c r="AA47" s="49">
        <v>1.5342633004725151E-5</v>
      </c>
      <c r="AB47" s="49">
        <v>4.9309367295024559E-5</v>
      </c>
      <c r="AC47" s="48">
        <f t="shared" si="30"/>
        <v>1.8243259379974322E-3</v>
      </c>
      <c r="AD47" s="48">
        <f t="shared" si="31"/>
        <v>9.8996926615239954E-5</v>
      </c>
      <c r="AE47" s="48">
        <f t="shared" si="32"/>
        <v>2.3193245966745307E-4</v>
      </c>
      <c r="AF47" s="48">
        <f t="shared" si="33"/>
        <v>1.7374419571596945E-3</v>
      </c>
      <c r="AG47" s="48">
        <f t="shared" si="34"/>
        <v>9.4608011729116186E-5</v>
      </c>
      <c r="AH47" s="48">
        <f t="shared" si="35"/>
        <v>2.2236996400310581E-4</v>
      </c>
      <c r="AI47" s="48">
        <f t="shared" si="36"/>
        <v>1.8243259379974322E-3</v>
      </c>
      <c r="AJ47" s="48">
        <f t="shared" si="37"/>
        <v>9.8996926615239954E-5</v>
      </c>
      <c r="AK47" s="48">
        <f t="shared" si="38"/>
        <v>2.3193245966745307E-4</v>
      </c>
      <c r="AL47" s="48">
        <f t="shared" si="39"/>
        <v>1.7374419571596945E-3</v>
      </c>
      <c r="AM47" s="48">
        <f t="shared" si="40"/>
        <v>9.4608011729116186E-5</v>
      </c>
      <c r="AN47" s="48">
        <f t="shared" si="41"/>
        <v>2.2236996400310581E-4</v>
      </c>
      <c r="AO47" s="48">
        <f t="shared" si="42"/>
        <v>7.4797363457894719E-10</v>
      </c>
      <c r="AP47" s="48">
        <f t="shared" si="43"/>
        <v>4.0588739912248378E-11</v>
      </c>
      <c r="AQ47" s="48">
        <f t="shared" si="44"/>
        <v>9.5092308463655755E-11</v>
      </c>
      <c r="AR47" s="48">
        <f t="shared" si="45"/>
        <v>7.123512024354748E-10</v>
      </c>
      <c r="AS47" s="48">
        <f t="shared" si="46"/>
        <v>3.8789284808937638E-11</v>
      </c>
      <c r="AT47" s="48">
        <f t="shared" si="47"/>
        <v>9.1171685241273376E-11</v>
      </c>
      <c r="AU47" s="48">
        <f t="shared" si="48"/>
        <v>14251839.245645037</v>
      </c>
      <c r="AV47" s="48">
        <f t="shared" si="49"/>
        <v>262634415.92536736</v>
      </c>
      <c r="AW47" s="48">
        <f t="shared" si="50"/>
        <v>112101600.77325547</v>
      </c>
      <c r="AX47" s="48">
        <f t="shared" si="51"/>
        <v>14964528.681294098</v>
      </c>
      <c r="AY47" s="48">
        <f t="shared" si="52"/>
        <v>274818163.12178499</v>
      </c>
      <c r="AZ47" s="48">
        <f t="shared" si="53"/>
        <v>116922265.63312688</v>
      </c>
      <c r="BA47" s="48">
        <f t="shared" si="54"/>
        <v>42755517.736935109</v>
      </c>
      <c r="BB47" s="48">
        <f t="shared" si="55"/>
        <v>787903247.77610207</v>
      </c>
      <c r="BC47" s="48">
        <f t="shared" si="56"/>
        <v>336304802.3197664</v>
      </c>
      <c r="BD47" s="48">
        <f t="shared" si="57"/>
        <v>44893586.043882295</v>
      </c>
      <c r="BE47" s="48">
        <f t="shared" si="58"/>
        <v>824454489.36535501</v>
      </c>
      <c r="BF47" s="48">
        <f t="shared" si="59"/>
        <v>350766796.89938062</v>
      </c>
    </row>
    <row r="48" spans="1:58" x14ac:dyDescent="0.55000000000000004">
      <c r="A48" s="64" t="s">
        <v>174</v>
      </c>
      <c r="B48" s="51" t="s">
        <v>439</v>
      </c>
      <c r="C48" s="51">
        <v>2021</v>
      </c>
      <c r="D48" s="64" t="s">
        <v>323</v>
      </c>
      <c r="E48" s="49">
        <v>4.0590684905862396E-4</v>
      </c>
      <c r="F48" s="49">
        <v>3.2873393161414058E-5</v>
      </c>
      <c r="G48" s="49">
        <v>7.1324099239298308E-5</v>
      </c>
      <c r="H48" s="49">
        <v>3.9359606614378806E-4</v>
      </c>
      <c r="I48" s="49">
        <v>3.1706151489756413E-5</v>
      </c>
      <c r="J48" s="49">
        <v>6.9224238683232494E-5</v>
      </c>
      <c r="K48" s="49">
        <v>4.0590684905862396E-4</v>
      </c>
      <c r="L48" s="49">
        <v>3.2873393161414058E-5</v>
      </c>
      <c r="M48" s="49">
        <v>7.1324099239298308E-5</v>
      </c>
      <c r="N48" s="49">
        <v>3.9359606614378806E-4</v>
      </c>
      <c r="O48" s="49">
        <v>3.1706151489756413E-5</v>
      </c>
      <c r="P48" s="49">
        <v>6.9224238683232494E-5</v>
      </c>
      <c r="Q48" s="49">
        <v>1.0589029304789408</v>
      </c>
      <c r="R48" s="49">
        <v>2.199198437490988E-2</v>
      </c>
      <c r="S48" s="49">
        <v>7.0137852732523154E-2</v>
      </c>
      <c r="T48" s="49">
        <v>0.98551494367469361</v>
      </c>
      <c r="U48" s="49">
        <v>2.0068163970180498E-2</v>
      </c>
      <c r="V48" s="49">
        <v>6.4496652421892134E-2</v>
      </c>
      <c r="W48" s="49">
        <v>1.0589029304789408</v>
      </c>
      <c r="X48" s="49">
        <v>2.199198437490988E-2</v>
      </c>
      <c r="Y48" s="49">
        <v>7.0137852732523154E-2</v>
      </c>
      <c r="Z48" s="49">
        <v>0.98551494367469361</v>
      </c>
      <c r="AA48" s="49">
        <v>2.0068163970180498E-2</v>
      </c>
      <c r="AB48" s="49">
        <v>6.4496652421892134E-2</v>
      </c>
      <c r="AC48" s="48">
        <f t="shared" si="30"/>
        <v>1.0593088373279995</v>
      </c>
      <c r="AD48" s="48">
        <f t="shared" si="31"/>
        <v>2.2024857768071292E-2</v>
      </c>
      <c r="AE48" s="48">
        <f t="shared" si="32"/>
        <v>7.0209176831762449E-2</v>
      </c>
      <c r="AF48" s="48">
        <f t="shared" si="33"/>
        <v>0.98590853974083736</v>
      </c>
      <c r="AG48" s="48">
        <f t="shared" si="34"/>
        <v>2.0099870121670256E-2</v>
      </c>
      <c r="AH48" s="48">
        <f t="shared" si="35"/>
        <v>6.4565876660575366E-2</v>
      </c>
      <c r="AI48" s="48">
        <f t="shared" si="36"/>
        <v>1.0593088373279995</v>
      </c>
      <c r="AJ48" s="48">
        <f t="shared" si="37"/>
        <v>2.2024857768071292E-2</v>
      </c>
      <c r="AK48" s="48">
        <f t="shared" si="38"/>
        <v>7.0209176831762449E-2</v>
      </c>
      <c r="AL48" s="48">
        <f t="shared" si="39"/>
        <v>0.98590853974083736</v>
      </c>
      <c r="AM48" s="48">
        <f t="shared" si="40"/>
        <v>2.0099870121670256E-2</v>
      </c>
      <c r="AN48" s="48">
        <f t="shared" si="41"/>
        <v>6.4565876660575366E-2</v>
      </c>
      <c r="AO48" s="48">
        <f t="shared" si="42"/>
        <v>4.3431662330447978E-7</v>
      </c>
      <c r="AP48" s="48">
        <f t="shared" si="43"/>
        <v>9.0301916849092299E-9</v>
      </c>
      <c r="AQ48" s="48">
        <f t="shared" si="44"/>
        <v>2.8785762501022603E-8</v>
      </c>
      <c r="AR48" s="48">
        <f t="shared" si="45"/>
        <v>4.0422250129374332E-7</v>
      </c>
      <c r="AS48" s="48">
        <f t="shared" si="46"/>
        <v>8.2409467498848047E-9</v>
      </c>
      <c r="AT48" s="48">
        <f t="shared" si="47"/>
        <v>2.64720094308359E-8</v>
      </c>
      <c r="AU48" s="48">
        <f t="shared" si="48"/>
        <v>24544.305762219825</v>
      </c>
      <c r="AV48" s="48">
        <f t="shared" si="49"/>
        <v>1180484.3542595466</v>
      </c>
      <c r="AW48" s="48">
        <f t="shared" si="50"/>
        <v>370321.96036569495</v>
      </c>
      <c r="AX48" s="48">
        <f t="shared" si="51"/>
        <v>26371.61455852136</v>
      </c>
      <c r="AY48" s="48">
        <f t="shared" si="52"/>
        <v>1293540.6966619471</v>
      </c>
      <c r="AZ48" s="48">
        <f t="shared" si="53"/>
        <v>402689.49086965446</v>
      </c>
      <c r="BA48" s="48">
        <f t="shared" si="54"/>
        <v>73632.917286659474</v>
      </c>
      <c r="BB48" s="48">
        <f t="shared" si="55"/>
        <v>3541453.0627786401</v>
      </c>
      <c r="BC48" s="48">
        <f t="shared" si="56"/>
        <v>1110965.8810970848</v>
      </c>
      <c r="BD48" s="48">
        <f t="shared" si="57"/>
        <v>79114.843675564072</v>
      </c>
      <c r="BE48" s="48">
        <f t="shared" si="58"/>
        <v>3880622.0899858414</v>
      </c>
      <c r="BF48" s="48">
        <f t="shared" si="59"/>
        <v>1208068.4726089635</v>
      </c>
    </row>
    <row r="49" spans="1:58" x14ac:dyDescent="0.55000000000000004">
      <c r="A49" s="64" t="s">
        <v>210</v>
      </c>
      <c r="B49" s="51" t="s">
        <v>507</v>
      </c>
      <c r="C49" s="51">
        <v>2021</v>
      </c>
      <c r="D49" s="64" t="s">
        <v>324</v>
      </c>
      <c r="E49" s="49">
        <v>4.0590684905862395E-5</v>
      </c>
      <c r="F49" s="49">
        <v>3.287339316141406E-6</v>
      </c>
      <c r="G49" s="49">
        <v>7.1324099239298306E-6</v>
      </c>
      <c r="H49" s="49">
        <v>3.9359606614378806E-5</v>
      </c>
      <c r="I49" s="49">
        <v>3.1706151489756414E-6</v>
      </c>
      <c r="J49" s="49">
        <v>6.9224238683232495E-6</v>
      </c>
      <c r="K49" s="49">
        <v>4.0590684905862395E-5</v>
      </c>
      <c r="L49" s="49">
        <v>3.287339316141406E-6</v>
      </c>
      <c r="M49" s="49">
        <v>7.1324099239298306E-6</v>
      </c>
      <c r="N49" s="49">
        <v>3.9359606614378806E-5</v>
      </c>
      <c r="O49" s="49">
        <v>3.1706151489756414E-6</v>
      </c>
      <c r="P49" s="49">
        <v>6.9224238683232495E-6</v>
      </c>
      <c r="Q49" s="49">
        <v>8.095588153508721E-5</v>
      </c>
      <c r="R49" s="49">
        <v>1.6813443711704802E-6</v>
      </c>
      <c r="S49" s="49">
        <v>5.3622211569207301E-6</v>
      </c>
      <c r="T49" s="49">
        <v>7.5345179180022441E-5</v>
      </c>
      <c r="U49" s="49">
        <v>1.5342633004725149E-6</v>
      </c>
      <c r="V49" s="49">
        <v>4.9309367295024559E-6</v>
      </c>
      <c r="W49" s="49">
        <v>8.095588153508721E-5</v>
      </c>
      <c r="X49" s="49">
        <v>1.6813443711704802E-6</v>
      </c>
      <c r="Y49" s="49">
        <v>5.3622211569207301E-6</v>
      </c>
      <c r="Z49" s="49">
        <v>7.5345179180022441E-5</v>
      </c>
      <c r="AA49" s="49">
        <v>1.5342633004725149E-6</v>
      </c>
      <c r="AB49" s="49">
        <v>4.9309367295024559E-6</v>
      </c>
      <c r="AC49" s="48">
        <f t="shared" si="30"/>
        <v>1.2154656644094961E-4</v>
      </c>
      <c r="AD49" s="48">
        <f t="shared" si="31"/>
        <v>4.9686836873118862E-6</v>
      </c>
      <c r="AE49" s="48">
        <f t="shared" si="32"/>
        <v>1.2494631080850561E-5</v>
      </c>
      <c r="AF49" s="48">
        <f t="shared" si="33"/>
        <v>1.1470478579440125E-4</v>
      </c>
      <c r="AG49" s="48">
        <f t="shared" si="34"/>
        <v>4.7048784494481564E-6</v>
      </c>
      <c r="AH49" s="48">
        <f t="shared" si="35"/>
        <v>1.1853360597825705E-5</v>
      </c>
      <c r="AI49" s="48">
        <f t="shared" si="36"/>
        <v>1.2154656644094961E-4</v>
      </c>
      <c r="AJ49" s="48">
        <f t="shared" si="37"/>
        <v>4.9686836873118862E-6</v>
      </c>
      <c r="AK49" s="48">
        <f t="shared" si="38"/>
        <v>1.2494631080850561E-5</v>
      </c>
      <c r="AL49" s="48">
        <f t="shared" si="39"/>
        <v>1.1470478579440125E-4</v>
      </c>
      <c r="AM49" s="48">
        <f t="shared" si="40"/>
        <v>4.7048784494481564E-6</v>
      </c>
      <c r="AN49" s="48">
        <f t="shared" si="41"/>
        <v>1.1853360597825705E-5</v>
      </c>
      <c r="AO49" s="48">
        <f t="shared" si="42"/>
        <v>4.9834092240789337E-11</v>
      </c>
      <c r="AP49" s="48">
        <f t="shared" si="43"/>
        <v>2.0371603117978735E-12</v>
      </c>
      <c r="AQ49" s="48">
        <f t="shared" si="44"/>
        <v>5.1227987431487296E-12</v>
      </c>
      <c r="AR49" s="48">
        <f t="shared" si="45"/>
        <v>4.702896217570451E-11</v>
      </c>
      <c r="AS49" s="48">
        <f t="shared" si="46"/>
        <v>1.9290001642737439E-12</v>
      </c>
      <c r="AT49" s="48">
        <f t="shared" si="47"/>
        <v>4.859877845108539E-12</v>
      </c>
      <c r="AU49" s="48">
        <f t="shared" si="48"/>
        <v>213909785.86492163</v>
      </c>
      <c r="AV49" s="48">
        <f t="shared" si="49"/>
        <v>5232774238.858077</v>
      </c>
      <c r="AW49" s="48">
        <f t="shared" si="50"/>
        <v>2080893772.0336497</v>
      </c>
      <c r="AX49" s="48">
        <f t="shared" si="51"/>
        <v>226668833.56203488</v>
      </c>
      <c r="AY49" s="48">
        <f t="shared" si="52"/>
        <v>5526178896.9382591</v>
      </c>
      <c r="AZ49" s="48">
        <f t="shared" si="53"/>
        <v>2193470770.2024398</v>
      </c>
      <c r="BA49" s="48">
        <f t="shared" si="54"/>
        <v>641729357.59476483</v>
      </c>
      <c r="BB49" s="48">
        <f t="shared" si="55"/>
        <v>15698322716.574232</v>
      </c>
      <c r="BC49" s="48">
        <f t="shared" si="56"/>
        <v>6242681316.1009493</v>
      </c>
      <c r="BD49" s="48">
        <f t="shared" si="57"/>
        <v>680006500.68610466</v>
      </c>
      <c r="BE49" s="48">
        <f t="shared" si="58"/>
        <v>16578536690.814777</v>
      </c>
      <c r="BF49" s="48">
        <f t="shared" si="59"/>
        <v>6580412310.6073189</v>
      </c>
    </row>
    <row r="50" spans="1:58" x14ac:dyDescent="0.55000000000000004">
      <c r="A50" s="64" t="s">
        <v>214</v>
      </c>
      <c r="B50" s="51" t="s">
        <v>448</v>
      </c>
      <c r="C50" s="51">
        <v>2021</v>
      </c>
      <c r="D50" s="64" t="s">
        <v>325</v>
      </c>
      <c r="E50" s="49">
        <v>3.0341536967132144E-2</v>
      </c>
      <c r="F50" s="49">
        <v>2.4572861388157011E-3</v>
      </c>
      <c r="G50" s="49">
        <v>5.3314764181375488E-3</v>
      </c>
      <c r="H50" s="49">
        <v>2.9421305944248161E-2</v>
      </c>
      <c r="I50" s="49">
        <v>2.3700348238592924E-3</v>
      </c>
      <c r="J50" s="49">
        <v>5.1745118415716298E-3</v>
      </c>
      <c r="K50" s="49">
        <v>3.0341536967132144E-2</v>
      </c>
      <c r="L50" s="49">
        <v>2.4572861388157011E-3</v>
      </c>
      <c r="M50" s="49">
        <v>5.3314764181375488E-3</v>
      </c>
      <c r="N50" s="49">
        <v>2.9421305944248161E-2</v>
      </c>
      <c r="O50" s="49">
        <v>2.3700348238592924E-3</v>
      </c>
      <c r="P50" s="49">
        <v>5.1745118415716298E-3</v>
      </c>
      <c r="Q50" s="49">
        <v>7.286029338157851E-3</v>
      </c>
      <c r="R50" s="49">
        <v>1.5132099340534326E-4</v>
      </c>
      <c r="S50" s="49">
        <v>4.8259990412286588E-4</v>
      </c>
      <c r="T50" s="49">
        <v>6.7810661262020224E-3</v>
      </c>
      <c r="U50" s="49">
        <v>1.380836970425264E-4</v>
      </c>
      <c r="V50" s="49">
        <v>4.437843056552212E-4</v>
      </c>
      <c r="W50" s="49">
        <v>7.286029338157851E-3</v>
      </c>
      <c r="X50" s="49">
        <v>1.5132099340534326E-4</v>
      </c>
      <c r="Y50" s="49">
        <v>4.8259990412286588E-4</v>
      </c>
      <c r="Z50" s="49">
        <v>6.7810661262020224E-3</v>
      </c>
      <c r="AA50" s="49">
        <v>1.380836970425264E-4</v>
      </c>
      <c r="AB50" s="49">
        <v>4.437843056552212E-4</v>
      </c>
      <c r="AC50" s="48">
        <f t="shared" si="30"/>
        <v>3.7627566305289996E-2</v>
      </c>
      <c r="AD50" s="48">
        <f t="shared" si="31"/>
        <v>2.6086071322210442E-3</v>
      </c>
      <c r="AE50" s="48">
        <f t="shared" si="32"/>
        <v>5.814076322260415E-3</v>
      </c>
      <c r="AF50" s="48">
        <f t="shared" si="33"/>
        <v>3.6202372070450184E-2</v>
      </c>
      <c r="AG50" s="48">
        <f t="shared" si="34"/>
        <v>2.5081185209018188E-3</v>
      </c>
      <c r="AH50" s="48">
        <f t="shared" si="35"/>
        <v>5.6182961472268506E-3</v>
      </c>
      <c r="AI50" s="48">
        <f t="shared" si="36"/>
        <v>3.7627566305289996E-2</v>
      </c>
      <c r="AJ50" s="48">
        <f t="shared" si="37"/>
        <v>2.6086071322210442E-3</v>
      </c>
      <c r="AK50" s="48">
        <f t="shared" si="38"/>
        <v>5.814076322260415E-3</v>
      </c>
      <c r="AL50" s="48">
        <f t="shared" si="39"/>
        <v>3.6202372070450184E-2</v>
      </c>
      <c r="AM50" s="48">
        <f t="shared" si="40"/>
        <v>2.5081185209018188E-3</v>
      </c>
      <c r="AN50" s="48">
        <f t="shared" si="41"/>
        <v>5.6182961472268506E-3</v>
      </c>
      <c r="AO50" s="48">
        <f t="shared" si="42"/>
        <v>1.5427302185168897E-8</v>
      </c>
      <c r="AP50" s="48">
        <f t="shared" si="43"/>
        <v>1.0695289242106282E-9</v>
      </c>
      <c r="AQ50" s="48">
        <f t="shared" si="44"/>
        <v>2.38377129212677E-9</v>
      </c>
      <c r="AR50" s="48">
        <f t="shared" si="45"/>
        <v>1.4842972548884575E-8</v>
      </c>
      <c r="AS50" s="48">
        <f t="shared" si="46"/>
        <v>1.0283285935697457E-9</v>
      </c>
      <c r="AT50" s="48">
        <f t="shared" si="47"/>
        <v>2.3035014203630085E-9</v>
      </c>
      <c r="AU50" s="48">
        <f t="shared" si="48"/>
        <v>690982.77015977784</v>
      </c>
      <c r="AV50" s="48">
        <f t="shared" si="49"/>
        <v>9967004.8735406324</v>
      </c>
      <c r="AW50" s="48">
        <f t="shared" si="50"/>
        <v>4471905.5201345617</v>
      </c>
      <c r="AX50" s="48">
        <f t="shared" si="51"/>
        <v>718184.98382933962</v>
      </c>
      <c r="AY50" s="48">
        <f t="shared" si="52"/>
        <v>10366336.272917215</v>
      </c>
      <c r="AZ50" s="48">
        <f t="shared" si="53"/>
        <v>4627737.5415379992</v>
      </c>
      <c r="BA50" s="48">
        <f t="shared" si="54"/>
        <v>2072948.3104793336</v>
      </c>
      <c r="BB50" s="48">
        <f t="shared" si="55"/>
        <v>29901014.620621897</v>
      </c>
      <c r="BC50" s="48">
        <f t="shared" si="56"/>
        <v>13415716.560403684</v>
      </c>
      <c r="BD50" s="48">
        <f t="shared" si="57"/>
        <v>2154554.9514880185</v>
      </c>
      <c r="BE50" s="48">
        <f t="shared" si="58"/>
        <v>31099008.818751648</v>
      </c>
      <c r="BF50" s="48">
        <f t="shared" si="59"/>
        <v>13883212.624613998</v>
      </c>
    </row>
    <row r="51" spans="1:58" x14ac:dyDescent="0.55000000000000004">
      <c r="A51" s="64" t="s">
        <v>190</v>
      </c>
      <c r="B51" s="51" t="s">
        <v>428</v>
      </c>
      <c r="C51" s="51">
        <v>2021</v>
      </c>
      <c r="D51" s="64" t="s">
        <v>326</v>
      </c>
      <c r="E51" s="49">
        <v>0.72048465707905762</v>
      </c>
      <c r="F51" s="49">
        <v>5.8350272861509962E-2</v>
      </c>
      <c r="G51" s="49">
        <v>0.1266002761497545</v>
      </c>
      <c r="H51" s="49">
        <v>0.69863301740522388</v>
      </c>
      <c r="I51" s="49">
        <v>5.6278418894317644E-2</v>
      </c>
      <c r="J51" s="49">
        <v>0.1228730236627377</v>
      </c>
      <c r="K51" s="49">
        <v>0.72048465707905762</v>
      </c>
      <c r="L51" s="49">
        <v>5.8350272861509962E-2</v>
      </c>
      <c r="M51" s="49">
        <v>0.1266002761497545</v>
      </c>
      <c r="N51" s="49">
        <v>0.69863301740522388</v>
      </c>
      <c r="O51" s="49">
        <v>5.6278418894317644E-2</v>
      </c>
      <c r="P51" s="49">
        <v>0.1228730236627377</v>
      </c>
      <c r="Q51" s="49">
        <v>9.714705784210464</v>
      </c>
      <c r="R51" s="49">
        <v>0.20176132454045761</v>
      </c>
      <c r="S51" s="49">
        <v>0.64346653883048754</v>
      </c>
      <c r="T51" s="49">
        <v>9.0414215016026933</v>
      </c>
      <c r="U51" s="49">
        <v>0.18411159605670177</v>
      </c>
      <c r="V51" s="49">
        <v>0.59171240754029464</v>
      </c>
      <c r="W51" s="49">
        <v>9.714705784210464</v>
      </c>
      <c r="X51" s="49">
        <v>0.20176132454045761</v>
      </c>
      <c r="Y51" s="49">
        <v>0.64346653883048754</v>
      </c>
      <c r="Z51" s="49">
        <v>9.0414215016026933</v>
      </c>
      <c r="AA51" s="49">
        <v>0.18411159605670177</v>
      </c>
      <c r="AB51" s="49">
        <v>0.59171240754029464</v>
      </c>
      <c r="AC51" s="48">
        <f t="shared" si="30"/>
        <v>10.435190441289521</v>
      </c>
      <c r="AD51" s="48">
        <f t="shared" si="31"/>
        <v>0.2601115974019676</v>
      </c>
      <c r="AE51" s="48">
        <f t="shared" si="32"/>
        <v>0.7700668149802421</v>
      </c>
      <c r="AF51" s="48">
        <f t="shared" si="33"/>
        <v>9.7400545190079164</v>
      </c>
      <c r="AG51" s="48">
        <f t="shared" si="34"/>
        <v>0.24039001495101942</v>
      </c>
      <c r="AH51" s="48">
        <f t="shared" si="35"/>
        <v>0.71458543120303231</v>
      </c>
      <c r="AI51" s="48">
        <f t="shared" si="36"/>
        <v>10.435190441289521</v>
      </c>
      <c r="AJ51" s="48">
        <f t="shared" si="37"/>
        <v>0.2601115974019676</v>
      </c>
      <c r="AK51" s="48">
        <f t="shared" si="38"/>
        <v>0.7700668149802421</v>
      </c>
      <c r="AL51" s="48">
        <f t="shared" si="39"/>
        <v>9.7400545190079164</v>
      </c>
      <c r="AM51" s="48">
        <f t="shared" si="40"/>
        <v>0.24039001495101942</v>
      </c>
      <c r="AN51" s="48">
        <f t="shared" si="41"/>
        <v>0.71458543120303231</v>
      </c>
      <c r="AO51" s="48">
        <f t="shared" si="42"/>
        <v>4.2784280809287036E-6</v>
      </c>
      <c r="AP51" s="48">
        <f t="shared" si="43"/>
        <v>1.0664575493480672E-7</v>
      </c>
      <c r="AQ51" s="48">
        <f t="shared" si="44"/>
        <v>3.1572739414189925E-7</v>
      </c>
      <c r="AR51" s="48">
        <f t="shared" si="45"/>
        <v>3.9934223527932459E-6</v>
      </c>
      <c r="AS51" s="48">
        <f t="shared" si="46"/>
        <v>9.855990612991796E-8</v>
      </c>
      <c r="AT51" s="48">
        <f t="shared" si="47"/>
        <v>2.9298002679324324E-7</v>
      </c>
      <c r="AU51" s="48">
        <f t="shared" si="48"/>
        <v>2491.5692862800374</v>
      </c>
      <c r="AV51" s="48">
        <f t="shared" si="49"/>
        <v>99957.096337463518</v>
      </c>
      <c r="AW51" s="48">
        <f t="shared" si="50"/>
        <v>33763.304033127424</v>
      </c>
      <c r="AX51" s="48">
        <f t="shared" si="51"/>
        <v>2669.389575721621</v>
      </c>
      <c r="AY51" s="48">
        <f t="shared" si="52"/>
        <v>108157.57054342554</v>
      </c>
      <c r="AZ51" s="48">
        <f t="shared" si="53"/>
        <v>36384.732832053392</v>
      </c>
      <c r="BA51" s="48">
        <f t="shared" si="54"/>
        <v>7474.7078588401118</v>
      </c>
      <c r="BB51" s="48">
        <f t="shared" si="55"/>
        <v>299871.28901239054</v>
      </c>
      <c r="BC51" s="48">
        <f t="shared" si="56"/>
        <v>101289.91209938229</v>
      </c>
      <c r="BD51" s="48">
        <f t="shared" si="57"/>
        <v>8008.1687271648634</v>
      </c>
      <c r="BE51" s="48">
        <f t="shared" si="58"/>
        <v>324472.71163027658</v>
      </c>
      <c r="BF51" s="48">
        <f t="shared" si="59"/>
        <v>109154.19849616017</v>
      </c>
    </row>
    <row r="52" spans="1:58" x14ac:dyDescent="0.55000000000000004">
      <c r="A52" s="64" t="s">
        <v>151</v>
      </c>
      <c r="B52" s="51" t="s">
        <v>475</v>
      </c>
      <c r="C52" s="51">
        <v>2021</v>
      </c>
      <c r="D52" s="64" t="s">
        <v>327</v>
      </c>
      <c r="E52" s="49">
        <v>0</v>
      </c>
      <c r="F52" s="49">
        <v>0</v>
      </c>
      <c r="G52" s="49">
        <v>0</v>
      </c>
      <c r="H52" s="49">
        <v>0</v>
      </c>
      <c r="I52" s="49">
        <v>0</v>
      </c>
      <c r="J52" s="49">
        <v>0</v>
      </c>
      <c r="K52" s="49">
        <v>0</v>
      </c>
      <c r="L52" s="49">
        <v>0</v>
      </c>
      <c r="M52" s="49">
        <v>0</v>
      </c>
      <c r="N52" s="49">
        <v>0</v>
      </c>
      <c r="O52" s="49">
        <v>0</v>
      </c>
      <c r="P52" s="49">
        <v>0</v>
      </c>
      <c r="Q52" s="49">
        <v>1.8708904222758654E-2</v>
      </c>
      <c r="R52" s="49">
        <v>3.8855868417749797E-4</v>
      </c>
      <c r="S52" s="49">
        <v>1.2392093093643809E-3</v>
      </c>
      <c r="T52" s="49">
        <v>1.7412270908503186E-2</v>
      </c>
      <c r="U52" s="49">
        <v>3.5456824873919822E-4</v>
      </c>
      <c r="V52" s="49">
        <v>1.1395394781880176E-3</v>
      </c>
      <c r="W52" s="49">
        <v>1.8708904222758654E-2</v>
      </c>
      <c r="X52" s="49">
        <v>3.8855868417749797E-4</v>
      </c>
      <c r="Y52" s="49">
        <v>1.2392093093643809E-3</v>
      </c>
      <c r="Z52" s="49">
        <v>1.7412270908503186E-2</v>
      </c>
      <c r="AA52" s="49">
        <v>3.5456824873919822E-4</v>
      </c>
      <c r="AB52" s="49">
        <v>1.1395394781880176E-3</v>
      </c>
      <c r="AC52" s="48">
        <f t="shared" si="30"/>
        <v>1.8708904222758654E-2</v>
      </c>
      <c r="AD52" s="48">
        <f t="shared" si="31"/>
        <v>3.8855868417749797E-4</v>
      </c>
      <c r="AE52" s="48">
        <f t="shared" si="32"/>
        <v>1.2392093093643809E-3</v>
      </c>
      <c r="AF52" s="48">
        <f t="shared" si="33"/>
        <v>1.7412270908503186E-2</v>
      </c>
      <c r="AG52" s="48">
        <f t="shared" si="34"/>
        <v>3.5456824873919822E-4</v>
      </c>
      <c r="AH52" s="48">
        <f t="shared" si="35"/>
        <v>1.1395394781880176E-3</v>
      </c>
      <c r="AI52" s="48">
        <f t="shared" si="36"/>
        <v>1.8708904222758654E-2</v>
      </c>
      <c r="AJ52" s="48">
        <f t="shared" si="37"/>
        <v>3.8855868417749797E-4</v>
      </c>
      <c r="AK52" s="48">
        <f t="shared" si="38"/>
        <v>1.2392093093643809E-3</v>
      </c>
      <c r="AL52" s="48">
        <f t="shared" si="39"/>
        <v>1.7412270908503186E-2</v>
      </c>
      <c r="AM52" s="48">
        <f t="shared" si="40"/>
        <v>3.5456824873919822E-4</v>
      </c>
      <c r="AN52" s="48">
        <f t="shared" si="41"/>
        <v>1.1395394781880176E-3</v>
      </c>
      <c r="AO52" s="48">
        <f t="shared" si="42"/>
        <v>7.6706507313310481E-9</v>
      </c>
      <c r="AP52" s="48">
        <f t="shared" si="43"/>
        <v>1.5930906051277416E-10</v>
      </c>
      <c r="AQ52" s="48">
        <f t="shared" si="44"/>
        <v>5.0807581683939619E-10</v>
      </c>
      <c r="AR52" s="48">
        <f t="shared" si="45"/>
        <v>7.1390310724863063E-9</v>
      </c>
      <c r="AS52" s="48">
        <f t="shared" si="46"/>
        <v>1.4537298198307127E-10</v>
      </c>
      <c r="AT52" s="48">
        <f t="shared" si="47"/>
        <v>4.6721118605708718E-10</v>
      </c>
      <c r="AU52" s="48">
        <f t="shared" si="48"/>
        <v>1389712.6037115532</v>
      </c>
      <c r="AV52" s="48">
        <f t="shared" si="49"/>
        <v>66913959.354780264</v>
      </c>
      <c r="AW52" s="48">
        <f t="shared" si="50"/>
        <v>20981120.625486586</v>
      </c>
      <c r="AX52" s="48">
        <f t="shared" si="51"/>
        <v>1493199.8322690376</v>
      </c>
      <c r="AY52" s="48">
        <f t="shared" si="52"/>
        <v>73328618.939944148</v>
      </c>
      <c r="AZ52" s="48">
        <f t="shared" si="53"/>
        <v>22816234.538308945</v>
      </c>
      <c r="BA52" s="48">
        <f t="shared" si="54"/>
        <v>4169137.8111346592</v>
      </c>
      <c r="BB52" s="48">
        <f t="shared" si="55"/>
        <v>200741878.0643408</v>
      </c>
      <c r="BC52" s="48">
        <f t="shared" si="56"/>
        <v>62943361.876459755</v>
      </c>
      <c r="BD52" s="48">
        <f t="shared" si="57"/>
        <v>4479599.4968071124</v>
      </c>
      <c r="BE52" s="48">
        <f t="shared" si="58"/>
        <v>219985856.81983244</v>
      </c>
      <c r="BF52" s="48">
        <f t="shared" si="59"/>
        <v>68448703.61492683</v>
      </c>
    </row>
    <row r="53" spans="1:58" x14ac:dyDescent="0.55000000000000004">
      <c r="A53" s="64" t="s">
        <v>163</v>
      </c>
      <c r="B53" s="51" t="s">
        <v>467</v>
      </c>
      <c r="C53" s="51">
        <v>2021</v>
      </c>
      <c r="D53" s="64" t="s">
        <v>328</v>
      </c>
      <c r="E53" s="49">
        <v>8.1181369811724809E-6</v>
      </c>
      <c r="F53" s="49">
        <v>6.5746786322828136E-7</v>
      </c>
      <c r="G53" s="49">
        <v>1.4264819847859664E-6</v>
      </c>
      <c r="H53" s="49">
        <v>7.8719213228757618E-6</v>
      </c>
      <c r="I53" s="49">
        <v>6.3412302979512845E-7</v>
      </c>
      <c r="J53" s="49">
        <v>1.3844847736646502E-6</v>
      </c>
      <c r="K53" s="49">
        <v>8.1181369811724809E-6</v>
      </c>
      <c r="L53" s="49">
        <v>6.5746786322828136E-7</v>
      </c>
      <c r="M53" s="49">
        <v>1.4264819847859664E-6</v>
      </c>
      <c r="N53" s="49">
        <v>7.8719213228757618E-6</v>
      </c>
      <c r="O53" s="49">
        <v>6.3412302979512845E-7</v>
      </c>
      <c r="P53" s="49">
        <v>1.3844847736646502E-6</v>
      </c>
      <c r="Q53" s="49">
        <v>8.0955881535087226E-6</v>
      </c>
      <c r="R53" s="49">
        <v>1.6813443711704805E-7</v>
      </c>
      <c r="S53" s="49">
        <v>5.3622211569207316E-7</v>
      </c>
      <c r="T53" s="49">
        <v>7.5345179180022459E-6</v>
      </c>
      <c r="U53" s="49">
        <v>1.5342633004725154E-7</v>
      </c>
      <c r="V53" s="49">
        <v>4.9309367295024572E-7</v>
      </c>
      <c r="W53" s="49">
        <v>8.0955881535087226E-6</v>
      </c>
      <c r="X53" s="49">
        <v>1.6813443711704805E-7</v>
      </c>
      <c r="Y53" s="49">
        <v>5.3622211569207316E-7</v>
      </c>
      <c r="Z53" s="49">
        <v>7.5345179180022459E-6</v>
      </c>
      <c r="AA53" s="49">
        <v>1.5342633004725154E-7</v>
      </c>
      <c r="AB53" s="49">
        <v>4.9309367295024572E-7</v>
      </c>
      <c r="AC53" s="48">
        <f t="shared" si="30"/>
        <v>1.6213725134681205E-5</v>
      </c>
      <c r="AD53" s="48">
        <f t="shared" si="31"/>
        <v>8.2560230034532947E-7</v>
      </c>
      <c r="AE53" s="48">
        <f t="shared" si="32"/>
        <v>1.9627041004780395E-6</v>
      </c>
      <c r="AF53" s="48">
        <f t="shared" si="33"/>
        <v>1.5406439240878009E-5</v>
      </c>
      <c r="AG53" s="48">
        <f t="shared" si="34"/>
        <v>7.8754935984237997E-7</v>
      </c>
      <c r="AH53" s="48">
        <f t="shared" si="35"/>
        <v>1.8775784466148959E-6</v>
      </c>
      <c r="AI53" s="48">
        <f t="shared" si="36"/>
        <v>1.6213725134681205E-5</v>
      </c>
      <c r="AJ53" s="48">
        <f t="shared" si="37"/>
        <v>8.2560230034532947E-7</v>
      </c>
      <c r="AK53" s="48">
        <f t="shared" si="38"/>
        <v>1.9627041004780395E-6</v>
      </c>
      <c r="AL53" s="48">
        <f t="shared" si="39"/>
        <v>1.5406439240878009E-5</v>
      </c>
      <c r="AM53" s="48">
        <f t="shared" si="40"/>
        <v>7.8754935984237997E-7</v>
      </c>
      <c r="AN53" s="48">
        <f t="shared" si="41"/>
        <v>1.8775784466148959E-6</v>
      </c>
      <c r="AO53" s="48">
        <f t="shared" si="42"/>
        <v>6.6476273052192937E-12</v>
      </c>
      <c r="AP53" s="48">
        <f t="shared" si="43"/>
        <v>3.3849694314158506E-13</v>
      </c>
      <c r="AQ53" s="48">
        <f t="shared" si="44"/>
        <v>8.0470868119599613E-13</v>
      </c>
      <c r="AR53" s="48">
        <f t="shared" si="45"/>
        <v>6.3166400887599836E-12</v>
      </c>
      <c r="AS53" s="48">
        <f t="shared" si="46"/>
        <v>3.228952375353758E-13</v>
      </c>
      <c r="AT53" s="48">
        <f t="shared" si="47"/>
        <v>7.698071631121073E-13</v>
      </c>
      <c r="AU53" s="48">
        <f t="shared" si="48"/>
        <v>1603579669.9418521</v>
      </c>
      <c r="AV53" s="48">
        <f t="shared" si="49"/>
        <v>31492160316.322796</v>
      </c>
      <c r="AW53" s="48">
        <f t="shared" si="50"/>
        <v>13247029948.970604</v>
      </c>
      <c r="AX53" s="48">
        <f t="shared" si="51"/>
        <v>1687606045.3355131</v>
      </c>
      <c r="AY53" s="48">
        <f t="shared" si="52"/>
        <v>33013803738.22364</v>
      </c>
      <c r="AZ53" s="48">
        <f t="shared" si="53"/>
        <v>13847623808.675289</v>
      </c>
      <c r="BA53" s="48">
        <f t="shared" si="54"/>
        <v>4810739009.8255568</v>
      </c>
      <c r="BB53" s="48">
        <f t="shared" si="55"/>
        <v>94476480948.968399</v>
      </c>
      <c r="BC53" s="48">
        <f t="shared" si="56"/>
        <v>39741089846.911812</v>
      </c>
      <c r="BD53" s="48">
        <f t="shared" si="57"/>
        <v>5062818136.0065393</v>
      </c>
      <c r="BE53" s="48">
        <f t="shared" si="58"/>
        <v>99041411214.670929</v>
      </c>
      <c r="BF53" s="48">
        <f t="shared" si="59"/>
        <v>41542871426.025871</v>
      </c>
    </row>
    <row r="54" spans="1:58" x14ac:dyDescent="0.55000000000000004">
      <c r="A54" s="64" t="s">
        <v>168</v>
      </c>
      <c r="B54" s="51" t="s">
        <v>435</v>
      </c>
      <c r="C54" s="51">
        <v>2021</v>
      </c>
      <c r="D54" s="64" t="s">
        <v>329</v>
      </c>
      <c r="E54" s="49">
        <v>6.0886027358793607E-4</v>
      </c>
      <c r="F54" s="49">
        <v>4.9310089742121097E-5</v>
      </c>
      <c r="G54" s="49">
        <v>1.0698614885894748E-4</v>
      </c>
      <c r="H54" s="49">
        <v>5.9039409921568216E-4</v>
      </c>
      <c r="I54" s="49">
        <v>4.7559227234634629E-5</v>
      </c>
      <c r="J54" s="49">
        <v>1.0383635802484875E-4</v>
      </c>
      <c r="K54" s="49">
        <v>6.0886027358793607E-4</v>
      </c>
      <c r="L54" s="49">
        <v>4.9310089742121097E-5</v>
      </c>
      <c r="M54" s="49">
        <v>1.0698614885894748E-4</v>
      </c>
      <c r="N54" s="49">
        <v>5.9039409921568216E-4</v>
      </c>
      <c r="O54" s="49">
        <v>4.7559227234634629E-5</v>
      </c>
      <c r="P54" s="49">
        <v>1.0383635802484875E-4</v>
      </c>
      <c r="Q54" s="49">
        <v>0</v>
      </c>
      <c r="R54" s="49">
        <v>0</v>
      </c>
      <c r="S54" s="49">
        <v>0</v>
      </c>
      <c r="T54" s="49">
        <v>0</v>
      </c>
      <c r="U54" s="49">
        <v>0</v>
      </c>
      <c r="V54" s="49">
        <v>0</v>
      </c>
      <c r="W54" s="49">
        <v>0</v>
      </c>
      <c r="X54" s="49">
        <v>0</v>
      </c>
      <c r="Y54" s="49">
        <v>0</v>
      </c>
      <c r="Z54" s="49">
        <v>0</v>
      </c>
      <c r="AA54" s="49">
        <v>0</v>
      </c>
      <c r="AB54" s="49">
        <v>0</v>
      </c>
      <c r="AC54" s="48">
        <f t="shared" si="30"/>
        <v>6.0886027358793607E-4</v>
      </c>
      <c r="AD54" s="48">
        <f t="shared" si="31"/>
        <v>4.9310089742121097E-5</v>
      </c>
      <c r="AE54" s="48">
        <f t="shared" si="32"/>
        <v>1.0698614885894748E-4</v>
      </c>
      <c r="AF54" s="48">
        <f t="shared" si="33"/>
        <v>5.9039409921568216E-4</v>
      </c>
      <c r="AG54" s="48">
        <f t="shared" si="34"/>
        <v>4.7559227234634629E-5</v>
      </c>
      <c r="AH54" s="48">
        <f t="shared" si="35"/>
        <v>1.0383635802484875E-4</v>
      </c>
      <c r="AI54" s="48">
        <f t="shared" si="36"/>
        <v>6.0886027358793607E-4</v>
      </c>
      <c r="AJ54" s="48">
        <f t="shared" si="37"/>
        <v>4.9310089742121097E-5</v>
      </c>
      <c r="AK54" s="48">
        <f t="shared" si="38"/>
        <v>1.0698614885894748E-4</v>
      </c>
      <c r="AL54" s="48">
        <f t="shared" si="39"/>
        <v>5.9039409921568216E-4</v>
      </c>
      <c r="AM54" s="48">
        <f t="shared" si="40"/>
        <v>4.7559227234634629E-5</v>
      </c>
      <c r="AN54" s="48">
        <f t="shared" si="41"/>
        <v>1.0383635802484875E-4</v>
      </c>
      <c r="AO54" s="48">
        <f t="shared" si="42"/>
        <v>2.4963271217105377E-10</v>
      </c>
      <c r="AP54" s="48">
        <f t="shared" si="43"/>
        <v>2.0217136794269649E-11</v>
      </c>
      <c r="AQ54" s="48">
        <f t="shared" si="44"/>
        <v>4.3864321032168464E-11</v>
      </c>
      <c r="AR54" s="48">
        <f t="shared" si="45"/>
        <v>2.420615806784297E-10</v>
      </c>
      <c r="AS54" s="48">
        <f t="shared" si="46"/>
        <v>1.9499283166200198E-11</v>
      </c>
      <c r="AT54" s="48">
        <f t="shared" si="47"/>
        <v>4.2572906790187989E-11</v>
      </c>
      <c r="AU54" s="48">
        <f t="shared" si="48"/>
        <v>42702736.781930789</v>
      </c>
      <c r="AV54" s="48">
        <f t="shared" si="49"/>
        <v>527275454.9012832</v>
      </c>
      <c r="AW54" s="48">
        <f t="shared" si="50"/>
        <v>243022113.39786503</v>
      </c>
      <c r="AX54" s="48">
        <f t="shared" si="51"/>
        <v>44038380.523348875</v>
      </c>
      <c r="AY54" s="48">
        <f t="shared" si="52"/>
        <v>546686763.25896454</v>
      </c>
      <c r="AZ54" s="48">
        <f t="shared" si="53"/>
        <v>250393990.06827667</v>
      </c>
      <c r="BA54" s="48">
        <f t="shared" si="54"/>
        <v>128108210.34579237</v>
      </c>
      <c r="BB54" s="48">
        <f t="shared" si="55"/>
        <v>1581826364.7038496</v>
      </c>
      <c r="BC54" s="48">
        <f t="shared" si="56"/>
        <v>729066340.19359505</v>
      </c>
      <c r="BD54" s="48">
        <f t="shared" si="57"/>
        <v>132115141.57004662</v>
      </c>
      <c r="BE54" s="48">
        <f t="shared" si="58"/>
        <v>1640060289.7768936</v>
      </c>
      <c r="BF54" s="48">
        <f t="shared" si="59"/>
        <v>751181970.20483005</v>
      </c>
    </row>
    <row r="55" spans="1:58" x14ac:dyDescent="0.55000000000000004">
      <c r="A55" s="64" t="s">
        <v>201</v>
      </c>
      <c r="B55" s="51" t="s">
        <v>501</v>
      </c>
      <c r="C55" s="51">
        <v>2022</v>
      </c>
      <c r="D55" s="64" t="s">
        <v>330</v>
      </c>
      <c r="E55" s="49">
        <v>0</v>
      </c>
      <c r="F55" s="49">
        <v>0</v>
      </c>
      <c r="G55" s="49">
        <v>0</v>
      </c>
      <c r="H55" s="49">
        <v>0</v>
      </c>
      <c r="I55" s="49">
        <v>0</v>
      </c>
      <c r="J55" s="49">
        <v>0</v>
      </c>
      <c r="K55" s="49">
        <v>0</v>
      </c>
      <c r="L55" s="49">
        <v>0</v>
      </c>
      <c r="M55" s="49">
        <v>0</v>
      </c>
      <c r="N55" s="49">
        <v>0</v>
      </c>
      <c r="O55" s="49">
        <v>0</v>
      </c>
      <c r="P55" s="49">
        <v>0</v>
      </c>
      <c r="Q55" s="49">
        <v>0</v>
      </c>
      <c r="R55" s="49">
        <v>0</v>
      </c>
      <c r="S55" s="49">
        <v>0</v>
      </c>
      <c r="T55" s="49">
        <v>0</v>
      </c>
      <c r="U55" s="49">
        <v>0</v>
      </c>
      <c r="V55" s="49">
        <v>0</v>
      </c>
      <c r="W55" s="49">
        <v>0</v>
      </c>
      <c r="X55" s="49">
        <v>0</v>
      </c>
      <c r="Y55" s="49">
        <v>0</v>
      </c>
      <c r="Z55" s="49">
        <v>0</v>
      </c>
      <c r="AA55" s="49">
        <v>0</v>
      </c>
      <c r="AB55" s="49">
        <v>0</v>
      </c>
      <c r="AC55" s="48">
        <f t="shared" si="30"/>
        <v>0</v>
      </c>
      <c r="AD55" s="48">
        <f t="shared" si="31"/>
        <v>0</v>
      </c>
      <c r="AE55" s="48">
        <f t="shared" si="32"/>
        <v>0</v>
      </c>
      <c r="AF55" s="48">
        <f t="shared" si="33"/>
        <v>0</v>
      </c>
      <c r="AG55" s="48">
        <f t="shared" si="34"/>
        <v>0</v>
      </c>
      <c r="AH55" s="48">
        <f t="shared" si="35"/>
        <v>0</v>
      </c>
      <c r="AI55" s="48">
        <f t="shared" si="36"/>
        <v>0</v>
      </c>
      <c r="AJ55" s="48">
        <f t="shared" si="37"/>
        <v>0</v>
      </c>
      <c r="AK55" s="48">
        <f t="shared" si="38"/>
        <v>0</v>
      </c>
      <c r="AL55" s="48">
        <f t="shared" si="39"/>
        <v>0</v>
      </c>
      <c r="AM55" s="48">
        <f t="shared" si="40"/>
        <v>0</v>
      </c>
      <c r="AN55" s="48">
        <f t="shared" si="41"/>
        <v>0</v>
      </c>
      <c r="AO55" s="48">
        <f t="shared" si="42"/>
        <v>0</v>
      </c>
      <c r="AP55" s="48">
        <f t="shared" si="43"/>
        <v>0</v>
      </c>
      <c r="AQ55" s="48">
        <f t="shared" si="44"/>
        <v>0</v>
      </c>
      <c r="AR55" s="48">
        <f t="shared" si="45"/>
        <v>0</v>
      </c>
      <c r="AS55" s="48">
        <f t="shared" si="46"/>
        <v>0</v>
      </c>
      <c r="AT55" s="48">
        <f t="shared" si="47"/>
        <v>0</v>
      </c>
      <c r="AU55" s="48" t="e">
        <f t="shared" si="48"/>
        <v>#DIV/0!</v>
      </c>
      <c r="AV55" s="48" t="e">
        <f t="shared" si="49"/>
        <v>#DIV/0!</v>
      </c>
      <c r="AW55" s="48" t="e">
        <f t="shared" si="50"/>
        <v>#DIV/0!</v>
      </c>
      <c r="AX55" s="48" t="e">
        <f t="shared" si="51"/>
        <v>#DIV/0!</v>
      </c>
      <c r="AY55" s="48" t="e">
        <f t="shared" si="52"/>
        <v>#DIV/0!</v>
      </c>
      <c r="AZ55" s="48" t="e">
        <f t="shared" si="53"/>
        <v>#DIV/0!</v>
      </c>
      <c r="BA55" s="48" t="e">
        <f t="shared" si="54"/>
        <v>#DIV/0!</v>
      </c>
      <c r="BB55" s="48" t="e">
        <f t="shared" si="55"/>
        <v>#DIV/0!</v>
      </c>
      <c r="BC55" s="48" t="e">
        <f t="shared" si="56"/>
        <v>#DIV/0!</v>
      </c>
      <c r="BD55" s="48" t="e">
        <f t="shared" si="57"/>
        <v>#DIV/0!</v>
      </c>
      <c r="BE55" s="48" t="e">
        <f t="shared" si="58"/>
        <v>#DIV/0!</v>
      </c>
      <c r="BF55" s="48" t="e">
        <f t="shared" si="59"/>
        <v>#DIV/0!</v>
      </c>
    </row>
    <row r="56" spans="1:58" x14ac:dyDescent="0.55000000000000004">
      <c r="A56" s="64" t="s">
        <v>219</v>
      </c>
      <c r="B56" s="51" t="s">
        <v>515</v>
      </c>
      <c r="C56" s="51">
        <v>2022</v>
      </c>
      <c r="D56" s="64" t="s">
        <v>331</v>
      </c>
      <c r="E56" s="49">
        <v>0</v>
      </c>
      <c r="F56" s="49">
        <v>0</v>
      </c>
      <c r="G56" s="49">
        <v>0</v>
      </c>
      <c r="H56" s="49">
        <v>0</v>
      </c>
      <c r="I56" s="49">
        <v>0</v>
      </c>
      <c r="J56" s="49">
        <v>0</v>
      </c>
      <c r="K56" s="49">
        <v>0</v>
      </c>
      <c r="L56" s="49">
        <v>0</v>
      </c>
      <c r="M56" s="49">
        <v>0</v>
      </c>
      <c r="N56" s="49">
        <v>0</v>
      </c>
      <c r="O56" s="49">
        <v>0</v>
      </c>
      <c r="P56" s="49">
        <v>0</v>
      </c>
      <c r="Q56" s="49">
        <v>2.4286764460526166E-3</v>
      </c>
      <c r="R56" s="49">
        <v>5.044033113511441E-5</v>
      </c>
      <c r="S56" s="49">
        <v>1.6086663470762192E-4</v>
      </c>
      <c r="T56" s="49">
        <v>2.2603553754006736E-3</v>
      </c>
      <c r="U56" s="49">
        <v>4.602789901417546E-5</v>
      </c>
      <c r="V56" s="49">
        <v>1.479281018850737E-4</v>
      </c>
      <c r="W56" s="49">
        <v>2.4286764460526166E-3</v>
      </c>
      <c r="X56" s="49">
        <v>5.044033113511441E-5</v>
      </c>
      <c r="Y56" s="49">
        <v>1.6086663470762192E-4</v>
      </c>
      <c r="Z56" s="49">
        <v>2.2603553754006736E-3</v>
      </c>
      <c r="AA56" s="49">
        <v>4.602789901417546E-5</v>
      </c>
      <c r="AB56" s="49">
        <v>1.479281018850737E-4</v>
      </c>
      <c r="AC56" s="48">
        <f t="shared" si="30"/>
        <v>2.4286764460526166E-3</v>
      </c>
      <c r="AD56" s="48">
        <f t="shared" si="31"/>
        <v>5.044033113511441E-5</v>
      </c>
      <c r="AE56" s="48">
        <f t="shared" si="32"/>
        <v>1.6086663470762192E-4</v>
      </c>
      <c r="AF56" s="48">
        <f t="shared" si="33"/>
        <v>2.2603553754006736E-3</v>
      </c>
      <c r="AG56" s="48">
        <f t="shared" si="34"/>
        <v>4.602789901417546E-5</v>
      </c>
      <c r="AH56" s="48">
        <f t="shared" si="35"/>
        <v>1.479281018850737E-4</v>
      </c>
      <c r="AI56" s="48">
        <f t="shared" si="36"/>
        <v>2.4286764460526166E-3</v>
      </c>
      <c r="AJ56" s="48">
        <f t="shared" si="37"/>
        <v>5.044033113511441E-5</v>
      </c>
      <c r="AK56" s="48">
        <f t="shared" si="38"/>
        <v>1.6086663470762192E-4</v>
      </c>
      <c r="AL56" s="48">
        <f t="shared" si="39"/>
        <v>2.2603553754006736E-3</v>
      </c>
      <c r="AM56" s="48">
        <f t="shared" si="40"/>
        <v>4.602789901417546E-5</v>
      </c>
      <c r="AN56" s="48">
        <f t="shared" si="41"/>
        <v>1.479281018850737E-4</v>
      </c>
      <c r="AO56" s="48">
        <f t="shared" si="42"/>
        <v>9.9575734288157282E-10</v>
      </c>
      <c r="AP56" s="48">
        <f t="shared" si="43"/>
        <v>2.0680535765396908E-11</v>
      </c>
      <c r="AQ56" s="48">
        <f t="shared" si="44"/>
        <v>6.5955320230124991E-11</v>
      </c>
      <c r="AR56" s="48">
        <f t="shared" si="45"/>
        <v>9.2674570391427615E-10</v>
      </c>
      <c r="AS56" s="48">
        <f t="shared" si="46"/>
        <v>1.8871438595811938E-11</v>
      </c>
      <c r="AT56" s="48">
        <f t="shared" si="47"/>
        <v>6.0650521772880214E-11</v>
      </c>
      <c r="AU56" s="48">
        <f t="shared" si="48"/>
        <v>10705419.423924662</v>
      </c>
      <c r="AV56" s="48">
        <f t="shared" si="49"/>
        <v>515460533.56299061</v>
      </c>
      <c r="AW56" s="48">
        <f t="shared" si="50"/>
        <v>161624565.88499835</v>
      </c>
      <c r="AX56" s="48">
        <f t="shared" si="51"/>
        <v>11502616.041245818</v>
      </c>
      <c r="AY56" s="48">
        <f t="shared" si="52"/>
        <v>564874794.5673697</v>
      </c>
      <c r="AZ56" s="48">
        <f t="shared" si="53"/>
        <v>175761060.06010655</v>
      </c>
      <c r="BA56" s="48">
        <f t="shared" si="54"/>
        <v>32116258.27177399</v>
      </c>
      <c r="BB56" s="48">
        <f t="shared" si="55"/>
        <v>1546381600.6889718</v>
      </c>
      <c r="BC56" s="48">
        <f t="shared" si="56"/>
        <v>484873697.65499502</v>
      </c>
      <c r="BD56" s="48">
        <f t="shared" si="57"/>
        <v>34507848.123737454</v>
      </c>
      <c r="BE56" s="48">
        <f t="shared" si="58"/>
        <v>1694624383.7021091</v>
      </c>
      <c r="BF56" s="48">
        <f t="shared" si="59"/>
        <v>527283180.18031967</v>
      </c>
    </row>
    <row r="57" spans="1:58" x14ac:dyDescent="0.55000000000000004">
      <c r="A57" s="64" t="s">
        <v>205</v>
      </c>
      <c r="B57" s="51" t="s">
        <v>460</v>
      </c>
      <c r="C57" s="51">
        <v>2022</v>
      </c>
      <c r="D57" s="64" t="s">
        <v>332</v>
      </c>
      <c r="E57" s="49">
        <v>3.7394168469525738E-3</v>
      </c>
      <c r="F57" s="49">
        <v>3.0284613449952708E-4</v>
      </c>
      <c r="G57" s="49">
        <v>6.5707326424203579E-4</v>
      </c>
      <c r="H57" s="49">
        <v>3.6260037593496479E-3</v>
      </c>
      <c r="I57" s="49">
        <v>2.9209292059938105E-4</v>
      </c>
      <c r="J57" s="49">
        <v>6.3772829886927953E-4</v>
      </c>
      <c r="K57" s="49">
        <v>3.7394168469525738E-3</v>
      </c>
      <c r="L57" s="49">
        <v>3.0284613449952708E-4</v>
      </c>
      <c r="M57" s="49">
        <v>6.5707326424203579E-4</v>
      </c>
      <c r="N57" s="49">
        <v>3.6260037593496479E-3</v>
      </c>
      <c r="O57" s="49">
        <v>2.9209292059938105E-4</v>
      </c>
      <c r="P57" s="49">
        <v>6.3772829886927953E-4</v>
      </c>
      <c r="Q57" s="49">
        <v>1.8862720397675322E-3</v>
      </c>
      <c r="R57" s="49">
        <v>3.9175323848272191E-5</v>
      </c>
      <c r="S57" s="49">
        <v>1.2493975295625303E-4</v>
      </c>
      <c r="T57" s="49">
        <v>1.7555426748945232E-3</v>
      </c>
      <c r="U57" s="49">
        <v>3.5748334901009604E-5</v>
      </c>
      <c r="V57" s="49">
        <v>1.1489082579740724E-4</v>
      </c>
      <c r="W57" s="49">
        <v>1.8862720397675322E-3</v>
      </c>
      <c r="X57" s="49">
        <v>3.9175323848272191E-5</v>
      </c>
      <c r="Y57" s="49">
        <v>1.2493975295625303E-4</v>
      </c>
      <c r="Z57" s="49">
        <v>1.7555426748945232E-3</v>
      </c>
      <c r="AA57" s="49">
        <v>3.5748334901009604E-5</v>
      </c>
      <c r="AB57" s="49">
        <v>1.1489082579740724E-4</v>
      </c>
      <c r="AC57" s="48">
        <f t="shared" si="30"/>
        <v>5.6256888867201055E-3</v>
      </c>
      <c r="AD57" s="48">
        <f t="shared" si="31"/>
        <v>3.4202145834779925E-4</v>
      </c>
      <c r="AE57" s="48">
        <f t="shared" si="32"/>
        <v>7.8201301719828882E-4</v>
      </c>
      <c r="AF57" s="48">
        <f t="shared" si="33"/>
        <v>5.3815464342441711E-3</v>
      </c>
      <c r="AG57" s="48">
        <f t="shared" si="34"/>
        <v>3.2784125550039064E-4</v>
      </c>
      <c r="AH57" s="48">
        <f t="shared" si="35"/>
        <v>7.5261912466668675E-4</v>
      </c>
      <c r="AI57" s="48">
        <f t="shared" si="36"/>
        <v>5.6256888867201055E-3</v>
      </c>
      <c r="AJ57" s="48">
        <f t="shared" si="37"/>
        <v>3.4202145834779925E-4</v>
      </c>
      <c r="AK57" s="48">
        <f t="shared" si="38"/>
        <v>7.8201301719828882E-4</v>
      </c>
      <c r="AL57" s="48">
        <f t="shared" si="39"/>
        <v>5.3815464342441711E-3</v>
      </c>
      <c r="AM57" s="48">
        <f t="shared" si="40"/>
        <v>3.2784125550039064E-4</v>
      </c>
      <c r="AN57" s="48">
        <f t="shared" si="41"/>
        <v>7.5261912466668675E-4</v>
      </c>
      <c r="AO57" s="48">
        <f t="shared" si="42"/>
        <v>2.3065324435552434E-9</v>
      </c>
      <c r="AP57" s="48">
        <f t="shared" si="43"/>
        <v>1.4022879792259769E-10</v>
      </c>
      <c r="AQ57" s="48">
        <f t="shared" si="44"/>
        <v>3.2062533705129843E-10</v>
      </c>
      <c r="AR57" s="48">
        <f t="shared" si="45"/>
        <v>2.2064340380401101E-9</v>
      </c>
      <c r="AS57" s="48">
        <f t="shared" si="46"/>
        <v>1.3441491475516015E-10</v>
      </c>
      <c r="AT57" s="48">
        <f t="shared" si="47"/>
        <v>3.0857384111334157E-10</v>
      </c>
      <c r="AU57" s="48">
        <f t="shared" si="48"/>
        <v>4621656.2137616789</v>
      </c>
      <c r="AV57" s="48">
        <f t="shared" si="49"/>
        <v>76018622.122711316</v>
      </c>
      <c r="AW57" s="48">
        <f t="shared" si="50"/>
        <v>33247528.401956748</v>
      </c>
      <c r="AX57" s="48">
        <f t="shared" si="51"/>
        <v>4831325.0322537925</v>
      </c>
      <c r="AY57" s="48">
        <f t="shared" si="52"/>
        <v>79306675.300262868</v>
      </c>
      <c r="AZ57" s="48">
        <f t="shared" si="53"/>
        <v>34546026.200855114</v>
      </c>
      <c r="BA57" s="48">
        <f t="shared" si="54"/>
        <v>13864968.641285038</v>
      </c>
      <c r="BB57" s="48">
        <f t="shared" si="55"/>
        <v>228055866.36813396</v>
      </c>
      <c r="BC57" s="48">
        <f t="shared" si="56"/>
        <v>99742585.205870256</v>
      </c>
      <c r="BD57" s="48">
        <f t="shared" si="57"/>
        <v>14493975.096761376</v>
      </c>
      <c r="BE57" s="48">
        <f t="shared" si="58"/>
        <v>237920025.90078861</v>
      </c>
      <c r="BF57" s="48">
        <f t="shared" si="59"/>
        <v>103638078.60256533</v>
      </c>
    </row>
    <row r="58" spans="1:58" x14ac:dyDescent="0.55000000000000004">
      <c r="A58" s="64" t="s">
        <v>185</v>
      </c>
      <c r="B58" s="51" t="s">
        <v>489</v>
      </c>
      <c r="C58" s="51">
        <v>2022</v>
      </c>
      <c r="D58" s="64" t="s">
        <v>333</v>
      </c>
      <c r="E58" s="49">
        <v>1.8265808207638081E-4</v>
      </c>
      <c r="F58" s="49">
        <v>1.4793026922636328E-5</v>
      </c>
      <c r="G58" s="49">
        <v>3.209584465768424E-5</v>
      </c>
      <c r="H58" s="49">
        <v>1.7711822976470464E-4</v>
      </c>
      <c r="I58" s="49">
        <v>1.4267768170390389E-5</v>
      </c>
      <c r="J58" s="49">
        <v>3.1150907407454628E-5</v>
      </c>
      <c r="K58" s="49">
        <v>1.8265808207638081E-4</v>
      </c>
      <c r="L58" s="49">
        <v>1.4793026922636328E-5</v>
      </c>
      <c r="M58" s="49">
        <v>3.209584465768424E-5</v>
      </c>
      <c r="N58" s="49">
        <v>1.7711822976470464E-4</v>
      </c>
      <c r="O58" s="49">
        <v>1.4267768170390389E-5</v>
      </c>
      <c r="P58" s="49">
        <v>3.1150907407454628E-5</v>
      </c>
      <c r="Q58" s="49">
        <v>8.095588153508721E-5</v>
      </c>
      <c r="R58" s="49">
        <v>1.6813443711704802E-6</v>
      </c>
      <c r="S58" s="49">
        <v>5.3622211569207301E-6</v>
      </c>
      <c r="T58" s="49">
        <v>7.5345179180022441E-5</v>
      </c>
      <c r="U58" s="49">
        <v>1.5342633004725149E-6</v>
      </c>
      <c r="V58" s="49">
        <v>4.9309367295024559E-6</v>
      </c>
      <c r="W58" s="49">
        <v>8.095588153508721E-5</v>
      </c>
      <c r="X58" s="49">
        <v>1.6813443711704802E-6</v>
      </c>
      <c r="Y58" s="49">
        <v>5.3622211569207301E-6</v>
      </c>
      <c r="Z58" s="49">
        <v>7.5345179180022441E-5</v>
      </c>
      <c r="AA58" s="49">
        <v>1.5342633004725149E-6</v>
      </c>
      <c r="AB58" s="49">
        <v>4.9309367295024559E-6</v>
      </c>
      <c r="AC58" s="48">
        <f t="shared" si="30"/>
        <v>2.6361396361146802E-4</v>
      </c>
      <c r="AD58" s="48">
        <f t="shared" si="31"/>
        <v>1.6474371293806808E-5</v>
      </c>
      <c r="AE58" s="48">
        <f t="shared" si="32"/>
        <v>3.7458065814604973E-5</v>
      </c>
      <c r="AF58" s="48">
        <f t="shared" si="33"/>
        <v>2.5246340894472707E-4</v>
      </c>
      <c r="AG58" s="48">
        <f t="shared" si="34"/>
        <v>1.5802031470862905E-5</v>
      </c>
      <c r="AH58" s="48">
        <f t="shared" si="35"/>
        <v>3.608184413695708E-5</v>
      </c>
      <c r="AI58" s="48">
        <f t="shared" si="36"/>
        <v>2.6361396361146802E-4</v>
      </c>
      <c r="AJ58" s="48">
        <f t="shared" si="37"/>
        <v>1.6474371293806808E-5</v>
      </c>
      <c r="AK58" s="48">
        <f t="shared" si="38"/>
        <v>3.7458065814604973E-5</v>
      </c>
      <c r="AL58" s="48">
        <f t="shared" si="39"/>
        <v>2.5246340894472707E-4</v>
      </c>
      <c r="AM58" s="48">
        <f t="shared" si="40"/>
        <v>1.5802031470862905E-5</v>
      </c>
      <c r="AN58" s="48">
        <f t="shared" si="41"/>
        <v>3.608184413695708E-5</v>
      </c>
      <c r="AO58" s="48">
        <f t="shared" si="42"/>
        <v>1.0808172508070188E-10</v>
      </c>
      <c r="AP58" s="48">
        <f t="shared" si="43"/>
        <v>6.7544922304607914E-12</v>
      </c>
      <c r="AQ58" s="48">
        <f t="shared" si="44"/>
        <v>1.5357806983988039E-11</v>
      </c>
      <c r="AR58" s="48">
        <f t="shared" si="45"/>
        <v>1.035099976673381E-10</v>
      </c>
      <c r="AS58" s="48">
        <f t="shared" si="46"/>
        <v>6.4788329030537907E-12</v>
      </c>
      <c r="AT58" s="48">
        <f t="shared" si="47"/>
        <v>1.4793556096152404E-11</v>
      </c>
      <c r="AU58" s="48">
        <f t="shared" si="48"/>
        <v>98629069.734411135</v>
      </c>
      <c r="AV58" s="48">
        <f t="shared" si="49"/>
        <v>1578208936.5543284</v>
      </c>
      <c r="AW58" s="48">
        <f t="shared" si="50"/>
        <v>694109517.79209459</v>
      </c>
      <c r="AX58" s="48">
        <f t="shared" si="51"/>
        <v>102985221.14027342</v>
      </c>
      <c r="AY58" s="48">
        <f t="shared" si="52"/>
        <v>1645358069.8115273</v>
      </c>
      <c r="AZ58" s="48">
        <f t="shared" si="53"/>
        <v>720584011.7625618</v>
      </c>
      <c r="BA58" s="48">
        <f t="shared" si="54"/>
        <v>295887209.20323342</v>
      </c>
      <c r="BB58" s="48">
        <f t="shared" si="55"/>
        <v>4734626809.6629858</v>
      </c>
      <c r="BC58" s="48">
        <f t="shared" si="56"/>
        <v>2082328553.3762836</v>
      </c>
      <c r="BD58" s="48">
        <f t="shared" si="57"/>
        <v>308955663.4208203</v>
      </c>
      <c r="BE58" s="48">
        <f t="shared" si="58"/>
        <v>4936074209.4345818</v>
      </c>
      <c r="BF58" s="48">
        <f t="shared" si="59"/>
        <v>2161752035.2876854</v>
      </c>
    </row>
    <row r="59" spans="1:58" x14ac:dyDescent="0.55000000000000004">
      <c r="A59" s="64" t="s">
        <v>179</v>
      </c>
      <c r="B59" s="51" t="s">
        <v>523</v>
      </c>
      <c r="C59" s="51">
        <v>2022</v>
      </c>
      <c r="D59" s="64" t="s">
        <v>334</v>
      </c>
      <c r="E59" s="49">
        <v>0</v>
      </c>
      <c r="F59" s="49">
        <v>0</v>
      </c>
      <c r="G59" s="49">
        <v>0</v>
      </c>
      <c r="H59" s="49">
        <v>0</v>
      </c>
      <c r="I59" s="49">
        <v>0</v>
      </c>
      <c r="J59" s="49">
        <v>0</v>
      </c>
      <c r="K59" s="49">
        <v>0</v>
      </c>
      <c r="L59" s="49">
        <v>0</v>
      </c>
      <c r="M59" s="49">
        <v>0</v>
      </c>
      <c r="N59" s="49">
        <v>0</v>
      </c>
      <c r="O59" s="49">
        <v>0</v>
      </c>
      <c r="P59" s="49">
        <v>0</v>
      </c>
      <c r="Q59" s="49">
        <v>0</v>
      </c>
      <c r="R59" s="49">
        <v>0</v>
      </c>
      <c r="S59" s="49">
        <v>0</v>
      </c>
      <c r="T59" s="49">
        <v>0</v>
      </c>
      <c r="U59" s="49">
        <v>0</v>
      </c>
      <c r="V59" s="49">
        <v>0</v>
      </c>
      <c r="W59" s="49">
        <v>0</v>
      </c>
      <c r="X59" s="49">
        <v>0</v>
      </c>
      <c r="Y59" s="49">
        <v>0</v>
      </c>
      <c r="Z59" s="49">
        <v>0</v>
      </c>
      <c r="AA59" s="49">
        <v>0</v>
      </c>
      <c r="AB59" s="49">
        <v>0</v>
      </c>
      <c r="AC59" s="48">
        <f t="shared" si="30"/>
        <v>0</v>
      </c>
      <c r="AD59" s="48">
        <f t="shared" si="31"/>
        <v>0</v>
      </c>
      <c r="AE59" s="48">
        <f t="shared" si="32"/>
        <v>0</v>
      </c>
      <c r="AF59" s="48">
        <f t="shared" si="33"/>
        <v>0</v>
      </c>
      <c r="AG59" s="48">
        <f t="shared" si="34"/>
        <v>0</v>
      </c>
      <c r="AH59" s="48">
        <f t="shared" si="35"/>
        <v>0</v>
      </c>
      <c r="AI59" s="48">
        <f t="shared" si="36"/>
        <v>0</v>
      </c>
      <c r="AJ59" s="48">
        <f t="shared" si="37"/>
        <v>0</v>
      </c>
      <c r="AK59" s="48">
        <f t="shared" si="38"/>
        <v>0</v>
      </c>
      <c r="AL59" s="48">
        <f t="shared" si="39"/>
        <v>0</v>
      </c>
      <c r="AM59" s="48">
        <f t="shared" si="40"/>
        <v>0</v>
      </c>
      <c r="AN59" s="48">
        <f t="shared" si="41"/>
        <v>0</v>
      </c>
      <c r="AO59" s="48">
        <f t="shared" si="42"/>
        <v>0</v>
      </c>
      <c r="AP59" s="48">
        <f t="shared" si="43"/>
        <v>0</v>
      </c>
      <c r="AQ59" s="48">
        <f t="shared" si="44"/>
        <v>0</v>
      </c>
      <c r="AR59" s="48">
        <f t="shared" si="45"/>
        <v>0</v>
      </c>
      <c r="AS59" s="48">
        <f t="shared" si="46"/>
        <v>0</v>
      </c>
      <c r="AT59" s="48">
        <f t="shared" si="47"/>
        <v>0</v>
      </c>
      <c r="AU59" s="48" t="e">
        <f t="shared" si="48"/>
        <v>#DIV/0!</v>
      </c>
      <c r="AV59" s="48" t="e">
        <f t="shared" si="49"/>
        <v>#DIV/0!</v>
      </c>
      <c r="AW59" s="48" t="e">
        <f t="shared" si="50"/>
        <v>#DIV/0!</v>
      </c>
      <c r="AX59" s="48" t="e">
        <f t="shared" si="51"/>
        <v>#DIV/0!</v>
      </c>
      <c r="AY59" s="48" t="e">
        <f t="shared" si="52"/>
        <v>#DIV/0!</v>
      </c>
      <c r="AZ59" s="48" t="e">
        <f t="shared" si="53"/>
        <v>#DIV/0!</v>
      </c>
      <c r="BA59" s="48" t="e">
        <f t="shared" si="54"/>
        <v>#DIV/0!</v>
      </c>
      <c r="BB59" s="48" t="e">
        <f t="shared" si="55"/>
        <v>#DIV/0!</v>
      </c>
      <c r="BC59" s="48" t="e">
        <f t="shared" si="56"/>
        <v>#DIV/0!</v>
      </c>
      <c r="BD59" s="48" t="e">
        <f t="shared" si="57"/>
        <v>#DIV/0!</v>
      </c>
      <c r="BE59" s="48" t="e">
        <f t="shared" si="58"/>
        <v>#DIV/0!</v>
      </c>
      <c r="BF59" s="48" t="e">
        <f t="shared" si="59"/>
        <v>#DIV/0!</v>
      </c>
    </row>
    <row r="60" spans="1:58" x14ac:dyDescent="0.55000000000000004">
      <c r="A60" s="64" t="s">
        <v>145</v>
      </c>
      <c r="B60" s="51" t="s">
        <v>495</v>
      </c>
      <c r="C60" s="51">
        <v>2022</v>
      </c>
      <c r="D60" s="64" t="s">
        <v>335</v>
      </c>
      <c r="E60" s="49">
        <v>2.0295342452931197E-5</v>
      </c>
      <c r="F60" s="49">
        <v>1.643669658070703E-6</v>
      </c>
      <c r="G60" s="49">
        <v>3.5662049619649153E-6</v>
      </c>
      <c r="H60" s="49">
        <v>1.9679803307189403E-5</v>
      </c>
      <c r="I60" s="49">
        <v>1.5853075744878207E-6</v>
      </c>
      <c r="J60" s="49">
        <v>3.4612119341616248E-6</v>
      </c>
      <c r="K60" s="49">
        <v>2.0295342452931197E-5</v>
      </c>
      <c r="L60" s="49">
        <v>1.643669658070703E-6</v>
      </c>
      <c r="M60" s="49">
        <v>3.5662049619649153E-6</v>
      </c>
      <c r="N60" s="49">
        <v>1.9679803307189403E-5</v>
      </c>
      <c r="O60" s="49">
        <v>1.5853075744878207E-6</v>
      </c>
      <c r="P60" s="49">
        <v>3.4612119341616248E-6</v>
      </c>
      <c r="Q60" s="49">
        <v>8.095588153508721E-5</v>
      </c>
      <c r="R60" s="49">
        <v>1.6813443711704802E-6</v>
      </c>
      <c r="S60" s="49">
        <v>5.3622211569207301E-6</v>
      </c>
      <c r="T60" s="49">
        <v>7.5345179180022441E-5</v>
      </c>
      <c r="U60" s="49">
        <v>1.5342633004725149E-6</v>
      </c>
      <c r="V60" s="49">
        <v>4.9309367295024559E-6</v>
      </c>
      <c r="W60" s="49">
        <v>8.095588153508721E-5</v>
      </c>
      <c r="X60" s="49">
        <v>1.6813443711704802E-6</v>
      </c>
      <c r="Y60" s="49">
        <v>5.3622211569207301E-6</v>
      </c>
      <c r="Z60" s="49">
        <v>7.5345179180022441E-5</v>
      </c>
      <c r="AA60" s="49">
        <v>1.5342633004725149E-6</v>
      </c>
      <c r="AB60" s="49">
        <v>4.9309367295024559E-6</v>
      </c>
      <c r="AC60" s="48">
        <f t="shared" si="30"/>
        <v>1.0125122398801841E-4</v>
      </c>
      <c r="AD60" s="48">
        <f t="shared" si="31"/>
        <v>3.3250140292411832E-6</v>
      </c>
      <c r="AE60" s="48">
        <f t="shared" si="32"/>
        <v>8.928426118885645E-6</v>
      </c>
      <c r="AF60" s="48">
        <f t="shared" si="33"/>
        <v>9.5024982487211843E-5</v>
      </c>
      <c r="AG60" s="48">
        <f t="shared" si="34"/>
        <v>3.1195708749603356E-6</v>
      </c>
      <c r="AH60" s="48">
        <f t="shared" si="35"/>
        <v>8.3921486636640803E-6</v>
      </c>
      <c r="AI60" s="48">
        <f t="shared" si="36"/>
        <v>1.0125122398801841E-4</v>
      </c>
      <c r="AJ60" s="48">
        <f t="shared" si="37"/>
        <v>3.3250140292411832E-6</v>
      </c>
      <c r="AK60" s="48">
        <f t="shared" si="38"/>
        <v>8.928426118885645E-6</v>
      </c>
      <c r="AL60" s="48">
        <f t="shared" si="39"/>
        <v>9.5024982487211843E-5</v>
      </c>
      <c r="AM60" s="48">
        <f t="shared" si="40"/>
        <v>3.1195708749603356E-6</v>
      </c>
      <c r="AN60" s="48">
        <f t="shared" si="41"/>
        <v>8.3921486636640803E-6</v>
      </c>
      <c r="AO60" s="48">
        <f t="shared" si="42"/>
        <v>4.1513001835087549E-11</v>
      </c>
      <c r="AP60" s="48">
        <f t="shared" si="43"/>
        <v>1.3632557519888851E-12</v>
      </c>
      <c r="AQ60" s="48">
        <f t="shared" si="44"/>
        <v>3.6606547087431141E-12</v>
      </c>
      <c r="AR60" s="48">
        <f t="shared" si="45"/>
        <v>3.8960242819756852E-11</v>
      </c>
      <c r="AS60" s="48">
        <f t="shared" si="46"/>
        <v>1.2790240587337377E-12</v>
      </c>
      <c r="AT60" s="48">
        <f t="shared" si="47"/>
        <v>3.440780952102273E-12</v>
      </c>
      <c r="AU60" s="48">
        <f t="shared" si="48"/>
        <v>256787019.21743402</v>
      </c>
      <c r="AV60" s="48">
        <f t="shared" si="49"/>
        <v>7819515879.1355772</v>
      </c>
      <c r="AW60" s="48">
        <f t="shared" si="50"/>
        <v>2912047392.6534605</v>
      </c>
      <c r="AX60" s="48">
        <f t="shared" si="51"/>
        <v>273612257.73968434</v>
      </c>
      <c r="AY60" s="48">
        <f t="shared" si="52"/>
        <v>8334479658.3057537</v>
      </c>
      <c r="AZ60" s="48">
        <f t="shared" si="53"/>
        <v>3098133867.9775233</v>
      </c>
      <c r="BA60" s="48">
        <f t="shared" si="54"/>
        <v>770361057.65230203</v>
      </c>
      <c r="BB60" s="48">
        <f t="shared" si="55"/>
        <v>23458547637.406734</v>
      </c>
      <c r="BC60" s="48">
        <f t="shared" si="56"/>
        <v>8736142177.9603825</v>
      </c>
      <c r="BD60" s="48">
        <f t="shared" si="57"/>
        <v>820836773.21905315</v>
      </c>
      <c r="BE60" s="48">
        <f t="shared" si="58"/>
        <v>25003438974.917263</v>
      </c>
      <c r="BF60" s="48">
        <f t="shared" si="59"/>
        <v>9294401603.9325695</v>
      </c>
    </row>
    <row r="61" spans="1:58" x14ac:dyDescent="0.55000000000000004">
      <c r="A61" s="64" t="s">
        <v>230</v>
      </c>
      <c r="B61" s="51" t="s">
        <v>443</v>
      </c>
      <c r="C61" s="51">
        <v>2022</v>
      </c>
      <c r="D61" s="64" t="s">
        <v>336</v>
      </c>
      <c r="E61" s="49">
        <v>1.3191972594405281E-3</v>
      </c>
      <c r="F61" s="49">
        <v>1.0683852777459572E-4</v>
      </c>
      <c r="G61" s="49">
        <v>2.3180332252771955E-4</v>
      </c>
      <c r="H61" s="49">
        <v>1.2791872149673115E-3</v>
      </c>
      <c r="I61" s="49">
        <v>1.0304499234170837E-4</v>
      </c>
      <c r="J61" s="49">
        <v>2.2497877572050565E-4</v>
      </c>
      <c r="K61" s="49">
        <v>1.3191972594405281E-3</v>
      </c>
      <c r="L61" s="49">
        <v>1.0683852777459572E-4</v>
      </c>
      <c r="M61" s="49">
        <v>2.3180332252771955E-4</v>
      </c>
      <c r="N61" s="49">
        <v>1.2791872149673115E-3</v>
      </c>
      <c r="O61" s="49">
        <v>1.0304499234170837E-4</v>
      </c>
      <c r="P61" s="49">
        <v>2.2497877572050565E-4</v>
      </c>
      <c r="Q61" s="49">
        <v>0</v>
      </c>
      <c r="R61" s="49">
        <v>0</v>
      </c>
      <c r="S61" s="49">
        <v>0</v>
      </c>
      <c r="T61" s="49">
        <v>0</v>
      </c>
      <c r="U61" s="49">
        <v>0</v>
      </c>
      <c r="V61" s="49">
        <v>0</v>
      </c>
      <c r="W61" s="49">
        <v>0</v>
      </c>
      <c r="X61" s="49">
        <v>0</v>
      </c>
      <c r="Y61" s="49">
        <v>0</v>
      </c>
      <c r="Z61" s="49">
        <v>0</v>
      </c>
      <c r="AA61" s="49">
        <v>0</v>
      </c>
      <c r="AB61" s="49">
        <v>0</v>
      </c>
      <c r="AC61" s="48">
        <f t="shared" si="30"/>
        <v>1.3191972594405281E-3</v>
      </c>
      <c r="AD61" s="48">
        <f t="shared" si="31"/>
        <v>1.0683852777459572E-4</v>
      </c>
      <c r="AE61" s="48">
        <f t="shared" si="32"/>
        <v>2.3180332252771955E-4</v>
      </c>
      <c r="AF61" s="48">
        <f t="shared" si="33"/>
        <v>1.2791872149673115E-3</v>
      </c>
      <c r="AG61" s="48">
        <f t="shared" si="34"/>
        <v>1.0304499234170837E-4</v>
      </c>
      <c r="AH61" s="48">
        <f t="shared" si="35"/>
        <v>2.2497877572050565E-4</v>
      </c>
      <c r="AI61" s="48">
        <f t="shared" si="36"/>
        <v>1.3191972594405281E-3</v>
      </c>
      <c r="AJ61" s="48">
        <f t="shared" si="37"/>
        <v>1.0683852777459572E-4</v>
      </c>
      <c r="AK61" s="48">
        <f t="shared" si="38"/>
        <v>2.3180332252771955E-4</v>
      </c>
      <c r="AL61" s="48">
        <f t="shared" si="39"/>
        <v>1.2791872149673115E-3</v>
      </c>
      <c r="AM61" s="48">
        <f t="shared" si="40"/>
        <v>1.0304499234170837E-4</v>
      </c>
      <c r="AN61" s="48">
        <f t="shared" si="41"/>
        <v>2.2497877572050565E-4</v>
      </c>
      <c r="AO61" s="48">
        <f t="shared" si="42"/>
        <v>5.4087087637061655E-10</v>
      </c>
      <c r="AP61" s="48">
        <f t="shared" si="43"/>
        <v>4.3803796387584246E-11</v>
      </c>
      <c r="AQ61" s="48">
        <f t="shared" si="44"/>
        <v>9.503936223636502E-11</v>
      </c>
      <c r="AR61" s="48">
        <f t="shared" si="45"/>
        <v>5.2446675813659771E-10</v>
      </c>
      <c r="AS61" s="48">
        <f t="shared" si="46"/>
        <v>4.2248446860100434E-11</v>
      </c>
      <c r="AT61" s="48">
        <f t="shared" si="47"/>
        <v>9.2241298045407313E-11</v>
      </c>
      <c r="AU61" s="48">
        <f t="shared" si="48"/>
        <v>19708955.43781421</v>
      </c>
      <c r="AV61" s="48">
        <f t="shared" si="49"/>
        <v>243357902.26213068</v>
      </c>
      <c r="AW61" s="48">
        <f t="shared" si="50"/>
        <v>112164052.33747615</v>
      </c>
      <c r="AX61" s="48">
        <f t="shared" si="51"/>
        <v>20325406.395391785</v>
      </c>
      <c r="AY61" s="48">
        <f t="shared" si="52"/>
        <v>252316967.6579836</v>
      </c>
      <c r="AZ61" s="48">
        <f t="shared" si="53"/>
        <v>115566456.95458922</v>
      </c>
      <c r="BA61" s="48">
        <f t="shared" si="54"/>
        <v>59126866.313442633</v>
      </c>
      <c r="BB61" s="48">
        <f t="shared" si="55"/>
        <v>730073706.78639209</v>
      </c>
      <c r="BC61" s="48">
        <f t="shared" si="56"/>
        <v>336492157.01242846</v>
      </c>
      <c r="BD61" s="48">
        <f t="shared" si="57"/>
        <v>60976219.186175354</v>
      </c>
      <c r="BE61" s="48">
        <f t="shared" si="58"/>
        <v>756950902.97395086</v>
      </c>
      <c r="BF61" s="48">
        <f t="shared" si="59"/>
        <v>346699370.86376768</v>
      </c>
    </row>
    <row r="62" spans="1:58" x14ac:dyDescent="0.55000000000000004">
      <c r="A62" s="64" t="s">
        <v>174</v>
      </c>
      <c r="B62" s="51" t="s">
        <v>439</v>
      </c>
      <c r="C62" s="51">
        <v>2022</v>
      </c>
      <c r="D62" s="64" t="s">
        <v>337</v>
      </c>
      <c r="E62" s="49">
        <v>4.0590684905862396E-4</v>
      </c>
      <c r="F62" s="49">
        <v>3.2873393161414058E-5</v>
      </c>
      <c r="G62" s="49">
        <v>7.1324099239298308E-5</v>
      </c>
      <c r="H62" s="49">
        <v>3.9359606614378806E-4</v>
      </c>
      <c r="I62" s="49">
        <v>3.1706151489756413E-5</v>
      </c>
      <c r="J62" s="49">
        <v>6.9224238683232494E-5</v>
      </c>
      <c r="K62" s="49">
        <v>4.0590684905862396E-4</v>
      </c>
      <c r="L62" s="49">
        <v>3.2873393161414058E-5</v>
      </c>
      <c r="M62" s="49">
        <v>7.1324099239298308E-5</v>
      </c>
      <c r="N62" s="49">
        <v>3.9359606614378806E-4</v>
      </c>
      <c r="O62" s="49">
        <v>3.1706151489756413E-5</v>
      </c>
      <c r="P62" s="49">
        <v>6.9224238683232494E-5</v>
      </c>
      <c r="Q62" s="49">
        <v>1.031377930757011</v>
      </c>
      <c r="R62" s="49">
        <v>2.1420327288711918E-2</v>
      </c>
      <c r="S62" s="49">
        <v>6.8314697539170105E-2</v>
      </c>
      <c r="T62" s="49">
        <v>0.95989758275348591</v>
      </c>
      <c r="U62" s="49">
        <v>1.9546514448019841E-2</v>
      </c>
      <c r="V62" s="49">
        <v>6.2820133933861294E-2</v>
      </c>
      <c r="W62" s="49">
        <v>1.031377930757011</v>
      </c>
      <c r="X62" s="49">
        <v>2.1420327288711918E-2</v>
      </c>
      <c r="Y62" s="49">
        <v>6.8314697539170105E-2</v>
      </c>
      <c r="Z62" s="49">
        <v>0.95989758275348591</v>
      </c>
      <c r="AA62" s="49">
        <v>1.9546514448019841E-2</v>
      </c>
      <c r="AB62" s="49">
        <v>6.2820133933861294E-2</v>
      </c>
      <c r="AC62" s="48">
        <f t="shared" si="30"/>
        <v>1.0317838376060697</v>
      </c>
      <c r="AD62" s="48">
        <f t="shared" si="31"/>
        <v>2.1453200681873331E-2</v>
      </c>
      <c r="AE62" s="48">
        <f t="shared" si="32"/>
        <v>6.83860216384094E-2</v>
      </c>
      <c r="AF62" s="48">
        <f t="shared" si="33"/>
        <v>0.96029117881962966</v>
      </c>
      <c r="AG62" s="48">
        <f t="shared" si="34"/>
        <v>1.9578220599509599E-2</v>
      </c>
      <c r="AH62" s="48">
        <f t="shared" si="35"/>
        <v>6.2889358172544527E-2</v>
      </c>
      <c r="AI62" s="48">
        <f t="shared" si="36"/>
        <v>1.0317838376060697</v>
      </c>
      <c r="AJ62" s="48">
        <f t="shared" si="37"/>
        <v>2.1453200681873331E-2</v>
      </c>
      <c r="AK62" s="48">
        <f t="shared" si="38"/>
        <v>6.83860216384094E-2</v>
      </c>
      <c r="AL62" s="48">
        <f t="shared" si="39"/>
        <v>0.96029117881962966</v>
      </c>
      <c r="AM62" s="48">
        <f t="shared" si="40"/>
        <v>1.9578220599509599E-2</v>
      </c>
      <c r="AN62" s="48">
        <f t="shared" si="41"/>
        <v>6.2889358172544527E-2</v>
      </c>
      <c r="AO62" s="48">
        <f t="shared" si="42"/>
        <v>4.2303137341848859E-7</v>
      </c>
      <c r="AP62" s="48">
        <f t="shared" si="43"/>
        <v>8.795812279568066E-9</v>
      </c>
      <c r="AQ62" s="48">
        <f t="shared" si="44"/>
        <v>2.8038268871747852E-8</v>
      </c>
      <c r="AR62" s="48">
        <f t="shared" si="45"/>
        <v>3.9371938331604816E-7</v>
      </c>
      <c r="AS62" s="48">
        <f t="shared" si="46"/>
        <v>8.0270704457989348E-9</v>
      </c>
      <c r="AT62" s="48">
        <f t="shared" si="47"/>
        <v>2.5784636850743255E-8</v>
      </c>
      <c r="AU62" s="48">
        <f t="shared" si="48"/>
        <v>25199.076640243591</v>
      </c>
      <c r="AV62" s="48">
        <f t="shared" si="49"/>
        <v>1211940.3713017257</v>
      </c>
      <c r="AW62" s="48">
        <f t="shared" si="50"/>
        <v>380194.65640909504</v>
      </c>
      <c r="AX62" s="48">
        <f t="shared" si="51"/>
        <v>27075.121143941644</v>
      </c>
      <c r="AY62" s="48">
        <f t="shared" si="52"/>
        <v>1328006.2847310677</v>
      </c>
      <c r="AZ62" s="48">
        <f t="shared" si="53"/>
        <v>413424.47681952594</v>
      </c>
      <c r="BA62" s="48">
        <f t="shared" si="54"/>
        <v>75597.229920730781</v>
      </c>
      <c r="BB62" s="48">
        <f t="shared" si="55"/>
        <v>3635821.113905177</v>
      </c>
      <c r="BC62" s="48">
        <f t="shared" si="56"/>
        <v>1140583.9692272851</v>
      </c>
      <c r="BD62" s="48">
        <f t="shared" si="57"/>
        <v>81225.363431824924</v>
      </c>
      <c r="BE62" s="48">
        <f t="shared" si="58"/>
        <v>3984018.8541932032</v>
      </c>
      <c r="BF62" s="48">
        <f t="shared" si="59"/>
        <v>1240273.4304585778</v>
      </c>
    </row>
    <row r="63" spans="1:58" x14ac:dyDescent="0.55000000000000004">
      <c r="A63" s="64" t="s">
        <v>210</v>
      </c>
      <c r="B63" s="51" t="s">
        <v>507</v>
      </c>
      <c r="C63" s="51">
        <v>2022</v>
      </c>
      <c r="D63" s="64" t="s">
        <v>338</v>
      </c>
      <c r="E63" s="49">
        <v>3.0443013679396801E-5</v>
      </c>
      <c r="F63" s="49">
        <v>2.4655044871060547E-6</v>
      </c>
      <c r="G63" s="49">
        <v>5.3493074429473736E-6</v>
      </c>
      <c r="H63" s="49">
        <v>2.9519704960784108E-5</v>
      </c>
      <c r="I63" s="49">
        <v>2.3779613617317313E-6</v>
      </c>
      <c r="J63" s="49">
        <v>5.1918179012424382E-6</v>
      </c>
      <c r="K63" s="49">
        <v>3.0443013679396801E-5</v>
      </c>
      <c r="L63" s="49">
        <v>2.4655044871060547E-6</v>
      </c>
      <c r="M63" s="49">
        <v>5.3493074429473736E-6</v>
      </c>
      <c r="N63" s="49">
        <v>2.9519704960784108E-5</v>
      </c>
      <c r="O63" s="49">
        <v>2.3779613617317313E-6</v>
      </c>
      <c r="P63" s="49">
        <v>5.1918179012424382E-6</v>
      </c>
      <c r="Q63" s="49">
        <v>8.095588153508721E-5</v>
      </c>
      <c r="R63" s="49">
        <v>1.6813443711704802E-6</v>
      </c>
      <c r="S63" s="49">
        <v>5.3622211569207301E-6</v>
      </c>
      <c r="T63" s="49">
        <v>7.5345179180022441E-5</v>
      </c>
      <c r="U63" s="49">
        <v>1.5342633004725149E-6</v>
      </c>
      <c r="V63" s="49">
        <v>4.9309367295024559E-6</v>
      </c>
      <c r="W63" s="49">
        <v>8.095588153508721E-5</v>
      </c>
      <c r="X63" s="49">
        <v>1.6813443711704802E-6</v>
      </c>
      <c r="Y63" s="49">
        <v>5.3622211569207301E-6</v>
      </c>
      <c r="Z63" s="49">
        <v>7.5345179180022441E-5</v>
      </c>
      <c r="AA63" s="49">
        <v>1.5342633004725149E-6</v>
      </c>
      <c r="AB63" s="49">
        <v>4.9309367295024559E-6</v>
      </c>
      <c r="AC63" s="48">
        <f t="shared" si="30"/>
        <v>1.1139889521448401E-4</v>
      </c>
      <c r="AD63" s="48">
        <f t="shared" si="31"/>
        <v>4.1468488582765349E-6</v>
      </c>
      <c r="AE63" s="48">
        <f t="shared" si="32"/>
        <v>1.0711528599868104E-5</v>
      </c>
      <c r="AF63" s="48">
        <f t="shared" si="33"/>
        <v>1.0486488414080655E-4</v>
      </c>
      <c r="AG63" s="48">
        <f t="shared" si="34"/>
        <v>3.9122246622042462E-6</v>
      </c>
      <c r="AH63" s="48">
        <f t="shared" si="35"/>
        <v>1.0122754630744895E-5</v>
      </c>
      <c r="AI63" s="48">
        <f t="shared" si="36"/>
        <v>1.1139889521448401E-4</v>
      </c>
      <c r="AJ63" s="48">
        <f t="shared" si="37"/>
        <v>4.1468488582765349E-6</v>
      </c>
      <c r="AK63" s="48">
        <f t="shared" si="38"/>
        <v>1.0711528599868104E-5</v>
      </c>
      <c r="AL63" s="48">
        <f t="shared" si="39"/>
        <v>1.0486488414080655E-4</v>
      </c>
      <c r="AM63" s="48">
        <f t="shared" si="40"/>
        <v>3.9122246622042462E-6</v>
      </c>
      <c r="AN63" s="48">
        <f t="shared" si="41"/>
        <v>1.0122754630744895E-5</v>
      </c>
      <c r="AO63" s="48">
        <f t="shared" si="42"/>
        <v>4.5673547037938446E-11</v>
      </c>
      <c r="AP63" s="48">
        <f t="shared" si="43"/>
        <v>1.7002080318933793E-12</v>
      </c>
      <c r="AQ63" s="48">
        <f t="shared" si="44"/>
        <v>4.3917267259459227E-12</v>
      </c>
      <c r="AR63" s="48">
        <f t="shared" si="45"/>
        <v>4.2994602497730684E-11</v>
      </c>
      <c r="AS63" s="48">
        <f t="shared" si="46"/>
        <v>1.6040121115037409E-12</v>
      </c>
      <c r="AT63" s="48">
        <f t="shared" si="47"/>
        <v>4.1503293986054068E-12</v>
      </c>
      <c r="AU63" s="48">
        <f t="shared" si="48"/>
        <v>233395492.38742808</v>
      </c>
      <c r="AV63" s="48">
        <f t="shared" si="49"/>
        <v>6269820986.6288252</v>
      </c>
      <c r="AW63" s="48">
        <f t="shared" si="50"/>
        <v>2427291283.1806426</v>
      </c>
      <c r="AX63" s="48">
        <f t="shared" si="51"/>
        <v>247938098.75466692</v>
      </c>
      <c r="AY63" s="48">
        <f t="shared" si="52"/>
        <v>6645835105.3262224</v>
      </c>
      <c r="AZ63" s="48">
        <f t="shared" si="53"/>
        <v>2568470831.1542625</v>
      </c>
      <c r="BA63" s="48">
        <f t="shared" si="54"/>
        <v>700186477.16228426</v>
      </c>
      <c r="BB63" s="48">
        <f t="shared" si="55"/>
        <v>18809462959.886475</v>
      </c>
      <c r="BC63" s="48">
        <f t="shared" si="56"/>
        <v>7281873849.5419273</v>
      </c>
      <c r="BD63" s="48">
        <f t="shared" si="57"/>
        <v>743814296.26400077</v>
      </c>
      <c r="BE63" s="48">
        <f t="shared" si="58"/>
        <v>19937505315.978664</v>
      </c>
      <c r="BF63" s="48">
        <f t="shared" si="59"/>
        <v>7705412493.4627876</v>
      </c>
    </row>
    <row r="64" spans="1:58" x14ac:dyDescent="0.55000000000000004">
      <c r="A64" s="64" t="s">
        <v>252</v>
      </c>
      <c r="B64" s="51" t="s">
        <v>487</v>
      </c>
      <c r="C64" s="51">
        <v>2022</v>
      </c>
      <c r="D64" s="64" t="s">
        <v>339</v>
      </c>
      <c r="E64" s="49">
        <v>1.0147671226465599E-4</v>
      </c>
      <c r="F64" s="49">
        <v>8.2183482903535145E-6</v>
      </c>
      <c r="G64" s="49">
        <v>1.7831024809824577E-5</v>
      </c>
      <c r="H64" s="49">
        <v>9.8399016535947014E-5</v>
      </c>
      <c r="I64" s="49">
        <v>7.9265378724391031E-6</v>
      </c>
      <c r="J64" s="49">
        <v>1.7306059670808123E-5</v>
      </c>
      <c r="K64" s="49">
        <v>1.0147671226465599E-4</v>
      </c>
      <c r="L64" s="49">
        <v>8.2183482903535145E-6</v>
      </c>
      <c r="M64" s="49">
        <v>1.7831024809824577E-5</v>
      </c>
      <c r="N64" s="49">
        <v>9.8399016535947014E-5</v>
      </c>
      <c r="O64" s="49">
        <v>7.9265378724391031E-6</v>
      </c>
      <c r="P64" s="49">
        <v>1.7306059670808123E-5</v>
      </c>
      <c r="Q64" s="49">
        <v>1.6191176307017443E-3</v>
      </c>
      <c r="R64" s="49">
        <v>3.3626887423409604E-5</v>
      </c>
      <c r="S64" s="49">
        <v>1.0724442313841461E-4</v>
      </c>
      <c r="T64" s="49">
        <v>1.506903583600449E-3</v>
      </c>
      <c r="U64" s="49">
        <v>3.0685266009450302E-5</v>
      </c>
      <c r="V64" s="49">
        <v>9.8618734590049119E-5</v>
      </c>
      <c r="W64" s="49">
        <v>1.6191176307017443E-3</v>
      </c>
      <c r="X64" s="49">
        <v>3.3626887423409604E-5</v>
      </c>
      <c r="Y64" s="49">
        <v>1.0724442313841461E-4</v>
      </c>
      <c r="Z64" s="49">
        <v>1.506903583600449E-3</v>
      </c>
      <c r="AA64" s="49">
        <v>3.0685266009450302E-5</v>
      </c>
      <c r="AB64" s="49">
        <v>9.8618734590049119E-5</v>
      </c>
      <c r="AC64" s="48">
        <f t="shared" si="30"/>
        <v>1.7205943429664003E-3</v>
      </c>
      <c r="AD64" s="48">
        <f t="shared" si="31"/>
        <v>4.1845235713763121E-5</v>
      </c>
      <c r="AE64" s="48">
        <f t="shared" si="32"/>
        <v>1.250754479482392E-4</v>
      </c>
      <c r="AF64" s="48">
        <f t="shared" si="33"/>
        <v>1.6053026001363959E-3</v>
      </c>
      <c r="AG64" s="48">
        <f t="shared" si="34"/>
        <v>3.8611803881889407E-5</v>
      </c>
      <c r="AH64" s="48">
        <f t="shared" si="35"/>
        <v>1.1592479426085725E-4</v>
      </c>
      <c r="AI64" s="48">
        <f t="shared" si="36"/>
        <v>1.7205943429664003E-3</v>
      </c>
      <c r="AJ64" s="48">
        <f t="shared" si="37"/>
        <v>4.1845235713763121E-5</v>
      </c>
      <c r="AK64" s="48">
        <f t="shared" si="38"/>
        <v>1.250754479482392E-4</v>
      </c>
      <c r="AL64" s="48">
        <f t="shared" si="39"/>
        <v>1.6053026001363959E-3</v>
      </c>
      <c r="AM64" s="48">
        <f t="shared" si="40"/>
        <v>3.8611803881889407E-5</v>
      </c>
      <c r="AN64" s="48">
        <f t="shared" si="41"/>
        <v>1.1592479426085725E-4</v>
      </c>
      <c r="AO64" s="48">
        <f t="shared" si="42"/>
        <v>7.0544368061622407E-10</v>
      </c>
      <c r="AP64" s="48">
        <f t="shared" si="43"/>
        <v>1.7156546642642878E-11</v>
      </c>
      <c r="AQ64" s="48">
        <f t="shared" si="44"/>
        <v>5.128093365877807E-11</v>
      </c>
      <c r="AR64" s="48">
        <f t="shared" si="45"/>
        <v>6.5817406605592234E-10</v>
      </c>
      <c r="AS64" s="48">
        <f t="shared" si="46"/>
        <v>1.5830839591574657E-11</v>
      </c>
      <c r="AT64" s="48">
        <f t="shared" si="47"/>
        <v>4.7529165646951469E-11</v>
      </c>
      <c r="AU64" s="48">
        <f t="shared" si="48"/>
        <v>15111057.470510192</v>
      </c>
      <c r="AV64" s="48">
        <f t="shared" si="49"/>
        <v>621337161.96151006</v>
      </c>
      <c r="AW64" s="48">
        <f t="shared" si="50"/>
        <v>207874530.34555393</v>
      </c>
      <c r="AX64" s="48">
        <f t="shared" si="51"/>
        <v>16196323.358468918</v>
      </c>
      <c r="AY64" s="48">
        <f t="shared" si="52"/>
        <v>673369213.19532335</v>
      </c>
      <c r="AZ64" s="48">
        <f t="shared" si="53"/>
        <v>224283339.60631463</v>
      </c>
      <c r="BA64" s="48">
        <f t="shared" si="54"/>
        <v>45333172.411530577</v>
      </c>
      <c r="BB64" s="48">
        <f t="shared" si="55"/>
        <v>1864011485.8845301</v>
      </c>
      <c r="BC64" s="48">
        <f t="shared" si="56"/>
        <v>623623591.03666174</v>
      </c>
      <c r="BD64" s="48">
        <f t="shared" si="57"/>
        <v>48588970.075406753</v>
      </c>
      <c r="BE64" s="48">
        <f t="shared" si="58"/>
        <v>2020107639.5859699</v>
      </c>
      <c r="BF64" s="48">
        <f t="shared" si="59"/>
        <v>672850018.81894386</v>
      </c>
    </row>
    <row r="65" spans="1:58" x14ac:dyDescent="0.55000000000000004">
      <c r="A65" s="64" t="s">
        <v>214</v>
      </c>
      <c r="B65" s="51" t="s">
        <v>448</v>
      </c>
      <c r="C65" s="51">
        <v>2022</v>
      </c>
      <c r="D65" s="64" t="s">
        <v>340</v>
      </c>
      <c r="E65" s="49">
        <v>2.6789852037869186E-2</v>
      </c>
      <c r="F65" s="49">
        <v>2.1696439486533284E-3</v>
      </c>
      <c r="G65" s="49">
        <v>4.7073905497936894E-3</v>
      </c>
      <c r="H65" s="49">
        <v>2.5977340365490015E-2</v>
      </c>
      <c r="I65" s="49">
        <v>2.0926059983239239E-3</v>
      </c>
      <c r="J65" s="49">
        <v>4.5687997530933456E-3</v>
      </c>
      <c r="K65" s="49">
        <v>2.6789852037869186E-2</v>
      </c>
      <c r="L65" s="49">
        <v>2.1696439486533284E-3</v>
      </c>
      <c r="M65" s="49">
        <v>4.7073905497936894E-3</v>
      </c>
      <c r="N65" s="49">
        <v>2.5977340365490015E-2</v>
      </c>
      <c r="O65" s="49">
        <v>2.0926059983239239E-3</v>
      </c>
      <c r="P65" s="49">
        <v>4.5687997530933456E-3</v>
      </c>
      <c r="Q65" s="49">
        <v>0</v>
      </c>
      <c r="R65" s="49">
        <v>0</v>
      </c>
      <c r="S65" s="49">
        <v>0</v>
      </c>
      <c r="T65" s="49">
        <v>0</v>
      </c>
      <c r="U65" s="49">
        <v>0</v>
      </c>
      <c r="V65" s="49">
        <v>0</v>
      </c>
      <c r="W65" s="49">
        <v>0</v>
      </c>
      <c r="X65" s="49">
        <v>0</v>
      </c>
      <c r="Y65" s="49">
        <v>0</v>
      </c>
      <c r="Z65" s="49">
        <v>0</v>
      </c>
      <c r="AA65" s="49">
        <v>0</v>
      </c>
      <c r="AB65" s="49">
        <v>0</v>
      </c>
      <c r="AC65" s="48">
        <f t="shared" si="30"/>
        <v>2.6789852037869186E-2</v>
      </c>
      <c r="AD65" s="48">
        <f t="shared" si="31"/>
        <v>2.1696439486533284E-3</v>
      </c>
      <c r="AE65" s="48">
        <f t="shared" si="32"/>
        <v>4.7073905497936894E-3</v>
      </c>
      <c r="AF65" s="48">
        <f t="shared" si="33"/>
        <v>2.5977340365490015E-2</v>
      </c>
      <c r="AG65" s="48">
        <f t="shared" si="34"/>
        <v>2.0926059983239239E-3</v>
      </c>
      <c r="AH65" s="48">
        <f t="shared" si="35"/>
        <v>4.5687997530933456E-3</v>
      </c>
      <c r="AI65" s="48">
        <f t="shared" si="36"/>
        <v>2.6789852037869186E-2</v>
      </c>
      <c r="AJ65" s="48">
        <f t="shared" si="37"/>
        <v>2.1696439486533284E-3</v>
      </c>
      <c r="AK65" s="48">
        <f t="shared" si="38"/>
        <v>4.7073905497936894E-3</v>
      </c>
      <c r="AL65" s="48">
        <f t="shared" si="39"/>
        <v>2.5977340365490015E-2</v>
      </c>
      <c r="AM65" s="48">
        <f t="shared" si="40"/>
        <v>2.0926059983239239E-3</v>
      </c>
      <c r="AN65" s="48">
        <f t="shared" si="41"/>
        <v>4.5687997530933456E-3</v>
      </c>
      <c r="AO65" s="48">
        <f t="shared" si="42"/>
        <v>1.0983839335526366E-8</v>
      </c>
      <c r="AP65" s="48">
        <f t="shared" si="43"/>
        <v>8.8955401894786464E-10</v>
      </c>
      <c r="AQ65" s="48">
        <f t="shared" si="44"/>
        <v>1.9300301254154124E-9</v>
      </c>
      <c r="AR65" s="48">
        <f t="shared" si="45"/>
        <v>1.0650709549850905E-8</v>
      </c>
      <c r="AS65" s="48">
        <f t="shared" si="46"/>
        <v>8.579684593128088E-10</v>
      </c>
      <c r="AT65" s="48">
        <f t="shared" si="47"/>
        <v>1.8732078987682716E-9</v>
      </c>
      <c r="AU65" s="48">
        <f t="shared" si="48"/>
        <v>970516.74504388159</v>
      </c>
      <c r="AV65" s="48">
        <f t="shared" si="49"/>
        <v>11983533.065938255</v>
      </c>
      <c r="AW65" s="48">
        <f t="shared" si="50"/>
        <v>5523229.8499514768</v>
      </c>
      <c r="AX65" s="48">
        <f t="shared" si="51"/>
        <v>1000872.2846215654</v>
      </c>
      <c r="AY65" s="48">
        <f t="shared" si="52"/>
        <v>12424699.164976465</v>
      </c>
      <c r="AZ65" s="48">
        <f t="shared" si="53"/>
        <v>5690772.5015517417</v>
      </c>
      <c r="BA65" s="48">
        <f t="shared" si="54"/>
        <v>2911550.2351316446</v>
      </c>
      <c r="BB65" s="48">
        <f t="shared" si="55"/>
        <v>35950599.197814763</v>
      </c>
      <c r="BC65" s="48">
        <f t="shared" si="56"/>
        <v>16569689.549854431</v>
      </c>
      <c r="BD65" s="48">
        <f t="shared" si="57"/>
        <v>3002616.8538646959</v>
      </c>
      <c r="BE65" s="48">
        <f t="shared" si="58"/>
        <v>37274097.494929396</v>
      </c>
      <c r="BF65" s="48">
        <f t="shared" si="59"/>
        <v>17072317.504655227</v>
      </c>
    </row>
    <row r="66" spans="1:58" x14ac:dyDescent="0.55000000000000004">
      <c r="A66" s="64" t="s">
        <v>190</v>
      </c>
      <c r="B66" s="51" t="s">
        <v>428</v>
      </c>
      <c r="C66" s="51">
        <v>2022</v>
      </c>
      <c r="D66" s="64" t="s">
        <v>341</v>
      </c>
      <c r="E66" s="49">
        <v>0.77122301321138553</v>
      </c>
      <c r="F66" s="49">
        <v>6.2459447006686715E-2</v>
      </c>
      <c r="G66" s="49">
        <v>0.13551578855466678</v>
      </c>
      <c r="H66" s="49">
        <v>0.74783252567319725</v>
      </c>
      <c r="I66" s="49">
        <v>6.024168783053719E-2</v>
      </c>
      <c r="J66" s="49">
        <v>0.13152605349814175</v>
      </c>
      <c r="K66" s="49">
        <v>0.77122301321138553</v>
      </c>
      <c r="L66" s="49">
        <v>6.2459447006686715E-2</v>
      </c>
      <c r="M66" s="49">
        <v>0.13551578855466678</v>
      </c>
      <c r="N66" s="49">
        <v>0.74783252567319725</v>
      </c>
      <c r="O66" s="49">
        <v>6.024168783053719E-2</v>
      </c>
      <c r="P66" s="49">
        <v>0.13152605349814175</v>
      </c>
      <c r="Q66" s="49">
        <v>8.9051469688595954</v>
      </c>
      <c r="R66" s="49">
        <v>0.18494788082875285</v>
      </c>
      <c r="S66" s="49">
        <v>0.58984432726128044</v>
      </c>
      <c r="T66" s="49">
        <v>8.2879697098024714</v>
      </c>
      <c r="U66" s="49">
        <v>0.16876896305197669</v>
      </c>
      <c r="V66" s="49">
        <v>0.54240304024527031</v>
      </c>
      <c r="W66" s="49">
        <v>8.9051469688595954</v>
      </c>
      <c r="X66" s="49">
        <v>0.18494788082875285</v>
      </c>
      <c r="Y66" s="49">
        <v>0.58984432726128044</v>
      </c>
      <c r="Z66" s="49">
        <v>8.2879697098024714</v>
      </c>
      <c r="AA66" s="49">
        <v>0.16876896305197669</v>
      </c>
      <c r="AB66" s="49">
        <v>0.54240304024527031</v>
      </c>
      <c r="AC66" s="48">
        <f t="shared" si="30"/>
        <v>9.6763699820709803</v>
      </c>
      <c r="AD66" s="48">
        <f t="shared" si="31"/>
        <v>0.24740732783543956</v>
      </c>
      <c r="AE66" s="48">
        <f t="shared" si="32"/>
        <v>0.72536011581594728</v>
      </c>
      <c r="AF66" s="48">
        <f t="shared" si="33"/>
        <v>9.0358022354756677</v>
      </c>
      <c r="AG66" s="48">
        <f t="shared" si="34"/>
        <v>0.22901065088251388</v>
      </c>
      <c r="AH66" s="48">
        <f t="shared" si="35"/>
        <v>0.67392909374341203</v>
      </c>
      <c r="AI66" s="48">
        <f t="shared" si="36"/>
        <v>9.6763699820709803</v>
      </c>
      <c r="AJ66" s="48">
        <f t="shared" si="37"/>
        <v>0.24740732783543956</v>
      </c>
      <c r="AK66" s="48">
        <f t="shared" si="38"/>
        <v>0.72536011581594728</v>
      </c>
      <c r="AL66" s="48">
        <f t="shared" si="39"/>
        <v>9.0358022354756677</v>
      </c>
      <c r="AM66" s="48">
        <f t="shared" si="40"/>
        <v>0.22901065088251388</v>
      </c>
      <c r="AN66" s="48">
        <f t="shared" si="41"/>
        <v>0.67392909374341203</v>
      </c>
      <c r="AO66" s="48">
        <f t="shared" si="42"/>
        <v>3.9673116926491014E-6</v>
      </c>
      <c r="AP66" s="48">
        <f t="shared" si="43"/>
        <v>1.0143700441253022E-7</v>
      </c>
      <c r="AQ66" s="48">
        <f t="shared" si="44"/>
        <v>2.9739764748453836E-7</v>
      </c>
      <c r="AR66" s="48">
        <f t="shared" si="45"/>
        <v>3.7046789165450238E-6</v>
      </c>
      <c r="AS66" s="48">
        <f t="shared" si="46"/>
        <v>9.389436686183069E-8</v>
      </c>
      <c r="AT66" s="48">
        <f t="shared" si="47"/>
        <v>2.7631092843479895E-7</v>
      </c>
      <c r="AU66" s="48">
        <f t="shared" si="48"/>
        <v>2686.9580274601449</v>
      </c>
      <c r="AV66" s="48">
        <f t="shared" si="49"/>
        <v>105089.85415861907</v>
      </c>
      <c r="AW66" s="48">
        <f t="shared" si="50"/>
        <v>35844.264708093258</v>
      </c>
      <c r="AX66" s="48">
        <f t="shared" si="51"/>
        <v>2877.4423479434745</v>
      </c>
      <c r="AY66" s="48">
        <f t="shared" si="52"/>
        <v>113531.83749230255</v>
      </c>
      <c r="AZ66" s="48">
        <f t="shared" si="53"/>
        <v>38579.72632637091</v>
      </c>
      <c r="BA66" s="48">
        <f t="shared" si="54"/>
        <v>8060.8740823804346</v>
      </c>
      <c r="BB66" s="48">
        <f t="shared" si="55"/>
        <v>315269.56247585721</v>
      </c>
      <c r="BC66" s="48">
        <f t="shared" si="56"/>
        <v>107532.79412427978</v>
      </c>
      <c r="BD66" s="48">
        <f t="shared" si="57"/>
        <v>8632.3270438304226</v>
      </c>
      <c r="BE66" s="48">
        <f t="shared" si="58"/>
        <v>340595.51247690764</v>
      </c>
      <c r="BF66" s="48">
        <f t="shared" si="59"/>
        <v>115739.17897911272</v>
      </c>
    </row>
    <row r="67" spans="1:58" x14ac:dyDescent="0.55000000000000004">
      <c r="A67" s="64" t="s">
        <v>257</v>
      </c>
      <c r="B67" s="51" t="s">
        <v>513</v>
      </c>
      <c r="C67" s="51">
        <v>2022</v>
      </c>
      <c r="D67" s="64" t="s">
        <v>342</v>
      </c>
      <c r="E67" s="49">
        <v>2.0295342452931202E-6</v>
      </c>
      <c r="F67" s="49">
        <v>1.6436696580707034E-7</v>
      </c>
      <c r="G67" s="49">
        <v>3.5662049619649161E-7</v>
      </c>
      <c r="H67" s="49">
        <v>1.9679803307189404E-6</v>
      </c>
      <c r="I67" s="49">
        <v>1.5853075744878211E-7</v>
      </c>
      <c r="J67" s="49">
        <v>3.4612119341616255E-7</v>
      </c>
      <c r="K67" s="49">
        <v>2.0295342452931202E-6</v>
      </c>
      <c r="L67" s="49">
        <v>1.6436696580707034E-7</v>
      </c>
      <c r="M67" s="49">
        <v>3.5662049619649161E-7</v>
      </c>
      <c r="N67" s="49">
        <v>1.9679803307189404E-6</v>
      </c>
      <c r="O67" s="49">
        <v>1.5853075744878211E-7</v>
      </c>
      <c r="P67" s="49">
        <v>3.4612119341616255E-7</v>
      </c>
      <c r="Q67" s="49">
        <v>0</v>
      </c>
      <c r="R67" s="49">
        <v>0</v>
      </c>
      <c r="S67" s="49">
        <v>0</v>
      </c>
      <c r="T67" s="49">
        <v>0</v>
      </c>
      <c r="U67" s="49">
        <v>0</v>
      </c>
      <c r="V67" s="49">
        <v>0</v>
      </c>
      <c r="W67" s="49">
        <v>0</v>
      </c>
      <c r="X67" s="49">
        <v>0</v>
      </c>
      <c r="Y67" s="49">
        <v>0</v>
      </c>
      <c r="Z67" s="49">
        <v>0</v>
      </c>
      <c r="AA67" s="49">
        <v>0</v>
      </c>
      <c r="AB67" s="49">
        <v>0</v>
      </c>
      <c r="AC67" s="48">
        <f t="shared" si="30"/>
        <v>2.0295342452931202E-6</v>
      </c>
      <c r="AD67" s="48">
        <f t="shared" si="31"/>
        <v>1.6436696580707034E-7</v>
      </c>
      <c r="AE67" s="48">
        <f t="shared" si="32"/>
        <v>3.5662049619649161E-7</v>
      </c>
      <c r="AF67" s="48">
        <f t="shared" si="33"/>
        <v>1.9679803307189404E-6</v>
      </c>
      <c r="AG67" s="48">
        <f t="shared" si="34"/>
        <v>1.5853075744878211E-7</v>
      </c>
      <c r="AH67" s="48">
        <f t="shared" si="35"/>
        <v>3.4612119341616255E-7</v>
      </c>
      <c r="AI67" s="48">
        <f t="shared" si="36"/>
        <v>2.0295342452931202E-6</v>
      </c>
      <c r="AJ67" s="48">
        <f t="shared" si="37"/>
        <v>1.6436696580707034E-7</v>
      </c>
      <c r="AK67" s="48">
        <f t="shared" si="38"/>
        <v>3.5662049619649161E-7</v>
      </c>
      <c r="AL67" s="48">
        <f t="shared" si="39"/>
        <v>1.9679803307189404E-6</v>
      </c>
      <c r="AM67" s="48">
        <f t="shared" si="40"/>
        <v>1.5853075744878211E-7</v>
      </c>
      <c r="AN67" s="48">
        <f t="shared" si="41"/>
        <v>3.4612119341616255E-7</v>
      </c>
      <c r="AO67" s="48">
        <f t="shared" si="42"/>
        <v>8.3210904057017932E-13</v>
      </c>
      <c r="AP67" s="48">
        <f t="shared" si="43"/>
        <v>6.7390455980898835E-14</v>
      </c>
      <c r="AQ67" s="48">
        <f t="shared" si="44"/>
        <v>1.4621440344056156E-13</v>
      </c>
      <c r="AR67" s="48">
        <f t="shared" si="45"/>
        <v>8.0687193559476554E-13</v>
      </c>
      <c r="AS67" s="48">
        <f t="shared" si="46"/>
        <v>6.499761055400067E-14</v>
      </c>
      <c r="AT67" s="48">
        <f t="shared" si="47"/>
        <v>1.4190968930062663E-13</v>
      </c>
      <c r="AU67" s="48">
        <f t="shared" si="48"/>
        <v>12810821034.579237</v>
      </c>
      <c r="AV67" s="48">
        <f t="shared" si="49"/>
        <v>158182636470.38495</v>
      </c>
      <c r="AW67" s="48">
        <f t="shared" si="50"/>
        <v>72906634019.359497</v>
      </c>
      <c r="AX67" s="48">
        <f t="shared" si="51"/>
        <v>13211514157.004663</v>
      </c>
      <c r="AY67" s="48">
        <f t="shared" si="52"/>
        <v>164006028977.68933</v>
      </c>
      <c r="AZ67" s="48">
        <f t="shared" si="53"/>
        <v>75118197020.483002</v>
      </c>
      <c r="BA67" s="48">
        <f t="shared" si="54"/>
        <v>38432463103.737709</v>
      </c>
      <c r="BB67" s="48">
        <f t="shared" si="55"/>
        <v>474547909411.15485</v>
      </c>
      <c r="BC67" s="48">
        <f t="shared" si="56"/>
        <v>218719902058.07849</v>
      </c>
      <c r="BD67" s="48">
        <f t="shared" si="57"/>
        <v>39634542471.013985</v>
      </c>
      <c r="BE67" s="48">
        <f t="shared" si="58"/>
        <v>492018086933.06805</v>
      </c>
      <c r="BF67" s="48">
        <f t="shared" si="59"/>
        <v>225354591061.44897</v>
      </c>
    </row>
    <row r="68" spans="1:58" x14ac:dyDescent="0.55000000000000004">
      <c r="A68" s="64" t="s">
        <v>151</v>
      </c>
      <c r="B68" s="51" t="s">
        <v>475</v>
      </c>
      <c r="C68" s="51">
        <v>2022</v>
      </c>
      <c r="D68" s="64" t="s">
        <v>343</v>
      </c>
      <c r="E68" s="49">
        <v>0</v>
      </c>
      <c r="F68" s="49">
        <v>0</v>
      </c>
      <c r="G68" s="49">
        <v>0</v>
      </c>
      <c r="H68" s="49">
        <v>0</v>
      </c>
      <c r="I68" s="49">
        <v>0</v>
      </c>
      <c r="J68" s="49">
        <v>0</v>
      </c>
      <c r="K68" s="49">
        <v>0</v>
      </c>
      <c r="L68" s="49">
        <v>0</v>
      </c>
      <c r="M68" s="49">
        <v>0</v>
      </c>
      <c r="N68" s="49">
        <v>0</v>
      </c>
      <c r="O68" s="49">
        <v>0</v>
      </c>
      <c r="P68" s="49">
        <v>0</v>
      </c>
      <c r="Q68" s="49">
        <v>3.8049264321490984E-4</v>
      </c>
      <c r="R68" s="49">
        <v>7.9023185445012572E-6</v>
      </c>
      <c r="S68" s="49">
        <v>2.520243943752743E-5</v>
      </c>
      <c r="T68" s="49">
        <v>3.5412234214610546E-4</v>
      </c>
      <c r="U68" s="49">
        <v>7.2110375122208204E-6</v>
      </c>
      <c r="V68" s="49">
        <v>2.3175402628661542E-5</v>
      </c>
      <c r="W68" s="49">
        <v>3.8049264321490984E-4</v>
      </c>
      <c r="X68" s="49">
        <v>7.9023185445012572E-6</v>
      </c>
      <c r="Y68" s="49">
        <v>2.520243943752743E-5</v>
      </c>
      <c r="Z68" s="49">
        <v>3.5412234214610546E-4</v>
      </c>
      <c r="AA68" s="49">
        <v>7.2110375122208204E-6</v>
      </c>
      <c r="AB68" s="49">
        <v>2.3175402628661542E-5</v>
      </c>
      <c r="AC68" s="48">
        <f t="shared" si="30"/>
        <v>3.8049264321490984E-4</v>
      </c>
      <c r="AD68" s="48">
        <f t="shared" si="31"/>
        <v>7.9023185445012572E-6</v>
      </c>
      <c r="AE68" s="48">
        <f t="shared" si="32"/>
        <v>2.520243943752743E-5</v>
      </c>
      <c r="AF68" s="48">
        <f t="shared" si="33"/>
        <v>3.5412234214610546E-4</v>
      </c>
      <c r="AG68" s="48">
        <f t="shared" si="34"/>
        <v>7.2110375122208204E-6</v>
      </c>
      <c r="AH68" s="48">
        <f t="shared" si="35"/>
        <v>2.3175402628661542E-5</v>
      </c>
      <c r="AI68" s="48">
        <f t="shared" si="36"/>
        <v>3.8049264321490984E-4</v>
      </c>
      <c r="AJ68" s="48">
        <f t="shared" si="37"/>
        <v>7.9023185445012572E-6</v>
      </c>
      <c r="AK68" s="48">
        <f t="shared" si="38"/>
        <v>2.520243943752743E-5</v>
      </c>
      <c r="AL68" s="48">
        <f t="shared" si="39"/>
        <v>3.5412234214610546E-4</v>
      </c>
      <c r="AM68" s="48">
        <f t="shared" si="40"/>
        <v>7.2110375122208204E-6</v>
      </c>
      <c r="AN68" s="48">
        <f t="shared" si="41"/>
        <v>2.3175402628661542E-5</v>
      </c>
      <c r="AO68" s="48">
        <f t="shared" si="42"/>
        <v>1.5600198371811304E-10</v>
      </c>
      <c r="AP68" s="48">
        <f t="shared" si="43"/>
        <v>3.2399506032455155E-12</v>
      </c>
      <c r="AQ68" s="48">
        <f t="shared" si="44"/>
        <v>1.0333000169386246E-11</v>
      </c>
      <c r="AR68" s="48">
        <f t="shared" si="45"/>
        <v>1.4519016027990324E-10</v>
      </c>
      <c r="AS68" s="48">
        <f t="shared" si="46"/>
        <v>2.9565253800105362E-12</v>
      </c>
      <c r="AT68" s="48">
        <f t="shared" si="47"/>
        <v>9.5019150777512326E-12</v>
      </c>
      <c r="AU68" s="48">
        <f t="shared" si="48"/>
        <v>68332464.40802978</v>
      </c>
      <c r="AV68" s="48">
        <f t="shared" si="49"/>
        <v>3290173618.487174</v>
      </c>
      <c r="AW68" s="48">
        <f t="shared" si="50"/>
        <v>1031646165.2233938</v>
      </c>
      <c r="AX68" s="48">
        <f t="shared" si="51"/>
        <v>73420953.454760551</v>
      </c>
      <c r="AY68" s="48">
        <f t="shared" si="52"/>
        <v>3605583795.1108708</v>
      </c>
      <c r="AZ68" s="48">
        <f t="shared" si="53"/>
        <v>1121879106.7666378</v>
      </c>
      <c r="BA68" s="48">
        <f t="shared" si="54"/>
        <v>204997393.22408932</v>
      </c>
      <c r="BB68" s="48">
        <f t="shared" si="55"/>
        <v>9870520855.4615231</v>
      </c>
      <c r="BC68" s="48">
        <f t="shared" si="56"/>
        <v>3094938495.6701818</v>
      </c>
      <c r="BD68" s="48">
        <f t="shared" si="57"/>
        <v>220262860.36428165</v>
      </c>
      <c r="BE68" s="48">
        <f t="shared" si="58"/>
        <v>10816751385.332613</v>
      </c>
      <c r="BF68" s="48">
        <f t="shared" si="59"/>
        <v>3365637320.2999134</v>
      </c>
    </row>
    <row r="69" spans="1:58" x14ac:dyDescent="0.55000000000000004">
      <c r="A69" s="64" t="s">
        <v>261</v>
      </c>
      <c r="B69" s="51" t="s">
        <v>482</v>
      </c>
      <c r="C69" s="51">
        <v>2022</v>
      </c>
      <c r="D69" s="64" t="s">
        <v>344</v>
      </c>
      <c r="E69" s="49">
        <v>0</v>
      </c>
      <c r="F69" s="49">
        <v>0</v>
      </c>
      <c r="G69" s="49">
        <v>0</v>
      </c>
      <c r="H69" s="49">
        <v>0</v>
      </c>
      <c r="I69" s="49">
        <v>0</v>
      </c>
      <c r="J69" s="49">
        <v>0</v>
      </c>
      <c r="K69" s="49">
        <v>0</v>
      </c>
      <c r="L69" s="49">
        <v>0</v>
      </c>
      <c r="M69" s="49">
        <v>0</v>
      </c>
      <c r="N69" s="49">
        <v>0</v>
      </c>
      <c r="O69" s="49">
        <v>0</v>
      </c>
      <c r="P69" s="49">
        <v>0</v>
      </c>
      <c r="Q69" s="49">
        <v>2.4286764460526165E-6</v>
      </c>
      <c r="R69" s="49">
        <v>5.0440331135114411E-8</v>
      </c>
      <c r="S69" s="49">
        <v>1.6086663470762191E-7</v>
      </c>
      <c r="T69" s="49">
        <v>2.2603553754006737E-6</v>
      </c>
      <c r="U69" s="49">
        <v>4.6027899014175452E-8</v>
      </c>
      <c r="V69" s="49">
        <v>1.479281018850737E-7</v>
      </c>
      <c r="W69" s="49">
        <v>2.4286764460526165E-6</v>
      </c>
      <c r="X69" s="49">
        <v>5.0440331135114411E-8</v>
      </c>
      <c r="Y69" s="49">
        <v>1.6086663470762191E-7</v>
      </c>
      <c r="Z69" s="49">
        <v>2.2603553754006737E-6</v>
      </c>
      <c r="AA69" s="49">
        <v>4.6027899014175452E-8</v>
      </c>
      <c r="AB69" s="49">
        <v>1.479281018850737E-7</v>
      </c>
      <c r="AC69" s="48">
        <f t="shared" si="30"/>
        <v>2.4286764460526165E-6</v>
      </c>
      <c r="AD69" s="48">
        <f t="shared" si="31"/>
        <v>5.0440331135114411E-8</v>
      </c>
      <c r="AE69" s="48">
        <f t="shared" si="32"/>
        <v>1.6086663470762191E-7</v>
      </c>
      <c r="AF69" s="48">
        <f t="shared" si="33"/>
        <v>2.2603553754006737E-6</v>
      </c>
      <c r="AG69" s="48">
        <f t="shared" si="34"/>
        <v>4.6027899014175452E-8</v>
      </c>
      <c r="AH69" s="48">
        <f t="shared" si="35"/>
        <v>1.479281018850737E-7</v>
      </c>
      <c r="AI69" s="48">
        <f t="shared" si="36"/>
        <v>2.4286764460526165E-6</v>
      </c>
      <c r="AJ69" s="48">
        <f t="shared" si="37"/>
        <v>5.0440331135114411E-8</v>
      </c>
      <c r="AK69" s="48">
        <f t="shared" si="38"/>
        <v>1.6086663470762191E-7</v>
      </c>
      <c r="AL69" s="48">
        <f t="shared" si="39"/>
        <v>2.2603553754006737E-6</v>
      </c>
      <c r="AM69" s="48">
        <f t="shared" si="40"/>
        <v>4.6027899014175452E-8</v>
      </c>
      <c r="AN69" s="48">
        <f t="shared" si="41"/>
        <v>1.479281018850737E-7</v>
      </c>
      <c r="AO69" s="48">
        <f t="shared" si="42"/>
        <v>9.9575734288157271E-13</v>
      </c>
      <c r="AP69" s="48">
        <f t="shared" si="43"/>
        <v>2.0680535765396908E-14</v>
      </c>
      <c r="AQ69" s="48">
        <f t="shared" si="44"/>
        <v>6.5955320230124989E-14</v>
      </c>
      <c r="AR69" s="48">
        <f t="shared" si="45"/>
        <v>9.2674570391427622E-13</v>
      </c>
      <c r="AS69" s="48">
        <f t="shared" si="46"/>
        <v>1.8871438595811933E-14</v>
      </c>
      <c r="AT69" s="48">
        <f t="shared" si="47"/>
        <v>6.0650521772880211E-14</v>
      </c>
      <c r="AU69" s="48">
        <f t="shared" si="48"/>
        <v>10705419423.924664</v>
      </c>
      <c r="AV69" s="48">
        <f t="shared" si="49"/>
        <v>515460533562.99054</v>
      </c>
      <c r="AW69" s="48">
        <f t="shared" si="50"/>
        <v>161624565884.99835</v>
      </c>
      <c r="AX69" s="48">
        <f t="shared" si="51"/>
        <v>11502616041.245817</v>
      </c>
      <c r="AY69" s="48">
        <f t="shared" si="52"/>
        <v>564874794567.36975</v>
      </c>
      <c r="AZ69" s="48">
        <f t="shared" si="53"/>
        <v>175761060060.10657</v>
      </c>
      <c r="BA69" s="48">
        <f t="shared" si="54"/>
        <v>32116258271.773991</v>
      </c>
      <c r="BB69" s="48">
        <f t="shared" si="55"/>
        <v>1546381600688.9717</v>
      </c>
      <c r="BC69" s="48">
        <f t="shared" si="56"/>
        <v>484873697654.99506</v>
      </c>
      <c r="BD69" s="48">
        <f t="shared" si="57"/>
        <v>34507848123.73745</v>
      </c>
      <c r="BE69" s="48">
        <f t="shared" si="58"/>
        <v>1694624383702.1094</v>
      </c>
      <c r="BF69" s="48">
        <f t="shared" si="59"/>
        <v>527283180180.3197</v>
      </c>
    </row>
    <row r="70" spans="1:58" x14ac:dyDescent="0.55000000000000004">
      <c r="A70" s="64" t="s">
        <v>163</v>
      </c>
      <c r="B70" s="51" t="s">
        <v>467</v>
      </c>
      <c r="C70" s="51">
        <v>2022</v>
      </c>
      <c r="D70" s="64" t="s">
        <v>345</v>
      </c>
      <c r="E70" s="49">
        <v>8.1181369811724809E-6</v>
      </c>
      <c r="F70" s="49">
        <v>6.5746786322828136E-7</v>
      </c>
      <c r="G70" s="49">
        <v>1.4264819847859664E-6</v>
      </c>
      <c r="H70" s="49">
        <v>7.8719213228757618E-6</v>
      </c>
      <c r="I70" s="49">
        <v>6.3412302979512845E-7</v>
      </c>
      <c r="J70" s="49">
        <v>1.3844847736646502E-6</v>
      </c>
      <c r="K70" s="49">
        <v>8.1181369811724809E-6</v>
      </c>
      <c r="L70" s="49">
        <v>6.5746786322828136E-7</v>
      </c>
      <c r="M70" s="49">
        <v>1.4264819847859664E-6</v>
      </c>
      <c r="N70" s="49">
        <v>7.8719213228757618E-6</v>
      </c>
      <c r="O70" s="49">
        <v>6.3412302979512845E-7</v>
      </c>
      <c r="P70" s="49">
        <v>1.3844847736646502E-6</v>
      </c>
      <c r="Q70" s="49">
        <v>7.2860293381578502E-5</v>
      </c>
      <c r="R70" s="49">
        <v>1.5132099340534325E-6</v>
      </c>
      <c r="S70" s="49">
        <v>4.8259990412286585E-6</v>
      </c>
      <c r="T70" s="49">
        <v>6.7810661262020214E-5</v>
      </c>
      <c r="U70" s="49">
        <v>1.3808369704252637E-6</v>
      </c>
      <c r="V70" s="49">
        <v>4.4378430565522109E-6</v>
      </c>
      <c r="W70" s="49">
        <v>7.2860293381578502E-5</v>
      </c>
      <c r="X70" s="49">
        <v>1.5132099340534325E-6</v>
      </c>
      <c r="Y70" s="49">
        <v>4.8259990412286585E-6</v>
      </c>
      <c r="Z70" s="49">
        <v>6.7810661262020214E-5</v>
      </c>
      <c r="AA70" s="49">
        <v>1.3808369704252637E-6</v>
      </c>
      <c r="AB70" s="49">
        <v>4.4378430565522109E-6</v>
      </c>
      <c r="AC70" s="48">
        <f t="shared" ref="AC70:AC87" si="60">E70+Q70</f>
        <v>8.097843036275098E-5</v>
      </c>
      <c r="AD70" s="48">
        <f t="shared" ref="AD70:AD87" si="61">F70+R70</f>
        <v>2.1706777972817139E-6</v>
      </c>
      <c r="AE70" s="48">
        <f t="shared" ref="AE70:AE87" si="62">G70+S70</f>
        <v>6.2524810260146251E-6</v>
      </c>
      <c r="AF70" s="48">
        <f t="shared" ref="AF70:AF87" si="63">H70+T70</f>
        <v>7.5682582584895973E-5</v>
      </c>
      <c r="AG70" s="48">
        <f t="shared" ref="AG70:AG87" si="64">I70+U70</f>
        <v>2.014960000220392E-6</v>
      </c>
      <c r="AH70" s="48">
        <f t="shared" ref="AH70:AH87" si="65">J70+V70</f>
        <v>5.8223278302168613E-6</v>
      </c>
      <c r="AI70" s="48">
        <f t="shared" ref="AI70:AI87" si="66">K70+W70</f>
        <v>8.097843036275098E-5</v>
      </c>
      <c r="AJ70" s="48">
        <f t="shared" ref="AJ70:AJ87" si="67">L70+X70</f>
        <v>2.1706777972817139E-6</v>
      </c>
      <c r="AK70" s="48">
        <f t="shared" ref="AK70:AK87" si="68">M70+Y70</f>
        <v>6.2524810260146251E-6</v>
      </c>
      <c r="AL70" s="48">
        <f t="shared" ref="AL70:AL87" si="69">N70+Z70</f>
        <v>7.5682582584895973E-5</v>
      </c>
      <c r="AM70" s="48">
        <f t="shared" ref="AM70:AM87" si="70">O70+AA70</f>
        <v>2.014960000220392E-6</v>
      </c>
      <c r="AN70" s="48">
        <f t="shared" ref="AN70:AN87" si="71">P70+AB70</f>
        <v>5.8223278302168613E-6</v>
      </c>
      <c r="AO70" s="48">
        <f t="shared" ref="AO70:AO87" si="72">AI70*0.00000041</f>
        <v>3.3201156448727899E-11</v>
      </c>
      <c r="AP70" s="48">
        <f t="shared" ref="AP70:AP87" si="73">AJ70*0.00000041</f>
        <v>8.8997789688550264E-13</v>
      </c>
      <c r="AQ70" s="48">
        <f t="shared" ref="AQ70:AQ87" si="74">AK70*0.00000041</f>
        <v>2.5635172206659964E-12</v>
      </c>
      <c r="AR70" s="48">
        <f t="shared" ref="AR70:AR87" si="75">AL70*0.00000041</f>
        <v>3.1029858859807347E-11</v>
      </c>
      <c r="AS70" s="48">
        <f t="shared" ref="AS70:AS87" si="76">AM70*0.00000041</f>
        <v>8.2613360009036069E-13</v>
      </c>
      <c r="AT70" s="48">
        <f t="shared" ref="AT70:AT87" si="77">AN70*0.00000041</f>
        <v>2.3871544103889132E-12</v>
      </c>
      <c r="AU70" s="48">
        <f t="shared" ref="AU70:AU87" si="78">26000/AC70</f>
        <v>321073153.47470182</v>
      </c>
      <c r="AV70" s="48">
        <f t="shared" ref="AV70:AV87" si="79">26000/AD70</f>
        <v>11977825558.707588</v>
      </c>
      <c r="AW70" s="48">
        <f t="shared" ref="AW70:AW87" si="80">26000/AE70</f>
        <v>4158349284.3596168</v>
      </c>
      <c r="AX70" s="48">
        <f t="shared" ref="AX70:AX87" si="81">26000/AF70</f>
        <v>343540073.71292901</v>
      </c>
      <c r="AY70" s="48">
        <f t="shared" ref="AY70:AY87" si="82">26000/AG70</f>
        <v>12903481953.565418</v>
      </c>
      <c r="AZ70" s="48">
        <f t="shared" ref="AZ70:AZ87" si="83">26000/AH70</f>
        <v>4465567855.0191822</v>
      </c>
      <c r="BA70" s="48">
        <f t="shared" ref="BA70:BA87" si="84">78000/AI70</f>
        <v>963219460.42410553</v>
      </c>
      <c r="BB70" s="48">
        <f t="shared" ref="BB70:BB87" si="85">78000/AJ70</f>
        <v>35933476676.122765</v>
      </c>
      <c r="BC70" s="48">
        <f t="shared" ref="BC70:BC87" si="86">78000/AK70</f>
        <v>12475047853.078852</v>
      </c>
      <c r="BD70" s="48">
        <f t="shared" ref="BD70:BD87" si="87">78000/AL70</f>
        <v>1030620221.138787</v>
      </c>
      <c r="BE70" s="48">
        <f t="shared" ref="BE70:BE87" si="88">78000/AM70</f>
        <v>38710445860.696259</v>
      </c>
      <c r="BF70" s="48">
        <f t="shared" ref="BF70:BF87" si="89">78000/AN70</f>
        <v>13396703565.057547</v>
      </c>
    </row>
    <row r="71" spans="1:58" x14ac:dyDescent="0.55000000000000004">
      <c r="A71" s="64" t="s">
        <v>168</v>
      </c>
      <c r="B71" s="51" t="s">
        <v>435</v>
      </c>
      <c r="C71" s="51">
        <v>2022</v>
      </c>
      <c r="D71" s="64" t="s">
        <v>346</v>
      </c>
      <c r="E71" s="49">
        <v>2.0295342452931198E-4</v>
      </c>
      <c r="F71" s="49">
        <v>1.6436696580707029E-5</v>
      </c>
      <c r="G71" s="49">
        <v>3.5662049619649154E-5</v>
      </c>
      <c r="H71" s="49">
        <v>1.9679803307189403E-4</v>
      </c>
      <c r="I71" s="49">
        <v>1.5853075744878206E-5</v>
      </c>
      <c r="J71" s="49">
        <v>3.4612119341616247E-5</v>
      </c>
      <c r="K71" s="49">
        <v>2.0295342452931198E-4</v>
      </c>
      <c r="L71" s="49">
        <v>1.6436696580707029E-5</v>
      </c>
      <c r="M71" s="49">
        <v>3.5662049619649154E-5</v>
      </c>
      <c r="N71" s="49">
        <v>1.9679803307189403E-4</v>
      </c>
      <c r="O71" s="49">
        <v>1.5853075744878206E-5</v>
      </c>
      <c r="P71" s="49">
        <v>3.4612119341616247E-5</v>
      </c>
      <c r="Q71" s="49">
        <v>0</v>
      </c>
      <c r="R71" s="49">
        <v>0</v>
      </c>
      <c r="S71" s="49">
        <v>0</v>
      </c>
      <c r="T71" s="49">
        <v>0</v>
      </c>
      <c r="U71" s="49">
        <v>0</v>
      </c>
      <c r="V71" s="49">
        <v>0</v>
      </c>
      <c r="W71" s="49">
        <v>0</v>
      </c>
      <c r="X71" s="49">
        <v>0</v>
      </c>
      <c r="Y71" s="49">
        <v>0</v>
      </c>
      <c r="Z71" s="49">
        <v>0</v>
      </c>
      <c r="AA71" s="49">
        <v>0</v>
      </c>
      <c r="AB71" s="49">
        <v>0</v>
      </c>
      <c r="AC71" s="48">
        <f t="shared" si="60"/>
        <v>2.0295342452931198E-4</v>
      </c>
      <c r="AD71" s="48">
        <f t="shared" si="61"/>
        <v>1.6436696580707029E-5</v>
      </c>
      <c r="AE71" s="48">
        <f t="shared" si="62"/>
        <v>3.5662049619649154E-5</v>
      </c>
      <c r="AF71" s="48">
        <f t="shared" si="63"/>
        <v>1.9679803307189403E-4</v>
      </c>
      <c r="AG71" s="48">
        <f t="shared" si="64"/>
        <v>1.5853075744878206E-5</v>
      </c>
      <c r="AH71" s="48">
        <f t="shared" si="65"/>
        <v>3.4612119341616247E-5</v>
      </c>
      <c r="AI71" s="48">
        <f t="shared" si="66"/>
        <v>2.0295342452931198E-4</v>
      </c>
      <c r="AJ71" s="48">
        <f t="shared" si="67"/>
        <v>1.6436696580707029E-5</v>
      </c>
      <c r="AK71" s="48">
        <f t="shared" si="68"/>
        <v>3.5662049619649154E-5</v>
      </c>
      <c r="AL71" s="48">
        <f t="shared" si="69"/>
        <v>1.9679803307189403E-4</v>
      </c>
      <c r="AM71" s="48">
        <f t="shared" si="70"/>
        <v>1.5853075744878206E-5</v>
      </c>
      <c r="AN71" s="48">
        <f t="shared" si="71"/>
        <v>3.4612119341616247E-5</v>
      </c>
      <c r="AO71" s="48">
        <f t="shared" si="72"/>
        <v>8.3210904057017916E-11</v>
      </c>
      <c r="AP71" s="48">
        <f t="shared" si="73"/>
        <v>6.7390455980898816E-12</v>
      </c>
      <c r="AQ71" s="48">
        <f t="shared" si="74"/>
        <v>1.4621440344056151E-11</v>
      </c>
      <c r="AR71" s="48">
        <f t="shared" si="75"/>
        <v>8.0687193559476554E-11</v>
      </c>
      <c r="AS71" s="48">
        <f t="shared" si="76"/>
        <v>6.4997610554000648E-12</v>
      </c>
      <c r="AT71" s="48">
        <f t="shared" si="77"/>
        <v>1.4190968930062661E-11</v>
      </c>
      <c r="AU71" s="48">
        <f t="shared" si="78"/>
        <v>128108210.34579238</v>
      </c>
      <c r="AV71" s="48">
        <f t="shared" si="79"/>
        <v>1581826364.70385</v>
      </c>
      <c r="AW71" s="48">
        <f t="shared" si="80"/>
        <v>729066340.19359517</v>
      </c>
      <c r="AX71" s="48">
        <f t="shared" si="81"/>
        <v>132115141.57004663</v>
      </c>
      <c r="AY71" s="48">
        <f t="shared" si="82"/>
        <v>1640060289.7768939</v>
      </c>
      <c r="AZ71" s="48">
        <f t="shared" si="83"/>
        <v>751181970.20483017</v>
      </c>
      <c r="BA71" s="48">
        <f t="shared" si="84"/>
        <v>384324631.03737718</v>
      </c>
      <c r="BB71" s="48">
        <f t="shared" si="85"/>
        <v>4745479094.1115494</v>
      </c>
      <c r="BC71" s="48">
        <f t="shared" si="86"/>
        <v>2187199020.5807853</v>
      </c>
      <c r="BD71" s="48">
        <f t="shared" si="87"/>
        <v>396345424.71013993</v>
      </c>
      <c r="BE71" s="48">
        <f t="shared" si="88"/>
        <v>4920180869.3306818</v>
      </c>
      <c r="BF71" s="48">
        <f t="shared" si="89"/>
        <v>2253545910.6144905</v>
      </c>
    </row>
    <row r="72" spans="1:58" x14ac:dyDescent="0.55000000000000004">
      <c r="A72" s="64" t="s">
        <v>174</v>
      </c>
      <c r="B72" s="51" t="s">
        <v>439</v>
      </c>
      <c r="C72" s="51">
        <v>2023</v>
      </c>
      <c r="D72" s="64" t="s">
        <v>347</v>
      </c>
      <c r="E72" s="49">
        <v>4.0590684905862396E-4</v>
      </c>
      <c r="F72" s="49">
        <v>3.2873393161414058E-5</v>
      </c>
      <c r="G72" s="49">
        <v>7.1324099239298308E-5</v>
      </c>
      <c r="H72" s="49">
        <v>3.9359606614378806E-4</v>
      </c>
      <c r="I72" s="49">
        <v>3.1706151489756413E-5</v>
      </c>
      <c r="J72" s="49">
        <v>6.9224238683232494E-5</v>
      </c>
      <c r="K72" s="49">
        <v>4.0590684905862396E-4</v>
      </c>
      <c r="L72" s="49">
        <v>3.2873393161414058E-5</v>
      </c>
      <c r="M72" s="49">
        <v>7.1324099239298308E-5</v>
      </c>
      <c r="N72" s="49">
        <v>3.9359606614378806E-4</v>
      </c>
      <c r="O72" s="49">
        <v>3.1706151489756413E-5</v>
      </c>
      <c r="P72" s="49">
        <v>6.9224238683232494E-5</v>
      </c>
      <c r="Q72" s="49">
        <v>0.12062426348727996</v>
      </c>
      <c r="R72" s="49">
        <v>2.5052031130440161E-3</v>
      </c>
      <c r="S72" s="49">
        <v>7.989709523811889E-3</v>
      </c>
      <c r="T72" s="49">
        <v>0.11226431697823346</v>
      </c>
      <c r="U72" s="49">
        <v>2.2860523177040478E-3</v>
      </c>
      <c r="V72" s="49">
        <v>7.3470957269586605E-3</v>
      </c>
      <c r="W72" s="49">
        <v>0.12062426348727996</v>
      </c>
      <c r="X72" s="49">
        <v>2.5052031130440161E-3</v>
      </c>
      <c r="Y72" s="49">
        <v>7.989709523811889E-3</v>
      </c>
      <c r="Z72" s="49">
        <v>0.11226431697823346</v>
      </c>
      <c r="AA72" s="49">
        <v>2.2860523177040478E-3</v>
      </c>
      <c r="AB72" s="49">
        <v>7.3470957269586605E-3</v>
      </c>
      <c r="AC72" s="48">
        <f t="shared" si="60"/>
        <v>0.12103017033633859</v>
      </c>
      <c r="AD72" s="48">
        <f t="shared" si="61"/>
        <v>2.5380765062054302E-3</v>
      </c>
      <c r="AE72" s="48">
        <f t="shared" si="62"/>
        <v>8.0610336230511875E-3</v>
      </c>
      <c r="AF72" s="48">
        <f t="shared" si="63"/>
        <v>0.11265791304437725</v>
      </c>
      <c r="AG72" s="48">
        <f t="shared" si="64"/>
        <v>2.3177584691938041E-3</v>
      </c>
      <c r="AH72" s="48">
        <f t="shared" si="65"/>
        <v>7.416319965641893E-3</v>
      </c>
      <c r="AI72" s="48">
        <f t="shared" si="66"/>
        <v>0.12103017033633859</v>
      </c>
      <c r="AJ72" s="48">
        <f t="shared" si="67"/>
        <v>2.5380765062054302E-3</v>
      </c>
      <c r="AK72" s="48">
        <f t="shared" si="68"/>
        <v>8.0610336230511875E-3</v>
      </c>
      <c r="AL72" s="48">
        <f t="shared" si="69"/>
        <v>0.11265791304437725</v>
      </c>
      <c r="AM72" s="48">
        <f t="shared" si="70"/>
        <v>2.3177584691938041E-3</v>
      </c>
      <c r="AN72" s="48">
        <f t="shared" si="71"/>
        <v>7.416319965641893E-3</v>
      </c>
      <c r="AO72" s="48">
        <f t="shared" si="72"/>
        <v>4.9622369837898823E-8</v>
      </c>
      <c r="AP72" s="48">
        <f t="shared" si="73"/>
        <v>1.0406113675442264E-9</v>
      </c>
      <c r="AQ72" s="48">
        <f t="shared" si="74"/>
        <v>3.3050237854509868E-9</v>
      </c>
      <c r="AR72" s="48">
        <f t="shared" si="75"/>
        <v>4.6189744348194674E-8</v>
      </c>
      <c r="AS72" s="48">
        <f t="shared" si="76"/>
        <v>9.5028097236945962E-10</v>
      </c>
      <c r="AT72" s="48">
        <f t="shared" si="77"/>
        <v>3.0406911859131759E-9</v>
      </c>
      <c r="AU72" s="48">
        <f t="shared" si="78"/>
        <v>214822.46887488395</v>
      </c>
      <c r="AV72" s="48">
        <f t="shared" si="79"/>
        <v>10243978.042597104</v>
      </c>
      <c r="AW72" s="48">
        <f t="shared" si="80"/>
        <v>3225392.8237752123</v>
      </c>
      <c r="AX72" s="48">
        <f t="shared" si="81"/>
        <v>230787.16174831236</v>
      </c>
      <c r="AY72" s="48">
        <f t="shared" si="82"/>
        <v>11217734.869951177</v>
      </c>
      <c r="AZ72" s="48">
        <f t="shared" si="83"/>
        <v>3505781.85952764</v>
      </c>
      <c r="BA72" s="48">
        <f t="shared" si="84"/>
        <v>644467.40662465186</v>
      </c>
      <c r="BB72" s="48">
        <f t="shared" si="85"/>
        <v>30731934.127791312</v>
      </c>
      <c r="BC72" s="48">
        <f t="shared" si="86"/>
        <v>9676178.4713256378</v>
      </c>
      <c r="BD72" s="48">
        <f t="shared" si="87"/>
        <v>692361.48524493701</v>
      </c>
      <c r="BE72" s="48">
        <f t="shared" si="88"/>
        <v>33653204.609853536</v>
      </c>
      <c r="BF72" s="48">
        <f t="shared" si="89"/>
        <v>10517345.57858292</v>
      </c>
    </row>
    <row r="73" spans="1:58" x14ac:dyDescent="0.55000000000000004">
      <c r="A73" s="64" t="s">
        <v>190</v>
      </c>
      <c r="B73" s="51" t="s">
        <v>428</v>
      </c>
      <c r="C73" s="51">
        <v>2023</v>
      </c>
      <c r="D73" s="64" t="s">
        <v>348</v>
      </c>
      <c r="E73" s="49">
        <v>0.67989397217319514</v>
      </c>
      <c r="F73" s="49">
        <v>5.506293354536855E-2</v>
      </c>
      <c r="G73" s="49">
        <v>0.11946786622582466</v>
      </c>
      <c r="H73" s="49">
        <v>0.659273410790845</v>
      </c>
      <c r="I73" s="49">
        <v>5.3107803745341998E-2</v>
      </c>
      <c r="J73" s="49">
        <v>0.11595059979441442</v>
      </c>
      <c r="K73" s="49">
        <v>0.67989397217319514</v>
      </c>
      <c r="L73" s="49">
        <v>5.506293354536855E-2</v>
      </c>
      <c r="M73" s="49">
        <v>0.11946786622582466</v>
      </c>
      <c r="N73" s="49">
        <v>0.659273410790845</v>
      </c>
      <c r="O73" s="49">
        <v>5.3107803745341998E-2</v>
      </c>
      <c r="P73" s="49">
        <v>0.11595059979441442</v>
      </c>
      <c r="Q73" s="49">
        <v>8.9051469688595954</v>
      </c>
      <c r="R73" s="49">
        <v>0.18494788082875285</v>
      </c>
      <c r="S73" s="49">
        <v>0.58984432726128044</v>
      </c>
      <c r="T73" s="49">
        <v>8.2879697098024714</v>
      </c>
      <c r="U73" s="49">
        <v>0.16876896305197669</v>
      </c>
      <c r="V73" s="49">
        <v>0.54240304024527031</v>
      </c>
      <c r="W73" s="49">
        <v>8.9051469688595954</v>
      </c>
      <c r="X73" s="49">
        <v>0.18494788082875285</v>
      </c>
      <c r="Y73" s="49">
        <v>0.58984432726128044</v>
      </c>
      <c r="Z73" s="49">
        <v>8.2879697098024714</v>
      </c>
      <c r="AA73" s="49">
        <v>0.16876896305197669</v>
      </c>
      <c r="AB73" s="49">
        <v>0.54240304024527031</v>
      </c>
      <c r="AC73" s="48">
        <f t="shared" si="60"/>
        <v>9.5850409410327906</v>
      </c>
      <c r="AD73" s="48">
        <f t="shared" si="61"/>
        <v>0.24001081437412142</v>
      </c>
      <c r="AE73" s="48">
        <f t="shared" si="62"/>
        <v>0.70931219348710506</v>
      </c>
      <c r="AF73" s="48">
        <f t="shared" si="63"/>
        <v>8.9472431205933169</v>
      </c>
      <c r="AG73" s="48">
        <f t="shared" si="64"/>
        <v>0.22187676679731869</v>
      </c>
      <c r="AH73" s="48">
        <f t="shared" si="65"/>
        <v>0.65835364003968477</v>
      </c>
      <c r="AI73" s="48">
        <f t="shared" si="66"/>
        <v>9.5850409410327906</v>
      </c>
      <c r="AJ73" s="48">
        <f t="shared" si="67"/>
        <v>0.24001081437412142</v>
      </c>
      <c r="AK73" s="48">
        <f t="shared" si="68"/>
        <v>0.70931219348710506</v>
      </c>
      <c r="AL73" s="48">
        <f t="shared" si="69"/>
        <v>8.9472431205933169</v>
      </c>
      <c r="AM73" s="48">
        <f t="shared" si="70"/>
        <v>0.22187676679731869</v>
      </c>
      <c r="AN73" s="48">
        <f t="shared" si="71"/>
        <v>0.65835364003968477</v>
      </c>
      <c r="AO73" s="48">
        <f t="shared" si="72"/>
        <v>3.9298667858234443E-6</v>
      </c>
      <c r="AP73" s="48">
        <f t="shared" si="73"/>
        <v>9.8404433893389785E-8</v>
      </c>
      <c r="AQ73" s="48">
        <f t="shared" si="74"/>
        <v>2.9081799932971308E-7</v>
      </c>
      <c r="AR73" s="48">
        <f t="shared" si="75"/>
        <v>3.6683696794432597E-6</v>
      </c>
      <c r="AS73" s="48">
        <f t="shared" si="76"/>
        <v>9.0969474386900653E-8</v>
      </c>
      <c r="AT73" s="48">
        <f t="shared" si="77"/>
        <v>2.6992499241627077E-7</v>
      </c>
      <c r="AU73" s="48">
        <f t="shared" si="78"/>
        <v>2712.5601403219976</v>
      </c>
      <c r="AV73" s="48">
        <f t="shared" si="79"/>
        <v>108328.45206496406</v>
      </c>
      <c r="AW73" s="48">
        <f t="shared" si="80"/>
        <v>36655.22775264777</v>
      </c>
      <c r="AX73" s="48">
        <f t="shared" si="81"/>
        <v>2905.9230479785897</v>
      </c>
      <c r="AY73" s="48">
        <f t="shared" si="82"/>
        <v>117182.16546643045</v>
      </c>
      <c r="AZ73" s="48">
        <f t="shared" si="83"/>
        <v>39492.45271649558</v>
      </c>
      <c r="BA73" s="48">
        <f t="shared" si="84"/>
        <v>8137.6804209659931</v>
      </c>
      <c r="BB73" s="48">
        <f t="shared" si="85"/>
        <v>324985.3561948922</v>
      </c>
      <c r="BC73" s="48">
        <f t="shared" si="86"/>
        <v>109965.68325794332</v>
      </c>
      <c r="BD73" s="48">
        <f t="shared" si="87"/>
        <v>8717.7691439357695</v>
      </c>
      <c r="BE73" s="48">
        <f t="shared" si="88"/>
        <v>351546.49639929133</v>
      </c>
      <c r="BF73" s="48">
        <f t="shared" si="89"/>
        <v>118477.35814948672</v>
      </c>
    </row>
    <row r="74" spans="1:58" x14ac:dyDescent="0.55000000000000004">
      <c r="A74" s="64" t="s">
        <v>265</v>
      </c>
      <c r="B74" s="51" t="s">
        <v>485</v>
      </c>
      <c r="C74" s="51">
        <v>2023</v>
      </c>
      <c r="D74" s="64" t="s">
        <v>349</v>
      </c>
      <c r="E74" s="49">
        <v>0</v>
      </c>
      <c r="F74" s="49">
        <v>0</v>
      </c>
      <c r="G74" s="49">
        <v>0</v>
      </c>
      <c r="H74" s="49">
        <v>0</v>
      </c>
      <c r="I74" s="49">
        <v>0</v>
      </c>
      <c r="J74" s="49">
        <v>0</v>
      </c>
      <c r="K74" s="49">
        <v>0</v>
      </c>
      <c r="L74" s="49">
        <v>0</v>
      </c>
      <c r="M74" s="49">
        <v>0</v>
      </c>
      <c r="N74" s="49">
        <v>0</v>
      </c>
      <c r="O74" s="49">
        <v>0</v>
      </c>
      <c r="P74" s="49">
        <v>0</v>
      </c>
      <c r="Q74" s="49">
        <v>1.6191176307017443E-3</v>
      </c>
      <c r="R74" s="49">
        <v>3.3626887423409604E-5</v>
      </c>
      <c r="S74" s="49">
        <v>1.0724442313841461E-4</v>
      </c>
      <c r="T74" s="49">
        <v>1.506903583600449E-3</v>
      </c>
      <c r="U74" s="49">
        <v>3.0685266009450302E-5</v>
      </c>
      <c r="V74" s="49">
        <v>9.8618734590049119E-5</v>
      </c>
      <c r="W74" s="49">
        <v>1.6191176307017443E-3</v>
      </c>
      <c r="X74" s="49">
        <v>3.3626887423409604E-5</v>
      </c>
      <c r="Y74" s="49">
        <v>1.0724442313841461E-4</v>
      </c>
      <c r="Z74" s="49">
        <v>1.506903583600449E-3</v>
      </c>
      <c r="AA74" s="49">
        <v>3.0685266009450302E-5</v>
      </c>
      <c r="AB74" s="49">
        <v>9.8618734590049119E-5</v>
      </c>
      <c r="AC74" s="48">
        <f t="shared" si="60"/>
        <v>1.6191176307017443E-3</v>
      </c>
      <c r="AD74" s="48">
        <f t="shared" si="61"/>
        <v>3.3626887423409604E-5</v>
      </c>
      <c r="AE74" s="48">
        <f t="shared" si="62"/>
        <v>1.0724442313841461E-4</v>
      </c>
      <c r="AF74" s="48">
        <f t="shared" si="63"/>
        <v>1.506903583600449E-3</v>
      </c>
      <c r="AG74" s="48">
        <f t="shared" si="64"/>
        <v>3.0685266009450302E-5</v>
      </c>
      <c r="AH74" s="48">
        <f t="shared" si="65"/>
        <v>9.8618734590049119E-5</v>
      </c>
      <c r="AI74" s="48">
        <f t="shared" si="66"/>
        <v>1.6191176307017443E-3</v>
      </c>
      <c r="AJ74" s="48">
        <f t="shared" si="67"/>
        <v>3.3626887423409604E-5</v>
      </c>
      <c r="AK74" s="48">
        <f t="shared" si="68"/>
        <v>1.0724442313841461E-4</v>
      </c>
      <c r="AL74" s="48">
        <f t="shared" si="69"/>
        <v>1.506903583600449E-3</v>
      </c>
      <c r="AM74" s="48">
        <f t="shared" si="70"/>
        <v>3.0685266009450302E-5</v>
      </c>
      <c r="AN74" s="48">
        <f t="shared" si="71"/>
        <v>9.8618734590049119E-5</v>
      </c>
      <c r="AO74" s="48">
        <f t="shared" si="72"/>
        <v>6.6383822858771518E-10</v>
      </c>
      <c r="AP74" s="48">
        <f t="shared" si="73"/>
        <v>1.3787023843597938E-11</v>
      </c>
      <c r="AQ74" s="48">
        <f t="shared" si="74"/>
        <v>4.397021348674999E-11</v>
      </c>
      <c r="AR74" s="48">
        <f t="shared" si="75"/>
        <v>6.1783046927618403E-10</v>
      </c>
      <c r="AS74" s="48">
        <f t="shared" si="76"/>
        <v>1.2580959063874623E-11</v>
      </c>
      <c r="AT74" s="48">
        <f t="shared" si="77"/>
        <v>4.0433681181920141E-11</v>
      </c>
      <c r="AU74" s="48">
        <f t="shared" si="78"/>
        <v>16058129.135886995</v>
      </c>
      <c r="AV74" s="48">
        <f t="shared" si="79"/>
        <v>773190800.34448588</v>
      </c>
      <c r="AW74" s="48">
        <f t="shared" si="80"/>
        <v>242436848.82749751</v>
      </c>
      <c r="AX74" s="48">
        <f t="shared" si="81"/>
        <v>17253924.061868727</v>
      </c>
      <c r="AY74" s="48">
        <f t="shared" si="82"/>
        <v>847312191.85105467</v>
      </c>
      <c r="AZ74" s="48">
        <f t="shared" si="83"/>
        <v>263641590.09015986</v>
      </c>
      <c r="BA74" s="48">
        <f t="shared" si="84"/>
        <v>48174387.407660984</v>
      </c>
      <c r="BB74" s="48">
        <f t="shared" si="85"/>
        <v>2319572401.0334578</v>
      </c>
      <c r="BC74" s="48">
        <f t="shared" si="86"/>
        <v>727310546.48249257</v>
      </c>
      <c r="BD74" s="48">
        <f t="shared" si="87"/>
        <v>51761772.185606182</v>
      </c>
      <c r="BE74" s="48">
        <f t="shared" si="88"/>
        <v>2541936575.553164</v>
      </c>
      <c r="BF74" s="48">
        <f t="shared" si="89"/>
        <v>790924770.27047956</v>
      </c>
    </row>
    <row r="75" spans="1:58" x14ac:dyDescent="0.55000000000000004">
      <c r="A75" s="64" t="s">
        <v>214</v>
      </c>
      <c r="B75" s="51" t="s">
        <v>448</v>
      </c>
      <c r="C75" s="51">
        <v>2023</v>
      </c>
      <c r="D75" s="64" t="s">
        <v>350</v>
      </c>
      <c r="E75" s="49">
        <v>3.2579098472567805E-2</v>
      </c>
      <c r="F75" s="49">
        <v>2.6385007186179961E-3</v>
      </c>
      <c r="G75" s="49">
        <v>5.7246505151941803E-3</v>
      </c>
      <c r="H75" s="49">
        <v>3.1591004258865789E-2</v>
      </c>
      <c r="I75" s="49">
        <v>2.5448149839465742E-3</v>
      </c>
      <c r="J75" s="49">
        <v>5.5561104573129483E-3</v>
      </c>
      <c r="K75" s="49">
        <v>3.2579098472567805E-2</v>
      </c>
      <c r="L75" s="49">
        <v>2.6385007186179961E-3</v>
      </c>
      <c r="M75" s="49">
        <v>5.7246505151941803E-3</v>
      </c>
      <c r="N75" s="49">
        <v>3.1591004258865789E-2</v>
      </c>
      <c r="O75" s="49">
        <v>2.5448149839465742E-3</v>
      </c>
      <c r="P75" s="49">
        <v>5.5561104573129483E-3</v>
      </c>
      <c r="Q75" s="49">
        <v>1.0767132244166599E-2</v>
      </c>
      <c r="R75" s="49">
        <v>2.2361880136567388E-4</v>
      </c>
      <c r="S75" s="49">
        <v>7.1317541387045714E-4</v>
      </c>
      <c r="T75" s="49">
        <v>1.0020908830942987E-2</v>
      </c>
      <c r="U75" s="49">
        <v>2.0405701896284451E-4</v>
      </c>
      <c r="V75" s="49">
        <v>6.558145850238267E-4</v>
      </c>
      <c r="W75" s="49">
        <v>1.0767132244166599E-2</v>
      </c>
      <c r="X75" s="49">
        <v>2.2361880136567388E-4</v>
      </c>
      <c r="Y75" s="49">
        <v>7.1317541387045714E-4</v>
      </c>
      <c r="Z75" s="49">
        <v>1.0020908830942987E-2</v>
      </c>
      <c r="AA75" s="49">
        <v>2.0405701896284451E-4</v>
      </c>
      <c r="AB75" s="49">
        <v>6.558145850238267E-4</v>
      </c>
      <c r="AC75" s="48">
        <f t="shared" si="60"/>
        <v>4.3346230716734407E-2</v>
      </c>
      <c r="AD75" s="48">
        <f t="shared" si="61"/>
        <v>2.86211951998367E-3</v>
      </c>
      <c r="AE75" s="48">
        <f t="shared" si="62"/>
        <v>6.4378259290646372E-3</v>
      </c>
      <c r="AF75" s="48">
        <f t="shared" si="63"/>
        <v>4.1611913089808772E-2</v>
      </c>
      <c r="AG75" s="48">
        <f t="shared" si="64"/>
        <v>2.7488720029094187E-3</v>
      </c>
      <c r="AH75" s="48">
        <f t="shared" si="65"/>
        <v>6.2119250423367748E-3</v>
      </c>
      <c r="AI75" s="48">
        <f t="shared" si="66"/>
        <v>4.3346230716734407E-2</v>
      </c>
      <c r="AJ75" s="48">
        <f t="shared" si="67"/>
        <v>2.86211951998367E-3</v>
      </c>
      <c r="AK75" s="48">
        <f t="shared" si="68"/>
        <v>6.4378259290646372E-3</v>
      </c>
      <c r="AL75" s="48">
        <f t="shared" si="69"/>
        <v>4.1611913089808772E-2</v>
      </c>
      <c r="AM75" s="48">
        <f t="shared" si="70"/>
        <v>2.7488720029094187E-3</v>
      </c>
      <c r="AN75" s="48">
        <f t="shared" si="71"/>
        <v>6.2119250423367748E-3</v>
      </c>
      <c r="AO75" s="48">
        <f t="shared" si="72"/>
        <v>1.7771954593861106E-8</v>
      </c>
      <c r="AP75" s="48">
        <f t="shared" si="73"/>
        <v>1.1734690031933047E-9</v>
      </c>
      <c r="AQ75" s="48">
        <f t="shared" si="74"/>
        <v>2.6395086309165012E-9</v>
      </c>
      <c r="AR75" s="48">
        <f t="shared" si="75"/>
        <v>1.7060884366821596E-8</v>
      </c>
      <c r="AS75" s="48">
        <f t="shared" si="76"/>
        <v>1.1270375211928616E-9</v>
      </c>
      <c r="AT75" s="48">
        <f t="shared" si="77"/>
        <v>2.5468892673580777E-9</v>
      </c>
      <c r="AU75" s="48">
        <f t="shared" si="78"/>
        <v>599821.4739802588</v>
      </c>
      <c r="AV75" s="48">
        <f t="shared" si="79"/>
        <v>9084176.8900511693</v>
      </c>
      <c r="AW75" s="48">
        <f t="shared" si="80"/>
        <v>4038630.4765741909</v>
      </c>
      <c r="AX75" s="48">
        <f t="shared" si="81"/>
        <v>624821.06852154539</v>
      </c>
      <c r="AY75" s="48">
        <f t="shared" si="82"/>
        <v>9458425.1185509842</v>
      </c>
      <c r="AZ75" s="48">
        <f t="shared" si="83"/>
        <v>4185498.025619999</v>
      </c>
      <c r="BA75" s="48">
        <f t="shared" si="84"/>
        <v>1799464.4219407763</v>
      </c>
      <c r="BB75" s="48">
        <f t="shared" si="85"/>
        <v>27252530.670153506</v>
      </c>
      <c r="BC75" s="48">
        <f t="shared" si="86"/>
        <v>12115891.429722574</v>
      </c>
      <c r="BD75" s="48">
        <f t="shared" si="87"/>
        <v>1874463.2055646363</v>
      </c>
      <c r="BE75" s="48">
        <f t="shared" si="88"/>
        <v>28375275.355652954</v>
      </c>
      <c r="BF75" s="48">
        <f t="shared" si="89"/>
        <v>12556494.076859998</v>
      </c>
    </row>
    <row r="76" spans="1:58" x14ac:dyDescent="0.55000000000000004">
      <c r="A76" s="64" t="s">
        <v>145</v>
      </c>
      <c r="B76" s="51" t="s">
        <v>495</v>
      </c>
      <c r="C76" s="51">
        <v>2023</v>
      </c>
      <c r="D76" s="64" t="s">
        <v>351</v>
      </c>
      <c r="E76" s="49">
        <v>2.0295342452931197E-5</v>
      </c>
      <c r="F76" s="49">
        <v>1.643669658070703E-6</v>
      </c>
      <c r="G76" s="49">
        <v>3.5662049619649153E-6</v>
      </c>
      <c r="H76" s="49">
        <v>1.9679803307189403E-5</v>
      </c>
      <c r="I76" s="49">
        <v>1.5853075744878207E-6</v>
      </c>
      <c r="J76" s="49">
        <v>3.4612119341616248E-6</v>
      </c>
      <c r="K76" s="49">
        <v>2.0295342452931197E-5</v>
      </c>
      <c r="L76" s="49">
        <v>1.643669658070703E-6</v>
      </c>
      <c r="M76" s="49">
        <v>3.5662049619649153E-6</v>
      </c>
      <c r="N76" s="49">
        <v>1.9679803307189403E-5</v>
      </c>
      <c r="O76" s="49">
        <v>1.5853075744878207E-6</v>
      </c>
      <c r="P76" s="49">
        <v>3.4612119341616248E-6</v>
      </c>
      <c r="Q76" s="49">
        <v>8.095588153508721E-5</v>
      </c>
      <c r="R76" s="49">
        <v>1.6813443711704802E-6</v>
      </c>
      <c r="S76" s="49">
        <v>5.3622211569207301E-6</v>
      </c>
      <c r="T76" s="49">
        <v>7.5345179180022441E-5</v>
      </c>
      <c r="U76" s="49">
        <v>1.5342633004725149E-6</v>
      </c>
      <c r="V76" s="49">
        <v>4.9309367295024559E-6</v>
      </c>
      <c r="W76" s="49">
        <v>8.095588153508721E-5</v>
      </c>
      <c r="X76" s="49">
        <v>1.6813443711704802E-6</v>
      </c>
      <c r="Y76" s="49">
        <v>5.3622211569207301E-6</v>
      </c>
      <c r="Z76" s="49">
        <v>7.5345179180022441E-5</v>
      </c>
      <c r="AA76" s="49">
        <v>1.5342633004725149E-6</v>
      </c>
      <c r="AB76" s="49">
        <v>4.9309367295024559E-6</v>
      </c>
      <c r="AC76" s="48">
        <f t="shared" si="60"/>
        <v>1.0125122398801841E-4</v>
      </c>
      <c r="AD76" s="48">
        <f t="shared" si="61"/>
        <v>3.3250140292411832E-6</v>
      </c>
      <c r="AE76" s="48">
        <f t="shared" si="62"/>
        <v>8.928426118885645E-6</v>
      </c>
      <c r="AF76" s="48">
        <f t="shared" si="63"/>
        <v>9.5024982487211843E-5</v>
      </c>
      <c r="AG76" s="48">
        <f t="shared" si="64"/>
        <v>3.1195708749603356E-6</v>
      </c>
      <c r="AH76" s="48">
        <f t="shared" si="65"/>
        <v>8.3921486636640803E-6</v>
      </c>
      <c r="AI76" s="48">
        <f t="shared" si="66"/>
        <v>1.0125122398801841E-4</v>
      </c>
      <c r="AJ76" s="48">
        <f t="shared" si="67"/>
        <v>3.3250140292411832E-6</v>
      </c>
      <c r="AK76" s="48">
        <f t="shared" si="68"/>
        <v>8.928426118885645E-6</v>
      </c>
      <c r="AL76" s="48">
        <f t="shared" si="69"/>
        <v>9.5024982487211843E-5</v>
      </c>
      <c r="AM76" s="48">
        <f t="shared" si="70"/>
        <v>3.1195708749603356E-6</v>
      </c>
      <c r="AN76" s="48">
        <f t="shared" si="71"/>
        <v>8.3921486636640803E-6</v>
      </c>
      <c r="AO76" s="48">
        <f t="shared" si="72"/>
        <v>4.1513001835087549E-11</v>
      </c>
      <c r="AP76" s="48">
        <f t="shared" si="73"/>
        <v>1.3632557519888851E-12</v>
      </c>
      <c r="AQ76" s="48">
        <f t="shared" si="74"/>
        <v>3.6606547087431141E-12</v>
      </c>
      <c r="AR76" s="48">
        <f t="shared" si="75"/>
        <v>3.8960242819756852E-11</v>
      </c>
      <c r="AS76" s="48">
        <f t="shared" si="76"/>
        <v>1.2790240587337377E-12</v>
      </c>
      <c r="AT76" s="48">
        <f t="shared" si="77"/>
        <v>3.440780952102273E-12</v>
      </c>
      <c r="AU76" s="48">
        <f t="shared" si="78"/>
        <v>256787019.21743402</v>
      </c>
      <c r="AV76" s="48">
        <f t="shared" si="79"/>
        <v>7819515879.1355772</v>
      </c>
      <c r="AW76" s="48">
        <f t="shared" si="80"/>
        <v>2912047392.6534605</v>
      </c>
      <c r="AX76" s="48">
        <f t="shared" si="81"/>
        <v>273612257.73968434</v>
      </c>
      <c r="AY76" s="48">
        <f t="shared" si="82"/>
        <v>8334479658.3057537</v>
      </c>
      <c r="AZ76" s="48">
        <f t="shared" si="83"/>
        <v>3098133867.9775233</v>
      </c>
      <c r="BA76" s="48">
        <f t="shared" si="84"/>
        <v>770361057.65230203</v>
      </c>
      <c r="BB76" s="48">
        <f t="shared" si="85"/>
        <v>23458547637.406734</v>
      </c>
      <c r="BC76" s="48">
        <f t="shared" si="86"/>
        <v>8736142177.9603825</v>
      </c>
      <c r="BD76" s="48">
        <f t="shared" si="87"/>
        <v>820836773.21905315</v>
      </c>
      <c r="BE76" s="48">
        <f t="shared" si="88"/>
        <v>25003438974.917263</v>
      </c>
      <c r="BF76" s="48">
        <f t="shared" si="89"/>
        <v>9294401603.9325695</v>
      </c>
    </row>
    <row r="77" spans="1:58" x14ac:dyDescent="0.55000000000000004">
      <c r="A77" s="64" t="s">
        <v>261</v>
      </c>
      <c r="B77" s="51" t="s">
        <v>482</v>
      </c>
      <c r="C77" s="51">
        <v>2023</v>
      </c>
      <c r="D77" s="64" t="s">
        <v>352</v>
      </c>
      <c r="E77" s="49">
        <v>0</v>
      </c>
      <c r="F77" s="49">
        <v>0</v>
      </c>
      <c r="G77" s="49">
        <v>0</v>
      </c>
      <c r="H77" s="49">
        <v>0</v>
      </c>
      <c r="I77" s="49">
        <v>0</v>
      </c>
      <c r="J77" s="49">
        <v>0</v>
      </c>
      <c r="K77" s="49">
        <v>0</v>
      </c>
      <c r="L77" s="49">
        <v>0</v>
      </c>
      <c r="M77" s="49">
        <v>0</v>
      </c>
      <c r="N77" s="49">
        <v>0</v>
      </c>
      <c r="O77" s="49">
        <v>0</v>
      </c>
      <c r="P77" s="49">
        <v>0</v>
      </c>
      <c r="Q77" s="49">
        <v>8.0955881535087212E-7</v>
      </c>
      <c r="R77" s="49">
        <v>1.6813443711704805E-8</v>
      </c>
      <c r="S77" s="49">
        <v>5.3622211569207312E-8</v>
      </c>
      <c r="T77" s="49">
        <v>7.5345179180022453E-7</v>
      </c>
      <c r="U77" s="49">
        <v>1.5342633004725153E-8</v>
      </c>
      <c r="V77" s="49">
        <v>4.9309367295024563E-8</v>
      </c>
      <c r="W77" s="49">
        <v>8.0955881535087212E-7</v>
      </c>
      <c r="X77" s="49">
        <v>1.6813443711704805E-8</v>
      </c>
      <c r="Y77" s="49">
        <v>5.3622211569207312E-8</v>
      </c>
      <c r="Z77" s="49">
        <v>7.5345179180022453E-7</v>
      </c>
      <c r="AA77" s="49">
        <v>1.5342633004725153E-8</v>
      </c>
      <c r="AB77" s="49">
        <v>4.9309367295024563E-8</v>
      </c>
      <c r="AC77" s="48">
        <f t="shared" si="60"/>
        <v>8.0955881535087212E-7</v>
      </c>
      <c r="AD77" s="48">
        <f t="shared" si="61"/>
        <v>1.6813443711704805E-8</v>
      </c>
      <c r="AE77" s="48">
        <f t="shared" si="62"/>
        <v>5.3622211569207312E-8</v>
      </c>
      <c r="AF77" s="48">
        <f t="shared" si="63"/>
        <v>7.5345179180022453E-7</v>
      </c>
      <c r="AG77" s="48">
        <f t="shared" si="64"/>
        <v>1.5342633004725153E-8</v>
      </c>
      <c r="AH77" s="48">
        <f t="shared" si="65"/>
        <v>4.9309367295024563E-8</v>
      </c>
      <c r="AI77" s="48">
        <f t="shared" si="66"/>
        <v>8.0955881535087212E-7</v>
      </c>
      <c r="AJ77" s="48">
        <f t="shared" si="67"/>
        <v>1.6813443711704805E-8</v>
      </c>
      <c r="AK77" s="48">
        <f t="shared" si="68"/>
        <v>5.3622211569207312E-8</v>
      </c>
      <c r="AL77" s="48">
        <f t="shared" si="69"/>
        <v>7.5345179180022453E-7</v>
      </c>
      <c r="AM77" s="48">
        <f t="shared" si="70"/>
        <v>1.5342633004725153E-8</v>
      </c>
      <c r="AN77" s="48">
        <f t="shared" si="71"/>
        <v>4.9309367295024563E-8</v>
      </c>
      <c r="AO77" s="48">
        <f t="shared" si="72"/>
        <v>3.3191911429385754E-13</v>
      </c>
      <c r="AP77" s="48">
        <f t="shared" si="73"/>
        <v>6.8935119217989696E-15</v>
      </c>
      <c r="AQ77" s="48">
        <f t="shared" si="74"/>
        <v>2.1985106743374996E-14</v>
      </c>
      <c r="AR77" s="48">
        <f t="shared" si="75"/>
        <v>3.0891523463809204E-13</v>
      </c>
      <c r="AS77" s="48">
        <f t="shared" si="76"/>
        <v>6.2904795319373127E-15</v>
      </c>
      <c r="AT77" s="48">
        <f t="shared" si="77"/>
        <v>2.0216840590960069E-14</v>
      </c>
      <c r="AU77" s="48">
        <f t="shared" si="78"/>
        <v>32116258271.773991</v>
      </c>
      <c r="AV77" s="48">
        <f t="shared" si="79"/>
        <v>1546381600688.9717</v>
      </c>
      <c r="AW77" s="48">
        <f t="shared" si="80"/>
        <v>484873697654.995</v>
      </c>
      <c r="AX77" s="48">
        <f t="shared" si="81"/>
        <v>34507848123.73745</v>
      </c>
      <c r="AY77" s="48">
        <f t="shared" si="82"/>
        <v>1694624383702.1091</v>
      </c>
      <c r="AZ77" s="48">
        <f t="shared" si="83"/>
        <v>527283180180.3197</v>
      </c>
      <c r="BA77" s="48">
        <f t="shared" si="84"/>
        <v>96348774815.321976</v>
      </c>
      <c r="BB77" s="48">
        <f t="shared" si="85"/>
        <v>4639144802066.915</v>
      </c>
      <c r="BC77" s="48">
        <f t="shared" si="86"/>
        <v>1454621092964.9849</v>
      </c>
      <c r="BD77" s="48">
        <f t="shared" si="87"/>
        <v>103523544371.21236</v>
      </c>
      <c r="BE77" s="48">
        <f t="shared" si="88"/>
        <v>5083873151106.3271</v>
      </c>
      <c r="BF77" s="48">
        <f t="shared" si="89"/>
        <v>1581849540540.959</v>
      </c>
    </row>
    <row r="78" spans="1:58" x14ac:dyDescent="0.55000000000000004">
      <c r="A78" s="64" t="s">
        <v>151</v>
      </c>
      <c r="B78" s="51" t="s">
        <v>475</v>
      </c>
      <c r="C78" s="51">
        <v>2023</v>
      </c>
      <c r="D78" s="64" t="s">
        <v>353</v>
      </c>
      <c r="E78" s="49">
        <v>0</v>
      </c>
      <c r="F78" s="49">
        <v>0</v>
      </c>
      <c r="G78" s="49">
        <v>0</v>
      </c>
      <c r="H78" s="49">
        <v>0</v>
      </c>
      <c r="I78" s="49">
        <v>0</v>
      </c>
      <c r="J78" s="49">
        <v>0</v>
      </c>
      <c r="K78" s="49">
        <v>0</v>
      </c>
      <c r="L78" s="49">
        <v>0</v>
      </c>
      <c r="M78" s="49">
        <v>0</v>
      </c>
      <c r="N78" s="49">
        <v>0</v>
      </c>
      <c r="O78" s="49">
        <v>0</v>
      </c>
      <c r="P78" s="49">
        <v>0</v>
      </c>
      <c r="Q78" s="49">
        <v>4.2906617213596225E-4</v>
      </c>
      <c r="R78" s="49">
        <v>8.9111251672035467E-6</v>
      </c>
      <c r="S78" s="49">
        <v>2.8419772131679873E-5</v>
      </c>
      <c r="T78" s="49">
        <v>3.9932944965411898E-4</v>
      </c>
      <c r="U78" s="49">
        <v>8.1315954925043306E-6</v>
      </c>
      <c r="V78" s="49">
        <v>2.6133964666363021E-5</v>
      </c>
      <c r="W78" s="49">
        <v>4.2906617213596225E-4</v>
      </c>
      <c r="X78" s="49">
        <v>8.9111251672035467E-6</v>
      </c>
      <c r="Y78" s="49">
        <v>2.8419772131679873E-5</v>
      </c>
      <c r="Z78" s="49">
        <v>3.9932944965411898E-4</v>
      </c>
      <c r="AA78" s="49">
        <v>8.1315954925043306E-6</v>
      </c>
      <c r="AB78" s="49">
        <v>2.6133964666363021E-5</v>
      </c>
      <c r="AC78" s="48">
        <f t="shared" si="60"/>
        <v>4.2906617213596225E-4</v>
      </c>
      <c r="AD78" s="48">
        <f t="shared" si="61"/>
        <v>8.9111251672035467E-6</v>
      </c>
      <c r="AE78" s="48">
        <f t="shared" si="62"/>
        <v>2.8419772131679873E-5</v>
      </c>
      <c r="AF78" s="48">
        <f t="shared" si="63"/>
        <v>3.9932944965411898E-4</v>
      </c>
      <c r="AG78" s="48">
        <f t="shared" si="64"/>
        <v>8.1315954925043306E-6</v>
      </c>
      <c r="AH78" s="48">
        <f t="shared" si="65"/>
        <v>2.6133964666363021E-5</v>
      </c>
      <c r="AI78" s="48">
        <f t="shared" si="66"/>
        <v>4.2906617213596225E-4</v>
      </c>
      <c r="AJ78" s="48">
        <f t="shared" si="67"/>
        <v>8.9111251672035467E-6</v>
      </c>
      <c r="AK78" s="48">
        <f t="shared" si="68"/>
        <v>2.8419772131679873E-5</v>
      </c>
      <c r="AL78" s="48">
        <f t="shared" si="69"/>
        <v>3.9932944965411898E-4</v>
      </c>
      <c r="AM78" s="48">
        <f t="shared" si="70"/>
        <v>8.1315954925043306E-6</v>
      </c>
      <c r="AN78" s="48">
        <f t="shared" si="71"/>
        <v>2.6133964666363021E-5</v>
      </c>
      <c r="AO78" s="48">
        <f t="shared" si="72"/>
        <v>1.7591713057574452E-10</v>
      </c>
      <c r="AP78" s="48">
        <f t="shared" si="73"/>
        <v>3.6535613185534543E-12</v>
      </c>
      <c r="AQ78" s="48">
        <f t="shared" si="74"/>
        <v>1.1652106573988748E-11</v>
      </c>
      <c r="AR78" s="48">
        <f t="shared" si="75"/>
        <v>1.6372507435818877E-10</v>
      </c>
      <c r="AS78" s="48">
        <f t="shared" si="76"/>
        <v>3.3339541519267754E-12</v>
      </c>
      <c r="AT78" s="48">
        <f t="shared" si="77"/>
        <v>1.0714925513208838E-11</v>
      </c>
      <c r="AU78" s="48">
        <f t="shared" si="78"/>
        <v>60596713.720328279</v>
      </c>
      <c r="AV78" s="48">
        <f t="shared" si="79"/>
        <v>2917701133.3754182</v>
      </c>
      <c r="AW78" s="48">
        <f t="shared" si="80"/>
        <v>914856033.31131136</v>
      </c>
      <c r="AX78" s="48">
        <f t="shared" si="81"/>
        <v>65109147.403278217</v>
      </c>
      <c r="AY78" s="48">
        <f t="shared" si="82"/>
        <v>3197404497.5511494</v>
      </c>
      <c r="AZ78" s="48">
        <f t="shared" si="83"/>
        <v>994873924.86852765</v>
      </c>
      <c r="BA78" s="48">
        <f t="shared" si="84"/>
        <v>181790141.16098484</v>
      </c>
      <c r="BB78" s="48">
        <f t="shared" si="85"/>
        <v>8753103400.126255</v>
      </c>
      <c r="BC78" s="48">
        <f t="shared" si="86"/>
        <v>2744568099.9339342</v>
      </c>
      <c r="BD78" s="48">
        <f t="shared" si="87"/>
        <v>195327442.20983467</v>
      </c>
      <c r="BE78" s="48">
        <f t="shared" si="88"/>
        <v>9592213492.6534481</v>
      </c>
      <c r="BF78" s="48">
        <f t="shared" si="89"/>
        <v>2984621774.6055827</v>
      </c>
    </row>
    <row r="79" spans="1:58" x14ac:dyDescent="0.55000000000000004">
      <c r="A79" s="64" t="s">
        <v>185</v>
      </c>
      <c r="B79" s="51" t="s">
        <v>489</v>
      </c>
      <c r="C79" s="51">
        <v>2023</v>
      </c>
      <c r="D79" s="64" t="s">
        <v>354</v>
      </c>
      <c r="E79" s="49">
        <v>2.0295342452931198E-4</v>
      </c>
      <c r="F79" s="49">
        <v>1.6436696580707029E-5</v>
      </c>
      <c r="G79" s="49">
        <v>3.5662049619649154E-5</v>
      </c>
      <c r="H79" s="49">
        <v>1.9679803307189403E-4</v>
      </c>
      <c r="I79" s="49">
        <v>1.5853075744878206E-5</v>
      </c>
      <c r="J79" s="49">
        <v>3.4612119341616247E-5</v>
      </c>
      <c r="K79" s="49">
        <v>2.0295342452931198E-4</v>
      </c>
      <c r="L79" s="49">
        <v>1.6436696580707029E-5</v>
      </c>
      <c r="M79" s="49">
        <v>3.5662049619649154E-5</v>
      </c>
      <c r="N79" s="49">
        <v>1.9679803307189403E-4</v>
      </c>
      <c r="O79" s="49">
        <v>1.5853075744878206E-5</v>
      </c>
      <c r="P79" s="49">
        <v>3.4612119341616247E-5</v>
      </c>
      <c r="Q79" s="49">
        <v>8.095588153508721E-5</v>
      </c>
      <c r="R79" s="49">
        <v>1.6813443711704802E-6</v>
      </c>
      <c r="S79" s="49">
        <v>5.3622211569207301E-6</v>
      </c>
      <c r="T79" s="49">
        <v>7.5345179180022441E-5</v>
      </c>
      <c r="U79" s="49">
        <v>1.5342633004725149E-6</v>
      </c>
      <c r="V79" s="49">
        <v>4.9309367295024559E-6</v>
      </c>
      <c r="W79" s="49">
        <v>8.095588153508721E-5</v>
      </c>
      <c r="X79" s="49">
        <v>1.6813443711704802E-6</v>
      </c>
      <c r="Y79" s="49">
        <v>5.3622211569207301E-6</v>
      </c>
      <c r="Z79" s="49">
        <v>7.5345179180022441E-5</v>
      </c>
      <c r="AA79" s="49">
        <v>1.5342633004725149E-6</v>
      </c>
      <c r="AB79" s="49">
        <v>4.9309367295024559E-6</v>
      </c>
      <c r="AC79" s="48">
        <f t="shared" si="60"/>
        <v>2.8390930606439919E-4</v>
      </c>
      <c r="AD79" s="48">
        <f t="shared" si="61"/>
        <v>1.8118040951877508E-5</v>
      </c>
      <c r="AE79" s="48">
        <f t="shared" si="62"/>
        <v>4.1024270776569887E-5</v>
      </c>
      <c r="AF79" s="48">
        <f t="shared" si="63"/>
        <v>2.7214321225191648E-4</v>
      </c>
      <c r="AG79" s="48">
        <f t="shared" si="64"/>
        <v>1.7387339045350722E-5</v>
      </c>
      <c r="AH79" s="48">
        <f t="shared" si="65"/>
        <v>3.9543056071118706E-5</v>
      </c>
      <c r="AI79" s="48">
        <f t="shared" si="66"/>
        <v>2.8390930606439919E-4</v>
      </c>
      <c r="AJ79" s="48">
        <f t="shared" si="67"/>
        <v>1.8118040951877508E-5</v>
      </c>
      <c r="AK79" s="48">
        <f t="shared" si="68"/>
        <v>4.1024270776569887E-5</v>
      </c>
      <c r="AL79" s="48">
        <f t="shared" si="69"/>
        <v>2.7214321225191648E-4</v>
      </c>
      <c r="AM79" s="48">
        <f t="shared" si="70"/>
        <v>1.7387339045350722E-5</v>
      </c>
      <c r="AN79" s="48">
        <f t="shared" si="71"/>
        <v>3.9543056071118706E-5</v>
      </c>
      <c r="AO79" s="48">
        <f t="shared" si="72"/>
        <v>1.1640281548640366E-10</v>
      </c>
      <c r="AP79" s="48">
        <f t="shared" si="73"/>
        <v>7.4283967902697782E-12</v>
      </c>
      <c r="AQ79" s="48">
        <f t="shared" si="74"/>
        <v>1.6819951018393654E-11</v>
      </c>
      <c r="AR79" s="48">
        <f t="shared" si="75"/>
        <v>1.1157871702328576E-10</v>
      </c>
      <c r="AS79" s="48">
        <f t="shared" si="76"/>
        <v>7.1288090085937963E-12</v>
      </c>
      <c r="AT79" s="48">
        <f t="shared" si="77"/>
        <v>1.6212652989158668E-11</v>
      </c>
      <c r="AU79" s="48">
        <f t="shared" si="78"/>
        <v>91578540.909477681</v>
      </c>
      <c r="AV79" s="48">
        <f t="shared" si="79"/>
        <v>1435033736.2111831</v>
      </c>
      <c r="AW79" s="48">
        <f t="shared" si="80"/>
        <v>633771167.84363008</v>
      </c>
      <c r="AX79" s="48">
        <f t="shared" si="81"/>
        <v>95537933.078898251</v>
      </c>
      <c r="AY79" s="48">
        <f t="shared" si="82"/>
        <v>1495340945.0511782</v>
      </c>
      <c r="AZ79" s="48">
        <f t="shared" si="83"/>
        <v>657511143.12557578</v>
      </c>
      <c r="BA79" s="48">
        <f t="shared" si="84"/>
        <v>274735622.72843301</v>
      </c>
      <c r="BB79" s="48">
        <f t="shared" si="85"/>
        <v>4305101208.6335497</v>
      </c>
      <c r="BC79" s="48">
        <f t="shared" si="86"/>
        <v>1901313503.53089</v>
      </c>
      <c r="BD79" s="48">
        <f t="shared" si="87"/>
        <v>286613799.23669475</v>
      </c>
      <c r="BE79" s="48">
        <f t="shared" si="88"/>
        <v>4486022835.1535349</v>
      </c>
      <c r="BF79" s="48">
        <f t="shared" si="89"/>
        <v>1972533429.3767273</v>
      </c>
    </row>
    <row r="80" spans="1:58" x14ac:dyDescent="0.55000000000000004">
      <c r="A80" s="64" t="s">
        <v>179</v>
      </c>
      <c r="B80" s="51" t="s">
        <v>523</v>
      </c>
      <c r="C80" s="51">
        <v>2023</v>
      </c>
      <c r="D80" s="64" t="s">
        <v>355</v>
      </c>
      <c r="E80" s="49">
        <v>0</v>
      </c>
      <c r="F80" s="49">
        <v>0</v>
      </c>
      <c r="G80" s="49">
        <v>0</v>
      </c>
      <c r="H80" s="49">
        <v>0</v>
      </c>
      <c r="I80" s="49">
        <v>0</v>
      </c>
      <c r="J80" s="49">
        <v>0</v>
      </c>
      <c r="K80" s="49">
        <v>0</v>
      </c>
      <c r="L80" s="49">
        <v>0</v>
      </c>
      <c r="M80" s="49">
        <v>0</v>
      </c>
      <c r="N80" s="49">
        <v>0</v>
      </c>
      <c r="O80" s="49">
        <v>0</v>
      </c>
      <c r="P80" s="49">
        <v>0</v>
      </c>
      <c r="Q80" s="49">
        <v>0</v>
      </c>
      <c r="R80" s="49">
        <v>0</v>
      </c>
      <c r="S80" s="49">
        <v>0</v>
      </c>
      <c r="T80" s="49">
        <v>0</v>
      </c>
      <c r="U80" s="49">
        <v>0</v>
      </c>
      <c r="V80" s="49">
        <v>0</v>
      </c>
      <c r="W80" s="49">
        <v>0</v>
      </c>
      <c r="X80" s="49">
        <v>0</v>
      </c>
      <c r="Y80" s="49">
        <v>0</v>
      </c>
      <c r="Z80" s="49">
        <v>0</v>
      </c>
      <c r="AA80" s="49">
        <v>0</v>
      </c>
      <c r="AB80" s="49">
        <v>0</v>
      </c>
      <c r="AC80" s="48">
        <f t="shared" si="60"/>
        <v>0</v>
      </c>
      <c r="AD80" s="48">
        <f t="shared" si="61"/>
        <v>0</v>
      </c>
      <c r="AE80" s="48">
        <f t="shared" si="62"/>
        <v>0</v>
      </c>
      <c r="AF80" s="48">
        <f t="shared" si="63"/>
        <v>0</v>
      </c>
      <c r="AG80" s="48">
        <f t="shared" si="64"/>
        <v>0</v>
      </c>
      <c r="AH80" s="48">
        <f t="shared" si="65"/>
        <v>0</v>
      </c>
      <c r="AI80" s="48">
        <f t="shared" si="66"/>
        <v>0</v>
      </c>
      <c r="AJ80" s="48">
        <f t="shared" si="67"/>
        <v>0</v>
      </c>
      <c r="AK80" s="48">
        <f t="shared" si="68"/>
        <v>0</v>
      </c>
      <c r="AL80" s="48">
        <f t="shared" si="69"/>
        <v>0</v>
      </c>
      <c r="AM80" s="48">
        <f t="shared" si="70"/>
        <v>0</v>
      </c>
      <c r="AN80" s="48">
        <f t="shared" si="71"/>
        <v>0</v>
      </c>
      <c r="AO80" s="48">
        <f t="shared" si="72"/>
        <v>0</v>
      </c>
      <c r="AP80" s="48">
        <f t="shared" si="73"/>
        <v>0</v>
      </c>
      <c r="AQ80" s="48">
        <f t="shared" si="74"/>
        <v>0</v>
      </c>
      <c r="AR80" s="48">
        <f t="shared" si="75"/>
        <v>0</v>
      </c>
      <c r="AS80" s="48">
        <f t="shared" si="76"/>
        <v>0</v>
      </c>
      <c r="AT80" s="48">
        <f t="shared" si="77"/>
        <v>0</v>
      </c>
      <c r="AU80" s="48" t="e">
        <f t="shared" si="78"/>
        <v>#DIV/0!</v>
      </c>
      <c r="AV80" s="48" t="e">
        <f t="shared" si="79"/>
        <v>#DIV/0!</v>
      </c>
      <c r="AW80" s="48" t="e">
        <f t="shared" si="80"/>
        <v>#DIV/0!</v>
      </c>
      <c r="AX80" s="48" t="e">
        <f t="shared" si="81"/>
        <v>#DIV/0!</v>
      </c>
      <c r="AY80" s="48" t="e">
        <f t="shared" si="82"/>
        <v>#DIV/0!</v>
      </c>
      <c r="AZ80" s="48" t="e">
        <f t="shared" si="83"/>
        <v>#DIV/0!</v>
      </c>
      <c r="BA80" s="48" t="e">
        <f t="shared" si="84"/>
        <v>#DIV/0!</v>
      </c>
      <c r="BB80" s="48" t="e">
        <f t="shared" si="85"/>
        <v>#DIV/0!</v>
      </c>
      <c r="BC80" s="48" t="e">
        <f t="shared" si="86"/>
        <v>#DIV/0!</v>
      </c>
      <c r="BD80" s="48" t="e">
        <f t="shared" si="87"/>
        <v>#DIV/0!</v>
      </c>
      <c r="BE80" s="48" t="e">
        <f t="shared" si="88"/>
        <v>#DIV/0!</v>
      </c>
      <c r="BF80" s="48" t="e">
        <f t="shared" si="89"/>
        <v>#DIV/0!</v>
      </c>
    </row>
    <row r="81" spans="1:58" x14ac:dyDescent="0.55000000000000004">
      <c r="A81" s="64" t="s">
        <v>201</v>
      </c>
      <c r="B81" s="51" t="s">
        <v>501</v>
      </c>
      <c r="C81" s="51">
        <v>2023</v>
      </c>
      <c r="D81" s="64" t="s">
        <v>356</v>
      </c>
      <c r="E81" s="49">
        <v>0</v>
      </c>
      <c r="F81" s="49">
        <v>0</v>
      </c>
      <c r="G81" s="49">
        <v>0</v>
      </c>
      <c r="H81" s="49">
        <v>0</v>
      </c>
      <c r="I81" s="49">
        <v>0</v>
      </c>
      <c r="J81" s="49">
        <v>0</v>
      </c>
      <c r="K81" s="49">
        <v>0</v>
      </c>
      <c r="L81" s="49">
        <v>0</v>
      </c>
      <c r="M81" s="49">
        <v>0</v>
      </c>
      <c r="N81" s="49">
        <v>0</v>
      </c>
      <c r="O81" s="49">
        <v>0</v>
      </c>
      <c r="P81" s="49">
        <v>0</v>
      </c>
      <c r="Q81" s="49">
        <v>0</v>
      </c>
      <c r="R81" s="49">
        <v>0</v>
      </c>
      <c r="S81" s="49">
        <v>0</v>
      </c>
      <c r="T81" s="49">
        <v>0</v>
      </c>
      <c r="U81" s="49">
        <v>0</v>
      </c>
      <c r="V81" s="49">
        <v>0</v>
      </c>
      <c r="W81" s="49">
        <v>0</v>
      </c>
      <c r="X81" s="49">
        <v>0</v>
      </c>
      <c r="Y81" s="49">
        <v>0</v>
      </c>
      <c r="Z81" s="49">
        <v>0</v>
      </c>
      <c r="AA81" s="49">
        <v>0</v>
      </c>
      <c r="AB81" s="49">
        <v>0</v>
      </c>
      <c r="AC81" s="48">
        <f t="shared" si="60"/>
        <v>0</v>
      </c>
      <c r="AD81" s="48">
        <f t="shared" si="61"/>
        <v>0</v>
      </c>
      <c r="AE81" s="48">
        <f t="shared" si="62"/>
        <v>0</v>
      </c>
      <c r="AF81" s="48">
        <f t="shared" si="63"/>
        <v>0</v>
      </c>
      <c r="AG81" s="48">
        <f t="shared" si="64"/>
        <v>0</v>
      </c>
      <c r="AH81" s="48">
        <f t="shared" si="65"/>
        <v>0</v>
      </c>
      <c r="AI81" s="48">
        <f t="shared" si="66"/>
        <v>0</v>
      </c>
      <c r="AJ81" s="48">
        <f t="shared" si="67"/>
        <v>0</v>
      </c>
      <c r="AK81" s="48">
        <f t="shared" si="68"/>
        <v>0</v>
      </c>
      <c r="AL81" s="48">
        <f t="shared" si="69"/>
        <v>0</v>
      </c>
      <c r="AM81" s="48">
        <f t="shared" si="70"/>
        <v>0</v>
      </c>
      <c r="AN81" s="48">
        <f t="shared" si="71"/>
        <v>0</v>
      </c>
      <c r="AO81" s="48">
        <f t="shared" si="72"/>
        <v>0</v>
      </c>
      <c r="AP81" s="48">
        <f t="shared" si="73"/>
        <v>0</v>
      </c>
      <c r="AQ81" s="48">
        <f t="shared" si="74"/>
        <v>0</v>
      </c>
      <c r="AR81" s="48">
        <f t="shared" si="75"/>
        <v>0</v>
      </c>
      <c r="AS81" s="48">
        <f t="shared" si="76"/>
        <v>0</v>
      </c>
      <c r="AT81" s="48">
        <f t="shared" si="77"/>
        <v>0</v>
      </c>
      <c r="AU81" s="48" t="e">
        <f t="shared" si="78"/>
        <v>#DIV/0!</v>
      </c>
      <c r="AV81" s="48" t="e">
        <f t="shared" si="79"/>
        <v>#DIV/0!</v>
      </c>
      <c r="AW81" s="48" t="e">
        <f t="shared" si="80"/>
        <v>#DIV/0!</v>
      </c>
      <c r="AX81" s="48" t="e">
        <f t="shared" si="81"/>
        <v>#DIV/0!</v>
      </c>
      <c r="AY81" s="48" t="e">
        <f t="shared" si="82"/>
        <v>#DIV/0!</v>
      </c>
      <c r="AZ81" s="48" t="e">
        <f t="shared" si="83"/>
        <v>#DIV/0!</v>
      </c>
      <c r="BA81" s="48" t="e">
        <f t="shared" si="84"/>
        <v>#DIV/0!</v>
      </c>
      <c r="BB81" s="48" t="e">
        <f t="shared" si="85"/>
        <v>#DIV/0!</v>
      </c>
      <c r="BC81" s="48" t="e">
        <f t="shared" si="86"/>
        <v>#DIV/0!</v>
      </c>
      <c r="BD81" s="48" t="e">
        <f t="shared" si="87"/>
        <v>#DIV/0!</v>
      </c>
      <c r="BE81" s="48" t="e">
        <f t="shared" si="88"/>
        <v>#DIV/0!</v>
      </c>
      <c r="BF81" s="48" t="e">
        <f t="shared" si="89"/>
        <v>#DIV/0!</v>
      </c>
    </row>
    <row r="82" spans="1:58" x14ac:dyDescent="0.55000000000000004">
      <c r="A82" s="64" t="s">
        <v>210</v>
      </c>
      <c r="B82" s="51" t="s">
        <v>507</v>
      </c>
      <c r="C82" s="51">
        <v>2023</v>
      </c>
      <c r="D82" s="64" t="s">
        <v>357</v>
      </c>
      <c r="E82" s="49">
        <v>3.0443013679396801E-5</v>
      </c>
      <c r="F82" s="49">
        <v>2.4655044871060547E-6</v>
      </c>
      <c r="G82" s="49">
        <v>5.3493074429473736E-6</v>
      </c>
      <c r="H82" s="49">
        <v>2.9519704960784108E-5</v>
      </c>
      <c r="I82" s="49">
        <v>2.3779613617317313E-6</v>
      </c>
      <c r="J82" s="49">
        <v>5.1918179012424382E-6</v>
      </c>
      <c r="K82" s="49">
        <v>3.0443013679396801E-5</v>
      </c>
      <c r="L82" s="49">
        <v>2.4655044871060547E-6</v>
      </c>
      <c r="M82" s="49">
        <v>5.3493074429473736E-6</v>
      </c>
      <c r="N82" s="49">
        <v>2.9519704960784108E-5</v>
      </c>
      <c r="O82" s="49">
        <v>2.3779613617317313E-6</v>
      </c>
      <c r="P82" s="49">
        <v>5.1918179012424382E-6</v>
      </c>
      <c r="Q82" s="49">
        <v>8.095588153508721E-5</v>
      </c>
      <c r="R82" s="49">
        <v>1.6813443711704802E-6</v>
      </c>
      <c r="S82" s="49">
        <v>5.3622211569207301E-6</v>
      </c>
      <c r="T82" s="49">
        <v>7.5345179180022441E-5</v>
      </c>
      <c r="U82" s="49">
        <v>1.5342633004725149E-6</v>
      </c>
      <c r="V82" s="49">
        <v>4.9309367295024559E-6</v>
      </c>
      <c r="W82" s="49">
        <v>8.095588153508721E-5</v>
      </c>
      <c r="X82" s="49">
        <v>1.6813443711704802E-6</v>
      </c>
      <c r="Y82" s="49">
        <v>5.3622211569207301E-6</v>
      </c>
      <c r="Z82" s="49">
        <v>7.5345179180022441E-5</v>
      </c>
      <c r="AA82" s="49">
        <v>1.5342633004725149E-6</v>
      </c>
      <c r="AB82" s="49">
        <v>4.9309367295024559E-6</v>
      </c>
      <c r="AC82" s="48">
        <f t="shared" si="60"/>
        <v>1.1139889521448401E-4</v>
      </c>
      <c r="AD82" s="48">
        <f t="shared" si="61"/>
        <v>4.1468488582765349E-6</v>
      </c>
      <c r="AE82" s="48">
        <f t="shared" si="62"/>
        <v>1.0711528599868104E-5</v>
      </c>
      <c r="AF82" s="48">
        <f t="shared" si="63"/>
        <v>1.0486488414080655E-4</v>
      </c>
      <c r="AG82" s="48">
        <f t="shared" si="64"/>
        <v>3.9122246622042462E-6</v>
      </c>
      <c r="AH82" s="48">
        <f t="shared" si="65"/>
        <v>1.0122754630744895E-5</v>
      </c>
      <c r="AI82" s="48">
        <f t="shared" si="66"/>
        <v>1.1139889521448401E-4</v>
      </c>
      <c r="AJ82" s="48">
        <f t="shared" si="67"/>
        <v>4.1468488582765349E-6</v>
      </c>
      <c r="AK82" s="48">
        <f t="shared" si="68"/>
        <v>1.0711528599868104E-5</v>
      </c>
      <c r="AL82" s="48">
        <f t="shared" si="69"/>
        <v>1.0486488414080655E-4</v>
      </c>
      <c r="AM82" s="48">
        <f t="shared" si="70"/>
        <v>3.9122246622042462E-6</v>
      </c>
      <c r="AN82" s="48">
        <f t="shared" si="71"/>
        <v>1.0122754630744895E-5</v>
      </c>
      <c r="AO82" s="48">
        <f t="shared" si="72"/>
        <v>4.5673547037938446E-11</v>
      </c>
      <c r="AP82" s="48">
        <f t="shared" si="73"/>
        <v>1.7002080318933793E-12</v>
      </c>
      <c r="AQ82" s="48">
        <f t="shared" si="74"/>
        <v>4.3917267259459227E-12</v>
      </c>
      <c r="AR82" s="48">
        <f t="shared" si="75"/>
        <v>4.2994602497730684E-11</v>
      </c>
      <c r="AS82" s="48">
        <f t="shared" si="76"/>
        <v>1.6040121115037409E-12</v>
      </c>
      <c r="AT82" s="48">
        <f t="shared" si="77"/>
        <v>4.1503293986054068E-12</v>
      </c>
      <c r="AU82" s="48">
        <f t="shared" si="78"/>
        <v>233395492.38742808</v>
      </c>
      <c r="AV82" s="48">
        <f t="shared" si="79"/>
        <v>6269820986.6288252</v>
      </c>
      <c r="AW82" s="48">
        <f t="shared" si="80"/>
        <v>2427291283.1806426</v>
      </c>
      <c r="AX82" s="48">
        <f t="shared" si="81"/>
        <v>247938098.75466692</v>
      </c>
      <c r="AY82" s="48">
        <f t="shared" si="82"/>
        <v>6645835105.3262224</v>
      </c>
      <c r="AZ82" s="48">
        <f t="shared" si="83"/>
        <v>2568470831.1542625</v>
      </c>
      <c r="BA82" s="48">
        <f t="shared" si="84"/>
        <v>700186477.16228426</v>
      </c>
      <c r="BB82" s="48">
        <f t="shared" si="85"/>
        <v>18809462959.886475</v>
      </c>
      <c r="BC82" s="48">
        <f t="shared" si="86"/>
        <v>7281873849.5419273</v>
      </c>
      <c r="BD82" s="48">
        <f t="shared" si="87"/>
        <v>743814296.26400077</v>
      </c>
      <c r="BE82" s="48">
        <f t="shared" si="88"/>
        <v>19937505315.978664</v>
      </c>
      <c r="BF82" s="48">
        <f t="shared" si="89"/>
        <v>7705412493.4627876</v>
      </c>
    </row>
    <row r="83" spans="1:58" x14ac:dyDescent="0.55000000000000004">
      <c r="A83" s="64" t="s">
        <v>219</v>
      </c>
      <c r="B83" s="51" t="s">
        <v>515</v>
      </c>
      <c r="C83" s="51">
        <v>2023</v>
      </c>
      <c r="D83" s="64" t="s">
        <v>358</v>
      </c>
      <c r="E83" s="49">
        <v>0</v>
      </c>
      <c r="F83" s="49">
        <v>0</v>
      </c>
      <c r="G83" s="49">
        <v>0</v>
      </c>
      <c r="H83" s="49">
        <v>0</v>
      </c>
      <c r="I83" s="49">
        <v>0</v>
      </c>
      <c r="J83" s="49">
        <v>0</v>
      </c>
      <c r="K83" s="49">
        <v>0</v>
      </c>
      <c r="L83" s="49">
        <v>0</v>
      </c>
      <c r="M83" s="49">
        <v>0</v>
      </c>
      <c r="N83" s="49">
        <v>0</v>
      </c>
      <c r="O83" s="49">
        <v>0</v>
      </c>
      <c r="P83" s="49">
        <v>0</v>
      </c>
      <c r="Q83" s="49">
        <v>4.0477940767543602E-3</v>
      </c>
      <c r="R83" s="49">
        <v>8.4067218558524015E-5</v>
      </c>
      <c r="S83" s="49">
        <v>2.6811105784603652E-4</v>
      </c>
      <c r="T83" s="49">
        <v>3.7672589590011223E-3</v>
      </c>
      <c r="U83" s="49">
        <v>7.6713165023625755E-5</v>
      </c>
      <c r="V83" s="49">
        <v>2.4654683647512283E-4</v>
      </c>
      <c r="W83" s="49">
        <v>4.0477940767543602E-3</v>
      </c>
      <c r="X83" s="49">
        <v>8.4067218558524015E-5</v>
      </c>
      <c r="Y83" s="49">
        <v>2.6811105784603652E-4</v>
      </c>
      <c r="Z83" s="49">
        <v>3.7672589590011223E-3</v>
      </c>
      <c r="AA83" s="49">
        <v>7.6713165023625755E-5</v>
      </c>
      <c r="AB83" s="49">
        <v>2.4654683647512283E-4</v>
      </c>
      <c r="AC83" s="48">
        <f t="shared" si="60"/>
        <v>4.0477940767543602E-3</v>
      </c>
      <c r="AD83" s="48">
        <f t="shared" si="61"/>
        <v>8.4067218558524015E-5</v>
      </c>
      <c r="AE83" s="48">
        <f t="shared" si="62"/>
        <v>2.6811105784603652E-4</v>
      </c>
      <c r="AF83" s="48">
        <f t="shared" si="63"/>
        <v>3.7672589590011223E-3</v>
      </c>
      <c r="AG83" s="48">
        <f t="shared" si="64"/>
        <v>7.6713165023625755E-5</v>
      </c>
      <c r="AH83" s="48">
        <f t="shared" si="65"/>
        <v>2.4654683647512283E-4</v>
      </c>
      <c r="AI83" s="48">
        <f t="shared" si="66"/>
        <v>4.0477940767543602E-3</v>
      </c>
      <c r="AJ83" s="48">
        <f t="shared" si="67"/>
        <v>8.4067218558524015E-5</v>
      </c>
      <c r="AK83" s="48">
        <f t="shared" si="68"/>
        <v>2.6811105784603652E-4</v>
      </c>
      <c r="AL83" s="48">
        <f t="shared" si="69"/>
        <v>3.7672589590011223E-3</v>
      </c>
      <c r="AM83" s="48">
        <f t="shared" si="70"/>
        <v>7.6713165023625755E-5</v>
      </c>
      <c r="AN83" s="48">
        <f t="shared" si="71"/>
        <v>2.4654683647512283E-4</v>
      </c>
      <c r="AO83" s="48">
        <f t="shared" si="72"/>
        <v>1.6595955714692877E-9</v>
      </c>
      <c r="AP83" s="48">
        <f t="shared" si="73"/>
        <v>3.4467559608994844E-11</v>
      </c>
      <c r="AQ83" s="48">
        <f t="shared" si="74"/>
        <v>1.0992553371687497E-10</v>
      </c>
      <c r="AR83" s="48">
        <f t="shared" si="75"/>
        <v>1.5445761731904602E-9</v>
      </c>
      <c r="AS83" s="48">
        <f t="shared" si="76"/>
        <v>3.1452397659686561E-11</v>
      </c>
      <c r="AT83" s="48">
        <f t="shared" si="77"/>
        <v>1.0108420295480036E-10</v>
      </c>
      <c r="AU83" s="48">
        <f t="shared" si="78"/>
        <v>6423251.6543547986</v>
      </c>
      <c r="AV83" s="48">
        <f t="shared" si="79"/>
        <v>309276320.13779438</v>
      </c>
      <c r="AW83" s="48">
        <f t="shared" si="80"/>
        <v>96974739.530999005</v>
      </c>
      <c r="AX83" s="48">
        <f t="shared" si="81"/>
        <v>6901569.6247474914</v>
      </c>
      <c r="AY83" s="48">
        <f t="shared" si="82"/>
        <v>338924876.74042183</v>
      </c>
      <c r="AZ83" s="48">
        <f t="shared" si="83"/>
        <v>105456636.03606394</v>
      </c>
      <c r="BA83" s="48">
        <f t="shared" si="84"/>
        <v>19269754.963064395</v>
      </c>
      <c r="BB83" s="48">
        <f t="shared" si="85"/>
        <v>927828960.41338301</v>
      </c>
      <c r="BC83" s="48">
        <f t="shared" si="86"/>
        <v>290924218.59299701</v>
      </c>
      <c r="BD83" s="48">
        <f t="shared" si="87"/>
        <v>20704708.874242473</v>
      </c>
      <c r="BE83" s="48">
        <f t="shared" si="88"/>
        <v>1016774630.2212656</v>
      </c>
      <c r="BF83" s="48">
        <f t="shared" si="89"/>
        <v>316369908.10819179</v>
      </c>
    </row>
    <row r="84" spans="1:58" x14ac:dyDescent="0.55000000000000004">
      <c r="A84" s="64" t="s">
        <v>270</v>
      </c>
      <c r="B84" s="51" t="s">
        <v>538</v>
      </c>
      <c r="C84" s="51">
        <v>2023</v>
      </c>
      <c r="D84" s="64" t="s">
        <v>359</v>
      </c>
      <c r="E84" s="49">
        <v>0</v>
      </c>
      <c r="F84" s="49">
        <v>0</v>
      </c>
      <c r="G84" s="49">
        <v>0</v>
      </c>
      <c r="H84" s="49">
        <v>0</v>
      </c>
      <c r="I84" s="49">
        <v>0</v>
      </c>
      <c r="J84" s="49">
        <v>0</v>
      </c>
      <c r="K84" s="49">
        <v>0</v>
      </c>
      <c r="L84" s="49">
        <v>0</v>
      </c>
      <c r="M84" s="49">
        <v>0</v>
      </c>
      <c r="N84" s="49">
        <v>0</v>
      </c>
      <c r="O84" s="49">
        <v>0</v>
      </c>
      <c r="P84" s="49">
        <v>0</v>
      </c>
      <c r="Q84" s="49">
        <v>8.0955881535087226E-6</v>
      </c>
      <c r="R84" s="49">
        <v>1.6813443711704805E-7</v>
      </c>
      <c r="S84" s="49">
        <v>5.3622211569207316E-7</v>
      </c>
      <c r="T84" s="49">
        <v>7.5345179180022459E-6</v>
      </c>
      <c r="U84" s="49">
        <v>1.5342633004725154E-7</v>
      </c>
      <c r="V84" s="49">
        <v>4.9309367295024572E-7</v>
      </c>
      <c r="W84" s="49">
        <v>8.0955881535087226E-6</v>
      </c>
      <c r="X84" s="49">
        <v>1.6813443711704805E-7</v>
      </c>
      <c r="Y84" s="49">
        <v>5.3622211569207316E-7</v>
      </c>
      <c r="Z84" s="49">
        <v>7.5345179180022459E-6</v>
      </c>
      <c r="AA84" s="49">
        <v>1.5342633004725154E-7</v>
      </c>
      <c r="AB84" s="49">
        <v>4.9309367295024572E-7</v>
      </c>
      <c r="AC84" s="48">
        <f t="shared" si="60"/>
        <v>8.0955881535087226E-6</v>
      </c>
      <c r="AD84" s="48">
        <f t="shared" si="61"/>
        <v>1.6813443711704805E-7</v>
      </c>
      <c r="AE84" s="48">
        <f t="shared" si="62"/>
        <v>5.3622211569207316E-7</v>
      </c>
      <c r="AF84" s="48">
        <f t="shared" si="63"/>
        <v>7.5345179180022459E-6</v>
      </c>
      <c r="AG84" s="48">
        <f t="shared" si="64"/>
        <v>1.5342633004725154E-7</v>
      </c>
      <c r="AH84" s="48">
        <f t="shared" si="65"/>
        <v>4.9309367295024572E-7</v>
      </c>
      <c r="AI84" s="48">
        <f t="shared" si="66"/>
        <v>8.0955881535087226E-6</v>
      </c>
      <c r="AJ84" s="48">
        <f t="shared" si="67"/>
        <v>1.6813443711704805E-7</v>
      </c>
      <c r="AK84" s="48">
        <f t="shared" si="68"/>
        <v>5.3622211569207316E-7</v>
      </c>
      <c r="AL84" s="48">
        <f t="shared" si="69"/>
        <v>7.5345179180022459E-6</v>
      </c>
      <c r="AM84" s="48">
        <f t="shared" si="70"/>
        <v>1.5342633004725154E-7</v>
      </c>
      <c r="AN84" s="48">
        <f t="shared" si="71"/>
        <v>4.9309367295024572E-7</v>
      </c>
      <c r="AO84" s="48">
        <f t="shared" si="72"/>
        <v>3.3191911429385764E-12</v>
      </c>
      <c r="AP84" s="48">
        <f t="shared" si="73"/>
        <v>6.8935119217989704E-14</v>
      </c>
      <c r="AQ84" s="48">
        <f t="shared" si="74"/>
        <v>2.1985106743374999E-13</v>
      </c>
      <c r="AR84" s="48">
        <f t="shared" si="75"/>
        <v>3.0891523463809206E-12</v>
      </c>
      <c r="AS84" s="48">
        <f t="shared" si="76"/>
        <v>6.290479531937313E-14</v>
      </c>
      <c r="AT84" s="48">
        <f t="shared" si="77"/>
        <v>2.0216840590960074E-13</v>
      </c>
      <c r="AU84" s="48">
        <f t="shared" si="78"/>
        <v>3211625827.1773987</v>
      </c>
      <c r="AV84" s="48">
        <f t="shared" si="79"/>
        <v>154638160068.89716</v>
      </c>
      <c r="AW84" s="48">
        <f t="shared" si="80"/>
        <v>48487369765.499496</v>
      </c>
      <c r="AX84" s="48">
        <f t="shared" si="81"/>
        <v>3450784812.373745</v>
      </c>
      <c r="AY84" s="48">
        <f t="shared" si="82"/>
        <v>169462438370.21091</v>
      </c>
      <c r="AZ84" s="48">
        <f t="shared" si="83"/>
        <v>52728318018.03196</v>
      </c>
      <c r="BA84" s="48">
        <f t="shared" si="84"/>
        <v>9634877481.532196</v>
      </c>
      <c r="BB84" s="48">
        <f t="shared" si="85"/>
        <v>463914480206.69147</v>
      </c>
      <c r="BC84" s="48">
        <f t="shared" si="86"/>
        <v>145462109296.49847</v>
      </c>
      <c r="BD84" s="48">
        <f t="shared" si="87"/>
        <v>10352354437.121235</v>
      </c>
      <c r="BE84" s="48">
        <f t="shared" si="88"/>
        <v>508387315110.63269</v>
      </c>
      <c r="BF84" s="48">
        <f t="shared" si="89"/>
        <v>158184954054.09589</v>
      </c>
    </row>
    <row r="85" spans="1:58" x14ac:dyDescent="0.55000000000000004">
      <c r="A85" s="64" t="s">
        <v>163</v>
      </c>
      <c r="B85" s="51" t="s">
        <v>467</v>
      </c>
      <c r="C85" s="51">
        <v>2023</v>
      </c>
      <c r="D85" s="64" t="s">
        <v>360</v>
      </c>
      <c r="E85" s="49">
        <v>1.52215068396984E-5</v>
      </c>
      <c r="F85" s="49">
        <v>1.2327522435530273E-6</v>
      </c>
      <c r="G85" s="49">
        <v>2.6746537214736868E-6</v>
      </c>
      <c r="H85" s="49">
        <v>1.4759852480392054E-5</v>
      </c>
      <c r="I85" s="49">
        <v>1.1889806808658656E-6</v>
      </c>
      <c r="J85" s="49">
        <v>2.5959089506212191E-6</v>
      </c>
      <c r="K85" s="49">
        <v>1.52215068396984E-5</v>
      </c>
      <c r="L85" s="49">
        <v>1.2327522435530273E-6</v>
      </c>
      <c r="M85" s="49">
        <v>2.6746537214736868E-6</v>
      </c>
      <c r="N85" s="49">
        <v>1.4759852480392054E-5</v>
      </c>
      <c r="O85" s="49">
        <v>1.1889806808658656E-6</v>
      </c>
      <c r="P85" s="49">
        <v>2.5959089506212191E-6</v>
      </c>
      <c r="Q85" s="49">
        <v>1.3762499860964827E-4</v>
      </c>
      <c r="R85" s="49">
        <v>2.8582854309898165E-6</v>
      </c>
      <c r="S85" s="49">
        <v>9.1157759667652421E-6</v>
      </c>
      <c r="T85" s="49">
        <v>1.2808680460603817E-4</v>
      </c>
      <c r="U85" s="49">
        <v>2.6082476108032756E-6</v>
      </c>
      <c r="V85" s="49">
        <v>8.3825924401541758E-6</v>
      </c>
      <c r="W85" s="49">
        <v>1.3762499860964827E-4</v>
      </c>
      <c r="X85" s="49">
        <v>2.8582854309898165E-6</v>
      </c>
      <c r="Y85" s="49">
        <v>9.1157759667652421E-6</v>
      </c>
      <c r="Z85" s="49">
        <v>1.2808680460603817E-4</v>
      </c>
      <c r="AA85" s="49">
        <v>2.6082476108032756E-6</v>
      </c>
      <c r="AB85" s="49">
        <v>8.3825924401541758E-6</v>
      </c>
      <c r="AC85" s="48">
        <f t="shared" si="60"/>
        <v>1.5284650544934668E-4</v>
      </c>
      <c r="AD85" s="48">
        <f t="shared" si="61"/>
        <v>4.0910376745428443E-6</v>
      </c>
      <c r="AE85" s="48">
        <f t="shared" si="62"/>
        <v>1.1790429688238929E-5</v>
      </c>
      <c r="AF85" s="48">
        <f t="shared" si="63"/>
        <v>1.4284665708643024E-4</v>
      </c>
      <c r="AG85" s="48">
        <f t="shared" si="64"/>
        <v>3.7972282916691413E-6</v>
      </c>
      <c r="AH85" s="48">
        <f t="shared" si="65"/>
        <v>1.0978501390775395E-5</v>
      </c>
      <c r="AI85" s="48">
        <f t="shared" si="66"/>
        <v>1.5284650544934668E-4</v>
      </c>
      <c r="AJ85" s="48">
        <f t="shared" si="67"/>
        <v>4.0910376745428443E-6</v>
      </c>
      <c r="AK85" s="48">
        <f t="shared" si="68"/>
        <v>1.1790429688238929E-5</v>
      </c>
      <c r="AL85" s="48">
        <f t="shared" si="69"/>
        <v>1.4284665708643024E-4</v>
      </c>
      <c r="AM85" s="48">
        <f t="shared" si="70"/>
        <v>3.7972282916691413E-6</v>
      </c>
      <c r="AN85" s="48">
        <f t="shared" si="71"/>
        <v>1.0978501390775395E-5</v>
      </c>
      <c r="AO85" s="48">
        <f t="shared" si="72"/>
        <v>6.2667067234232135E-11</v>
      </c>
      <c r="AP85" s="48">
        <f t="shared" si="73"/>
        <v>1.6773254465625662E-12</v>
      </c>
      <c r="AQ85" s="48">
        <f t="shared" si="74"/>
        <v>4.8340761721779612E-12</v>
      </c>
      <c r="AR85" s="48">
        <f t="shared" si="75"/>
        <v>5.8567129405436401E-11</v>
      </c>
      <c r="AS85" s="48">
        <f t="shared" si="76"/>
        <v>1.556863599584348E-12</v>
      </c>
      <c r="AT85" s="48">
        <f t="shared" si="77"/>
        <v>4.5011855702179122E-12</v>
      </c>
      <c r="AU85" s="48">
        <f t="shared" si="78"/>
        <v>170105295.65961453</v>
      </c>
      <c r="AV85" s="48">
        <f t="shared" si="79"/>
        <v>6355355796.840807</v>
      </c>
      <c r="AW85" s="48">
        <f t="shared" si="80"/>
        <v>2205178325.7683353</v>
      </c>
      <c r="AX85" s="48">
        <f t="shared" si="81"/>
        <v>182013359.85250634</v>
      </c>
      <c r="AY85" s="48">
        <f t="shared" si="82"/>
        <v>6847099516.5189877</v>
      </c>
      <c r="AZ85" s="48">
        <f t="shared" si="83"/>
        <v>2368264945.6916142</v>
      </c>
      <c r="BA85" s="48">
        <f t="shared" si="84"/>
        <v>510315886.97884357</v>
      </c>
      <c r="BB85" s="48">
        <f t="shared" si="85"/>
        <v>19066067390.522419</v>
      </c>
      <c r="BC85" s="48">
        <f t="shared" si="86"/>
        <v>6615534977.305007</v>
      </c>
      <c r="BD85" s="48">
        <f t="shared" si="87"/>
        <v>546040079.55751896</v>
      </c>
      <c r="BE85" s="48">
        <f t="shared" si="88"/>
        <v>20541298549.556965</v>
      </c>
      <c r="BF85" s="48">
        <f t="shared" si="89"/>
        <v>7104794837.0748415</v>
      </c>
    </row>
    <row r="86" spans="1:58" x14ac:dyDescent="0.55000000000000004">
      <c r="A86" s="64" t="s">
        <v>230</v>
      </c>
      <c r="B86" s="51" t="s">
        <v>443</v>
      </c>
      <c r="C86" s="51">
        <v>2023</v>
      </c>
      <c r="D86" s="64" t="s">
        <v>361</v>
      </c>
      <c r="E86" s="49">
        <v>1.3191972594405281E-3</v>
      </c>
      <c r="F86" s="49">
        <v>1.0683852777459572E-4</v>
      </c>
      <c r="G86" s="49">
        <v>2.3180332252771955E-4</v>
      </c>
      <c r="H86" s="49">
        <v>1.2791872149673115E-3</v>
      </c>
      <c r="I86" s="49">
        <v>1.0304499234170837E-4</v>
      </c>
      <c r="J86" s="49">
        <v>2.2497877572050565E-4</v>
      </c>
      <c r="K86" s="49">
        <v>1.3191972594405281E-3</v>
      </c>
      <c r="L86" s="49">
        <v>1.0683852777459572E-4</v>
      </c>
      <c r="M86" s="49">
        <v>2.3180332252771955E-4</v>
      </c>
      <c r="N86" s="49">
        <v>1.2791872149673115E-3</v>
      </c>
      <c r="O86" s="49">
        <v>1.0304499234170837E-4</v>
      </c>
      <c r="P86" s="49">
        <v>2.2497877572050565E-4</v>
      </c>
      <c r="Q86" s="49">
        <v>0.50354558314824238</v>
      </c>
      <c r="R86" s="49">
        <v>1.0457961988680386E-2</v>
      </c>
      <c r="S86" s="49">
        <v>3.3353015596046941E-2</v>
      </c>
      <c r="T86" s="49">
        <v>0.46864701449973956</v>
      </c>
      <c r="U86" s="49">
        <v>9.5431177289390431E-3</v>
      </c>
      <c r="V86" s="49">
        <v>3.0670426457505274E-2</v>
      </c>
      <c r="W86" s="49">
        <v>0.50354558314824238</v>
      </c>
      <c r="X86" s="49">
        <v>1.0457961988680386E-2</v>
      </c>
      <c r="Y86" s="49">
        <v>3.3353015596046941E-2</v>
      </c>
      <c r="Z86" s="49">
        <v>0.46864701449973956</v>
      </c>
      <c r="AA86" s="49">
        <v>9.5431177289390431E-3</v>
      </c>
      <c r="AB86" s="49">
        <v>3.0670426457505274E-2</v>
      </c>
      <c r="AC86" s="48">
        <f t="shared" si="60"/>
        <v>0.5048647804076829</v>
      </c>
      <c r="AD86" s="48">
        <f t="shared" si="61"/>
        <v>1.0564800516454982E-2</v>
      </c>
      <c r="AE86" s="48">
        <f t="shared" si="62"/>
        <v>3.3584818918574663E-2</v>
      </c>
      <c r="AF86" s="48">
        <f t="shared" si="63"/>
        <v>0.46992620171470689</v>
      </c>
      <c r="AG86" s="48">
        <f t="shared" si="64"/>
        <v>9.6461627212807519E-3</v>
      </c>
      <c r="AH86" s="48">
        <f t="shared" si="65"/>
        <v>3.089540523322578E-2</v>
      </c>
      <c r="AI86" s="48">
        <f t="shared" si="66"/>
        <v>0.5048647804076829</v>
      </c>
      <c r="AJ86" s="48">
        <f t="shared" si="67"/>
        <v>1.0564800516454982E-2</v>
      </c>
      <c r="AK86" s="48">
        <f t="shared" si="68"/>
        <v>3.3584818918574663E-2</v>
      </c>
      <c r="AL86" s="48">
        <f t="shared" si="69"/>
        <v>0.46992620171470689</v>
      </c>
      <c r="AM86" s="48">
        <f t="shared" si="70"/>
        <v>9.6461627212807519E-3</v>
      </c>
      <c r="AN86" s="48">
        <f t="shared" si="71"/>
        <v>3.089540523322578E-2</v>
      </c>
      <c r="AO86" s="48">
        <f t="shared" si="72"/>
        <v>2.0699455996715E-7</v>
      </c>
      <c r="AP86" s="48">
        <f t="shared" si="73"/>
        <v>4.3315682117465429E-9</v>
      </c>
      <c r="AQ86" s="48">
        <f t="shared" si="74"/>
        <v>1.3769775756615611E-8</v>
      </c>
      <c r="AR86" s="48">
        <f t="shared" si="75"/>
        <v>1.9266974270302981E-7</v>
      </c>
      <c r="AS86" s="48">
        <f t="shared" si="76"/>
        <v>3.9549267157251082E-9</v>
      </c>
      <c r="AT86" s="48">
        <f t="shared" si="77"/>
        <v>1.266711614562257E-8</v>
      </c>
      <c r="AU86" s="48">
        <f t="shared" si="78"/>
        <v>51498.937951276304</v>
      </c>
      <c r="AV86" s="48">
        <f t="shared" si="79"/>
        <v>2461002.4542824305</v>
      </c>
      <c r="AW86" s="48">
        <f t="shared" si="80"/>
        <v>774159.30283966043</v>
      </c>
      <c r="AX86" s="48">
        <f t="shared" si="81"/>
        <v>55327.836381816924</v>
      </c>
      <c r="AY86" s="48">
        <f t="shared" si="82"/>
        <v>2695372.3207095037</v>
      </c>
      <c r="AZ86" s="48">
        <f t="shared" si="83"/>
        <v>841549.08484705281</v>
      </c>
      <c r="BA86" s="48">
        <f t="shared" si="84"/>
        <v>154496.81385382893</v>
      </c>
      <c r="BB86" s="48">
        <f t="shared" si="85"/>
        <v>7383007.3628472919</v>
      </c>
      <c r="BC86" s="48">
        <f t="shared" si="86"/>
        <v>2322477.9085189812</v>
      </c>
      <c r="BD86" s="48">
        <f t="shared" si="87"/>
        <v>165983.50914545078</v>
      </c>
      <c r="BE86" s="48">
        <f t="shared" si="88"/>
        <v>8086116.9621285107</v>
      </c>
      <c r="BF86" s="48">
        <f t="shared" si="89"/>
        <v>2524647.2545411582</v>
      </c>
    </row>
    <row r="87" spans="1:58" x14ac:dyDescent="0.55000000000000004">
      <c r="A87" s="64" t="s">
        <v>168</v>
      </c>
      <c r="B87" s="51" t="s">
        <v>435</v>
      </c>
      <c r="C87" s="51">
        <v>2023</v>
      </c>
      <c r="D87" s="64" t="s">
        <v>362</v>
      </c>
      <c r="E87" s="49">
        <v>8.1181369811724792E-4</v>
      </c>
      <c r="F87" s="49">
        <v>6.5746786322828116E-5</v>
      </c>
      <c r="G87" s="49">
        <v>1.4264819847859662E-4</v>
      </c>
      <c r="H87" s="49">
        <v>7.8719213228757611E-4</v>
      </c>
      <c r="I87" s="49">
        <v>6.3412302979512825E-5</v>
      </c>
      <c r="J87" s="49">
        <v>1.3844847736646499E-4</v>
      </c>
      <c r="K87" s="49">
        <v>8.1181369811724792E-4</v>
      </c>
      <c r="L87" s="49">
        <v>6.5746786322828116E-5</v>
      </c>
      <c r="M87" s="49">
        <v>1.4264819847859662E-4</v>
      </c>
      <c r="N87" s="49">
        <v>7.8719213228757611E-4</v>
      </c>
      <c r="O87" s="49">
        <v>6.3412302979512825E-5</v>
      </c>
      <c r="P87" s="49">
        <v>1.3844847736646499E-4</v>
      </c>
      <c r="Q87" s="49">
        <v>0</v>
      </c>
      <c r="R87" s="49">
        <v>0</v>
      </c>
      <c r="S87" s="49">
        <v>0</v>
      </c>
      <c r="T87" s="49">
        <v>0</v>
      </c>
      <c r="U87" s="49">
        <v>0</v>
      </c>
      <c r="V87" s="49">
        <v>0</v>
      </c>
      <c r="W87" s="49">
        <v>0</v>
      </c>
      <c r="X87" s="49">
        <v>0</v>
      </c>
      <c r="Y87" s="49">
        <v>0</v>
      </c>
      <c r="Z87" s="49">
        <v>0</v>
      </c>
      <c r="AA87" s="49">
        <v>0</v>
      </c>
      <c r="AB87" s="49">
        <v>0</v>
      </c>
      <c r="AC87" s="48">
        <f t="shared" si="60"/>
        <v>8.1181369811724792E-4</v>
      </c>
      <c r="AD87" s="48">
        <f t="shared" si="61"/>
        <v>6.5746786322828116E-5</v>
      </c>
      <c r="AE87" s="48">
        <f t="shared" si="62"/>
        <v>1.4264819847859662E-4</v>
      </c>
      <c r="AF87" s="48">
        <f t="shared" si="63"/>
        <v>7.8719213228757611E-4</v>
      </c>
      <c r="AG87" s="48">
        <f t="shared" si="64"/>
        <v>6.3412302979512825E-5</v>
      </c>
      <c r="AH87" s="48">
        <f t="shared" si="65"/>
        <v>1.3844847736646499E-4</v>
      </c>
      <c r="AI87" s="48">
        <f t="shared" si="66"/>
        <v>8.1181369811724792E-4</v>
      </c>
      <c r="AJ87" s="48">
        <f t="shared" si="67"/>
        <v>6.5746786322828116E-5</v>
      </c>
      <c r="AK87" s="48">
        <f t="shared" si="68"/>
        <v>1.4264819847859662E-4</v>
      </c>
      <c r="AL87" s="48">
        <f t="shared" si="69"/>
        <v>7.8719213228757611E-4</v>
      </c>
      <c r="AM87" s="48">
        <f t="shared" si="70"/>
        <v>6.3412302979512825E-5</v>
      </c>
      <c r="AN87" s="48">
        <f t="shared" si="71"/>
        <v>1.3844847736646499E-4</v>
      </c>
      <c r="AO87" s="48">
        <f t="shared" si="72"/>
        <v>3.3284361622807166E-10</v>
      </c>
      <c r="AP87" s="48">
        <f t="shared" si="73"/>
        <v>2.6956182392359526E-11</v>
      </c>
      <c r="AQ87" s="48">
        <f t="shared" si="74"/>
        <v>5.8485761376224605E-11</v>
      </c>
      <c r="AR87" s="48">
        <f t="shared" si="75"/>
        <v>3.2274877423790622E-10</v>
      </c>
      <c r="AS87" s="48">
        <f t="shared" si="76"/>
        <v>2.5999044221600259E-11</v>
      </c>
      <c r="AT87" s="48">
        <f t="shared" si="77"/>
        <v>5.6763875720250646E-11</v>
      </c>
      <c r="AU87" s="48">
        <f t="shared" si="78"/>
        <v>32027052.586448096</v>
      </c>
      <c r="AV87" s="48">
        <f t="shared" si="79"/>
        <v>395456591.17596251</v>
      </c>
      <c r="AW87" s="48">
        <f t="shared" si="80"/>
        <v>182266585.04839879</v>
      </c>
      <c r="AX87" s="48">
        <f t="shared" si="81"/>
        <v>33028785.392511658</v>
      </c>
      <c r="AY87" s="48">
        <f t="shared" si="82"/>
        <v>410015072.44422346</v>
      </c>
      <c r="AZ87" s="48">
        <f t="shared" si="83"/>
        <v>187795492.55120754</v>
      </c>
      <c r="BA87" s="48">
        <f t="shared" si="84"/>
        <v>96081157.759344295</v>
      </c>
      <c r="BB87" s="48">
        <f t="shared" si="85"/>
        <v>1186369773.5278873</v>
      </c>
      <c r="BC87" s="48">
        <f t="shared" si="86"/>
        <v>546799755.14519632</v>
      </c>
      <c r="BD87" s="48">
        <f t="shared" si="87"/>
        <v>99086356.177534983</v>
      </c>
      <c r="BE87" s="48">
        <f t="shared" si="88"/>
        <v>1230045217.3326705</v>
      </c>
      <c r="BF87" s="48">
        <f t="shared" si="89"/>
        <v>563386477.65362263</v>
      </c>
    </row>
  </sheetData>
  <autoFilter ref="A5:BF87" xr:uid="{709D367E-5405-43DB-B7F4-195F71AFE30C}"/>
  <mergeCells count="37">
    <mergeCell ref="E1:P1"/>
    <mergeCell ref="Q1:AB1"/>
    <mergeCell ref="AC1:AN1"/>
    <mergeCell ref="AO1:AT1"/>
    <mergeCell ref="AU1:BF1"/>
    <mergeCell ref="E3:J3"/>
    <mergeCell ref="K3:P3"/>
    <mergeCell ref="Q3:V3"/>
    <mergeCell ref="W3:AB3"/>
    <mergeCell ref="AU2:BF2"/>
    <mergeCell ref="AI3:AN3"/>
    <mergeCell ref="E2:P2"/>
    <mergeCell ref="Q2:AB2"/>
    <mergeCell ref="AC2:AN2"/>
    <mergeCell ref="AO2:AT2"/>
    <mergeCell ref="AC3:AH3"/>
    <mergeCell ref="AO3:AT3"/>
    <mergeCell ref="AU3:AZ3"/>
    <mergeCell ref="BA3:BF3"/>
    <mergeCell ref="E4:G4"/>
    <mergeCell ref="H4:J4"/>
    <mergeCell ref="K4:M4"/>
    <mergeCell ref="N4:P4"/>
    <mergeCell ref="Q4:S4"/>
    <mergeCell ref="T4:V4"/>
    <mergeCell ref="AR4:AT4"/>
    <mergeCell ref="AU4:AW4"/>
    <mergeCell ref="AX4:AZ4"/>
    <mergeCell ref="BA4:BC4"/>
    <mergeCell ref="BD4:BF4"/>
    <mergeCell ref="Z4:AB4"/>
    <mergeCell ref="W4:Y4"/>
    <mergeCell ref="AC4:AE4"/>
    <mergeCell ref="AF4:AH4"/>
    <mergeCell ref="AI4:AK4"/>
    <mergeCell ref="AL4:AN4"/>
    <mergeCell ref="AO4:AQ4"/>
  </mergeCells>
  <conditionalFormatting sqref="AO6:AT87">
    <cfRule type="cellIs" dxfId="5" priority="2" operator="greaterThanOrEqual">
      <formula>0.00001</formula>
    </cfRule>
    <cfRule type="cellIs" dxfId="4" priority="3" operator="greaterThanOrEqual">
      <formula>0.000001</formula>
    </cfRule>
  </conditionalFormatting>
  <conditionalFormatting sqref="AU6:BF87">
    <cfRule type="cellIs" dxfId="3" priority="1" operator="lessThanOrEqual">
      <formula>100</formula>
    </cfRule>
  </conditionalFormatting>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4C899F-3E23-4BAA-BDAD-9EDA3670801F}">
  <sheetPr filterMode="1"/>
  <dimension ref="A1:BF87"/>
  <sheetViews>
    <sheetView workbookViewId="0">
      <selection activeCell="AO11" sqref="AO11:AO86"/>
    </sheetView>
  </sheetViews>
  <sheetFormatPr defaultRowHeight="14.4" x14ac:dyDescent="0.55000000000000004"/>
  <sheetData>
    <row r="1" spans="1:58" x14ac:dyDescent="0.55000000000000004">
      <c r="A1" s="73"/>
      <c r="B1" s="73"/>
      <c r="C1" s="73"/>
      <c r="D1" s="73"/>
      <c r="E1" s="278" t="s">
        <v>418</v>
      </c>
      <c r="F1" s="278"/>
      <c r="G1" s="278"/>
      <c r="H1" s="278"/>
      <c r="I1" s="278"/>
      <c r="J1" s="278"/>
      <c r="K1" s="295"/>
      <c r="L1" s="295"/>
      <c r="M1" s="295"/>
      <c r="N1" s="295"/>
      <c r="O1" s="295"/>
      <c r="P1" s="296"/>
      <c r="Q1" s="275" t="s">
        <v>418</v>
      </c>
      <c r="R1" s="276"/>
      <c r="S1" s="276"/>
      <c r="T1" s="276"/>
      <c r="U1" s="276"/>
      <c r="V1" s="276"/>
      <c r="W1" s="297"/>
      <c r="X1" s="297"/>
      <c r="Y1" s="297"/>
      <c r="Z1" s="297"/>
      <c r="AA1" s="297"/>
      <c r="AB1" s="298"/>
      <c r="AC1" s="287" t="s">
        <v>418</v>
      </c>
      <c r="AD1" s="288"/>
      <c r="AE1" s="288"/>
      <c r="AF1" s="288"/>
      <c r="AG1" s="288"/>
      <c r="AH1" s="288"/>
      <c r="AI1" s="269"/>
      <c r="AJ1" s="269"/>
      <c r="AK1" s="269"/>
      <c r="AL1" s="269"/>
      <c r="AM1" s="269"/>
      <c r="AN1" s="269"/>
      <c r="AO1" s="289" t="s">
        <v>560</v>
      </c>
      <c r="AP1" s="290"/>
      <c r="AQ1" s="290"/>
      <c r="AR1" s="290"/>
      <c r="AS1" s="290"/>
      <c r="AT1" s="291"/>
      <c r="AU1" s="285" t="s">
        <v>419</v>
      </c>
      <c r="AV1" s="285"/>
      <c r="AW1" s="285"/>
      <c r="AX1" s="285"/>
      <c r="AY1" s="285"/>
      <c r="AZ1" s="285"/>
      <c r="BA1" s="285"/>
      <c r="BB1" s="285"/>
      <c r="BC1" s="285"/>
      <c r="BD1" s="285"/>
      <c r="BE1" s="285"/>
      <c r="BF1" s="285"/>
    </row>
    <row r="2" spans="1:58" x14ac:dyDescent="0.55000000000000004">
      <c r="A2" s="75"/>
      <c r="B2" s="75"/>
      <c r="C2" s="75"/>
      <c r="D2" s="75"/>
      <c r="E2" s="278" t="s">
        <v>365</v>
      </c>
      <c r="F2" s="278"/>
      <c r="G2" s="278"/>
      <c r="H2" s="278"/>
      <c r="I2" s="278"/>
      <c r="J2" s="278"/>
      <c r="K2" s="278"/>
      <c r="L2" s="278"/>
      <c r="M2" s="278"/>
      <c r="N2" s="278"/>
      <c r="O2" s="278"/>
      <c r="P2" s="279"/>
      <c r="Q2" s="275" t="s">
        <v>420</v>
      </c>
      <c r="R2" s="276"/>
      <c r="S2" s="276"/>
      <c r="T2" s="276"/>
      <c r="U2" s="276"/>
      <c r="V2" s="276"/>
      <c r="W2" s="276"/>
      <c r="X2" s="276"/>
      <c r="Y2" s="276"/>
      <c r="Z2" s="276"/>
      <c r="AA2" s="276"/>
      <c r="AB2" s="277"/>
      <c r="AC2" s="287" t="s">
        <v>414</v>
      </c>
      <c r="AD2" s="288"/>
      <c r="AE2" s="288"/>
      <c r="AF2" s="288"/>
      <c r="AG2" s="288"/>
      <c r="AH2" s="288"/>
      <c r="AI2" s="288"/>
      <c r="AJ2" s="288"/>
      <c r="AK2" s="288"/>
      <c r="AL2" s="288"/>
      <c r="AM2" s="288"/>
      <c r="AN2" s="288"/>
      <c r="AO2" s="289" t="s">
        <v>414</v>
      </c>
      <c r="AP2" s="290"/>
      <c r="AQ2" s="290"/>
      <c r="AR2" s="290"/>
      <c r="AS2" s="290"/>
      <c r="AT2" s="291"/>
      <c r="AU2" s="285" t="s">
        <v>414</v>
      </c>
      <c r="AV2" s="285"/>
      <c r="AW2" s="285"/>
      <c r="AX2" s="285"/>
      <c r="AY2" s="285"/>
      <c r="AZ2" s="285"/>
      <c r="BA2" s="285"/>
      <c r="BB2" s="285"/>
      <c r="BC2" s="285"/>
      <c r="BD2" s="285"/>
      <c r="BE2" s="285"/>
      <c r="BF2" s="285"/>
    </row>
    <row r="3" spans="1:58" x14ac:dyDescent="0.55000000000000004">
      <c r="A3" s="75"/>
      <c r="B3" s="75"/>
      <c r="C3" s="75"/>
      <c r="D3" s="75"/>
      <c r="E3" s="278" t="s">
        <v>403</v>
      </c>
      <c r="F3" s="278"/>
      <c r="G3" s="278"/>
      <c r="H3" s="278"/>
      <c r="I3" s="278"/>
      <c r="J3" s="278"/>
      <c r="K3" s="284" t="s">
        <v>404</v>
      </c>
      <c r="L3" s="284"/>
      <c r="M3" s="284"/>
      <c r="N3" s="284"/>
      <c r="O3" s="284"/>
      <c r="P3" s="284"/>
      <c r="Q3" s="275" t="s">
        <v>403</v>
      </c>
      <c r="R3" s="276"/>
      <c r="S3" s="276"/>
      <c r="T3" s="276"/>
      <c r="U3" s="276"/>
      <c r="V3" s="277"/>
      <c r="W3" s="275" t="s">
        <v>404</v>
      </c>
      <c r="X3" s="276"/>
      <c r="Y3" s="276"/>
      <c r="Z3" s="276"/>
      <c r="AA3" s="276"/>
      <c r="AB3" s="277"/>
      <c r="AC3" s="287" t="s">
        <v>403</v>
      </c>
      <c r="AD3" s="288"/>
      <c r="AE3" s="288"/>
      <c r="AF3" s="288"/>
      <c r="AG3" s="288"/>
      <c r="AH3" s="288"/>
      <c r="AI3" s="286" t="s">
        <v>404</v>
      </c>
      <c r="AJ3" s="286"/>
      <c r="AK3" s="286"/>
      <c r="AL3" s="286"/>
      <c r="AM3" s="286"/>
      <c r="AN3" s="287"/>
      <c r="AO3" s="289" t="s">
        <v>564</v>
      </c>
      <c r="AP3" s="290"/>
      <c r="AQ3" s="290"/>
      <c r="AR3" s="290"/>
      <c r="AS3" s="290"/>
      <c r="AT3" s="291"/>
      <c r="AU3" s="285" t="s">
        <v>565</v>
      </c>
      <c r="AV3" s="285"/>
      <c r="AW3" s="285"/>
      <c r="AX3" s="285"/>
      <c r="AY3" s="285"/>
      <c r="AZ3" s="285"/>
      <c r="BA3" s="293" t="s">
        <v>566</v>
      </c>
      <c r="BB3" s="294"/>
      <c r="BC3" s="294"/>
      <c r="BD3" s="294"/>
      <c r="BE3" s="294"/>
      <c r="BF3" s="294"/>
    </row>
    <row r="4" spans="1:58" x14ac:dyDescent="0.55000000000000004">
      <c r="A4" s="75"/>
      <c r="B4" s="75"/>
      <c r="C4" s="75"/>
      <c r="D4" s="75"/>
      <c r="E4" s="278" t="s">
        <v>406</v>
      </c>
      <c r="F4" s="278"/>
      <c r="G4" s="279"/>
      <c r="H4" s="280" t="s">
        <v>44</v>
      </c>
      <c r="I4" s="278"/>
      <c r="J4" s="279"/>
      <c r="K4" s="281" t="s">
        <v>406</v>
      </c>
      <c r="L4" s="282"/>
      <c r="M4" s="283"/>
      <c r="N4" s="281" t="s">
        <v>44</v>
      </c>
      <c r="O4" s="282"/>
      <c r="P4" s="283"/>
      <c r="Q4" s="275" t="s">
        <v>406</v>
      </c>
      <c r="R4" s="276"/>
      <c r="S4" s="277"/>
      <c r="T4" s="275" t="s">
        <v>44</v>
      </c>
      <c r="U4" s="276"/>
      <c r="V4" s="277"/>
      <c r="W4" s="265" t="s">
        <v>422</v>
      </c>
      <c r="X4" s="266"/>
      <c r="Y4" s="267"/>
      <c r="Z4" s="265" t="s">
        <v>44</v>
      </c>
      <c r="AA4" s="266"/>
      <c r="AB4" s="267"/>
      <c r="AC4" s="268" t="s">
        <v>406</v>
      </c>
      <c r="AD4" s="269"/>
      <c r="AE4" s="270"/>
      <c r="AF4" s="268" t="s">
        <v>44</v>
      </c>
      <c r="AG4" s="269"/>
      <c r="AH4" s="270"/>
      <c r="AI4" s="271" t="s">
        <v>422</v>
      </c>
      <c r="AJ4" s="272"/>
      <c r="AK4" s="273"/>
      <c r="AL4" s="271" t="s">
        <v>44</v>
      </c>
      <c r="AM4" s="272"/>
      <c r="AN4" s="272"/>
      <c r="AO4" s="274" t="s">
        <v>422</v>
      </c>
      <c r="AP4" s="274"/>
      <c r="AQ4" s="274"/>
      <c r="AR4" s="274" t="s">
        <v>44</v>
      </c>
      <c r="AS4" s="274"/>
      <c r="AT4" s="274"/>
      <c r="AU4" s="264" t="s">
        <v>422</v>
      </c>
      <c r="AV4" s="264"/>
      <c r="AW4" s="264"/>
      <c r="AX4" s="264" t="s">
        <v>44</v>
      </c>
      <c r="AY4" s="264"/>
      <c r="AZ4" s="264"/>
      <c r="BA4" s="264" t="s">
        <v>422</v>
      </c>
      <c r="BB4" s="264"/>
      <c r="BC4" s="264"/>
      <c r="BD4" s="264" t="s">
        <v>44</v>
      </c>
      <c r="BE4" s="264"/>
      <c r="BF4" s="264"/>
    </row>
    <row r="5" spans="1:58" x14ac:dyDescent="0.55000000000000004">
      <c r="A5" s="73" t="s">
        <v>128</v>
      </c>
      <c r="B5" s="74" t="s">
        <v>129</v>
      </c>
      <c r="C5" s="74" t="s">
        <v>423</v>
      </c>
      <c r="D5" s="73" t="s">
        <v>424</v>
      </c>
      <c r="E5" s="72" t="s">
        <v>425</v>
      </c>
      <c r="F5" s="71" t="s">
        <v>426</v>
      </c>
      <c r="G5" s="71" t="s">
        <v>427</v>
      </c>
      <c r="H5" s="72" t="s">
        <v>425</v>
      </c>
      <c r="I5" s="71" t="s">
        <v>426</v>
      </c>
      <c r="J5" s="71" t="s">
        <v>427</v>
      </c>
      <c r="K5" s="72" t="s">
        <v>425</v>
      </c>
      <c r="L5" s="71" t="s">
        <v>426</v>
      </c>
      <c r="M5" s="71" t="s">
        <v>427</v>
      </c>
      <c r="N5" s="72" t="s">
        <v>425</v>
      </c>
      <c r="O5" s="71" t="s">
        <v>426</v>
      </c>
      <c r="P5" s="71" t="s">
        <v>427</v>
      </c>
      <c r="Q5" s="70" t="s">
        <v>425</v>
      </c>
      <c r="R5" s="69" t="s">
        <v>426</v>
      </c>
      <c r="S5" s="69" t="s">
        <v>427</v>
      </c>
      <c r="T5" s="70" t="s">
        <v>425</v>
      </c>
      <c r="U5" s="69" t="s">
        <v>426</v>
      </c>
      <c r="V5" s="69" t="s">
        <v>427</v>
      </c>
      <c r="W5" s="70" t="s">
        <v>425</v>
      </c>
      <c r="X5" s="69" t="s">
        <v>426</v>
      </c>
      <c r="Y5" s="69" t="s">
        <v>427</v>
      </c>
      <c r="Z5" s="70" t="s">
        <v>425</v>
      </c>
      <c r="AA5" s="69" t="s">
        <v>426</v>
      </c>
      <c r="AB5" s="68" t="s">
        <v>427</v>
      </c>
      <c r="AC5" s="67" t="s">
        <v>425</v>
      </c>
      <c r="AD5" s="67" t="s">
        <v>426</v>
      </c>
      <c r="AE5" s="67" t="s">
        <v>427</v>
      </c>
      <c r="AF5" s="67" t="s">
        <v>425</v>
      </c>
      <c r="AG5" s="67" t="s">
        <v>426</v>
      </c>
      <c r="AH5" s="67" t="s">
        <v>427</v>
      </c>
      <c r="AI5" s="67" t="s">
        <v>425</v>
      </c>
      <c r="AJ5" s="67" t="s">
        <v>426</v>
      </c>
      <c r="AK5" s="67" t="s">
        <v>427</v>
      </c>
      <c r="AL5" s="67" t="s">
        <v>425</v>
      </c>
      <c r="AM5" s="67" t="s">
        <v>426</v>
      </c>
      <c r="AN5" s="67" t="s">
        <v>427</v>
      </c>
      <c r="AO5" s="66" t="s">
        <v>425</v>
      </c>
      <c r="AP5" s="66" t="s">
        <v>426</v>
      </c>
      <c r="AQ5" s="66" t="s">
        <v>427</v>
      </c>
      <c r="AR5" s="66" t="s">
        <v>425</v>
      </c>
      <c r="AS5" s="66" t="s">
        <v>426</v>
      </c>
      <c r="AT5" s="66" t="s">
        <v>427</v>
      </c>
      <c r="AU5" s="65" t="s">
        <v>425</v>
      </c>
      <c r="AV5" s="65" t="s">
        <v>426</v>
      </c>
      <c r="AW5" s="65" t="s">
        <v>427</v>
      </c>
      <c r="AX5" s="65" t="s">
        <v>425</v>
      </c>
      <c r="AY5" s="65" t="s">
        <v>426</v>
      </c>
      <c r="AZ5" s="65" t="s">
        <v>427</v>
      </c>
      <c r="BA5" s="65" t="s">
        <v>425</v>
      </c>
      <c r="BB5" s="65" t="s">
        <v>426</v>
      </c>
      <c r="BC5" s="65" t="s">
        <v>427</v>
      </c>
      <c r="BD5" s="65" t="s">
        <v>425</v>
      </c>
      <c r="BE5" s="65" t="s">
        <v>426</v>
      </c>
      <c r="BF5" s="65" t="s">
        <v>427</v>
      </c>
    </row>
    <row r="6" spans="1:58" hidden="1" x14ac:dyDescent="0.55000000000000004">
      <c r="A6" s="64" t="s">
        <v>145</v>
      </c>
      <c r="B6" s="51" t="s">
        <v>495</v>
      </c>
      <c r="C6" s="51">
        <v>2019</v>
      </c>
      <c r="D6" s="64" t="s">
        <v>281</v>
      </c>
      <c r="E6" s="49">
        <v>2.5529207323095228E-5</v>
      </c>
      <c r="F6" s="49">
        <v>1.8121452968131713E-6</v>
      </c>
      <c r="G6" s="49">
        <v>4.0794713785748904E-6</v>
      </c>
      <c r="H6" s="49">
        <v>2.4782107857472723E-5</v>
      </c>
      <c r="I6" s="49">
        <v>1.7225341308030204E-6</v>
      </c>
      <c r="J6" s="49">
        <v>3.9220702041964541E-6</v>
      </c>
      <c r="K6" s="49">
        <v>2.5529207323095228E-5</v>
      </c>
      <c r="L6" s="49">
        <v>1.8121452968131713E-6</v>
      </c>
      <c r="M6" s="49">
        <v>4.0794713785748904E-6</v>
      </c>
      <c r="N6" s="49">
        <v>2.4782107857472723E-5</v>
      </c>
      <c r="O6" s="49">
        <v>1.7225341308030204E-6</v>
      </c>
      <c r="P6" s="49">
        <v>3.9220702041964541E-6</v>
      </c>
      <c r="Q6" s="49">
        <v>3.9241608745221304E-4</v>
      </c>
      <c r="R6" s="49">
        <v>6.9068435490301366E-6</v>
      </c>
      <c r="S6" s="49">
        <v>2.3560081822211836E-5</v>
      </c>
      <c r="T6" s="49">
        <v>3.6226602358075684E-4</v>
      </c>
      <c r="U6" s="49">
        <v>6.2831850003885171E-6</v>
      </c>
      <c r="V6" s="49">
        <v>2.1576715110295444E-5</v>
      </c>
      <c r="W6" s="49">
        <v>3.9241608745221304E-4</v>
      </c>
      <c r="X6" s="49">
        <v>6.9068435490301366E-6</v>
      </c>
      <c r="Y6" s="49">
        <v>2.3560081822211836E-5</v>
      </c>
      <c r="Z6" s="49">
        <v>3.6226602358075684E-4</v>
      </c>
      <c r="AA6" s="49">
        <v>6.2831850003885171E-6</v>
      </c>
      <c r="AB6" s="49">
        <v>2.1576715110295444E-5</v>
      </c>
      <c r="AC6" s="76">
        <f t="shared" ref="AC6:AC37" si="0">E6+Q6</f>
        <v>4.1794529477530825E-4</v>
      </c>
      <c r="AD6" s="76">
        <f t="shared" ref="AD6:AD37" si="1">F6+R6</f>
        <v>8.7189888458433077E-6</v>
      </c>
      <c r="AE6" s="76">
        <f t="shared" ref="AE6:AE37" si="2">G6+S6</f>
        <v>2.7639553200786724E-5</v>
      </c>
      <c r="AF6" s="76">
        <f t="shared" ref="AF6:AF37" si="3">H6+T6</f>
        <v>3.8704813143822957E-4</v>
      </c>
      <c r="AG6" s="76">
        <f t="shared" ref="AG6:AG37" si="4">I6+U6</f>
        <v>8.0057191311915382E-6</v>
      </c>
      <c r="AH6" s="76">
        <f t="shared" ref="AH6:AH37" si="5">J6+V6</f>
        <v>2.5498785314491898E-5</v>
      </c>
      <c r="AI6" s="76">
        <f t="shared" ref="AI6:AI37" si="6">K6+W6</f>
        <v>4.1794529477530825E-4</v>
      </c>
      <c r="AJ6" s="76">
        <f t="shared" ref="AJ6:AJ37" si="7">L6+X6</f>
        <v>8.7189888458433077E-6</v>
      </c>
      <c r="AK6" s="76">
        <f t="shared" ref="AK6:AK37" si="8">M6+Y6</f>
        <v>2.7639553200786724E-5</v>
      </c>
      <c r="AL6" s="76">
        <f t="shared" ref="AL6:AL37" si="9">N6+Z6</f>
        <v>3.8704813143822957E-4</v>
      </c>
      <c r="AM6" s="76">
        <f t="shared" ref="AM6:AM37" si="10">O6+AA6</f>
        <v>8.0057191311915382E-6</v>
      </c>
      <c r="AN6" s="76">
        <f t="shared" ref="AN6:AN37" si="11">P6+AB6</f>
        <v>2.5498785314491898E-5</v>
      </c>
      <c r="AO6" s="76">
        <f t="shared" ref="AO6:AO37" si="12">AI6*0.000004</f>
        <v>1.671781179101233E-9</v>
      </c>
      <c r="AP6" s="76">
        <f t="shared" ref="AP6:AP37" si="13">AJ6*0.000004</f>
        <v>3.4875955383373228E-11</v>
      </c>
      <c r="AQ6" s="76">
        <f t="shared" ref="AQ6:AQ37" si="14">AK6*0.000004</f>
        <v>1.105582128031469E-10</v>
      </c>
      <c r="AR6" s="76">
        <f t="shared" ref="AR6:AR37" si="15">AL6*0.000004</f>
        <v>1.5481925257529182E-9</v>
      </c>
      <c r="AS6" s="76">
        <f t="shared" ref="AS6:AS37" si="16">AM6*0.000004</f>
        <v>3.2022876524766149E-11</v>
      </c>
      <c r="AT6" s="76">
        <f t="shared" ref="AT6:AT37" si="17">AN6*0.000004</f>
        <v>1.0199514125796759E-10</v>
      </c>
      <c r="BA6" s="76">
        <f t="shared" ref="BA6:BA37" si="18">2520/AI6</f>
        <v>6029497.2368447846</v>
      </c>
      <c r="BB6" s="76">
        <f t="shared" ref="BB6:BB37" si="19">2520/AJ6</f>
        <v>289024340.38568419</v>
      </c>
      <c r="BC6" s="76">
        <f t="shared" ref="BC6:BC37" si="20">2520/AK6</f>
        <v>91173688.000436693</v>
      </c>
      <c r="BD6" s="76">
        <f t="shared" ref="BD6:BD37" si="21">2520/AL6</f>
        <v>6510818.1523469668</v>
      </c>
      <c r="BE6" s="76">
        <f t="shared" ref="BE6:BE37" si="22">2520/AM6</f>
        <v>314774970.08128655</v>
      </c>
      <c r="BF6" s="76">
        <f t="shared" ref="BF6:BF37" si="23">2520/AN6</f>
        <v>98828237.067739502</v>
      </c>
    </row>
    <row r="7" spans="1:58" hidden="1" x14ac:dyDescent="0.55000000000000004">
      <c r="A7" s="64" t="s">
        <v>151</v>
      </c>
      <c r="B7" s="51" t="s">
        <v>475</v>
      </c>
      <c r="C7" s="51">
        <v>2019</v>
      </c>
      <c r="D7" s="64" t="s">
        <v>282</v>
      </c>
      <c r="E7" s="49">
        <v>0</v>
      </c>
      <c r="F7" s="49">
        <v>0</v>
      </c>
      <c r="G7" s="49">
        <v>0</v>
      </c>
      <c r="H7" s="49">
        <v>0</v>
      </c>
      <c r="I7" s="49">
        <v>0</v>
      </c>
      <c r="J7" s="49">
        <v>0</v>
      </c>
      <c r="K7" s="49">
        <v>0</v>
      </c>
      <c r="L7" s="49">
        <v>0</v>
      </c>
      <c r="M7" s="49">
        <v>0</v>
      </c>
      <c r="N7" s="49">
        <v>0</v>
      </c>
      <c r="O7" s="49">
        <v>0</v>
      </c>
      <c r="P7" s="49">
        <v>0</v>
      </c>
      <c r="Q7" s="49">
        <v>2.1404513861029801E-3</v>
      </c>
      <c r="R7" s="49">
        <v>3.7673692085618927E-5</v>
      </c>
      <c r="S7" s="49">
        <v>1.2850953721206456E-4</v>
      </c>
      <c r="T7" s="49">
        <v>1.9759964922586738E-3</v>
      </c>
      <c r="U7" s="49">
        <v>3.4271918183937367E-5</v>
      </c>
      <c r="V7" s="49">
        <v>1.1769117332888424E-4</v>
      </c>
      <c r="W7" s="49">
        <v>2.1404513861029801E-3</v>
      </c>
      <c r="X7" s="49">
        <v>3.7673692085618927E-5</v>
      </c>
      <c r="Y7" s="49">
        <v>1.2850953721206456E-4</v>
      </c>
      <c r="Z7" s="49">
        <v>1.9759964922586738E-3</v>
      </c>
      <c r="AA7" s="49">
        <v>3.4271918183937367E-5</v>
      </c>
      <c r="AB7" s="49">
        <v>1.1769117332888424E-4</v>
      </c>
      <c r="AC7" s="76">
        <f t="shared" si="0"/>
        <v>2.1404513861029801E-3</v>
      </c>
      <c r="AD7" s="76">
        <f t="shared" si="1"/>
        <v>3.7673692085618927E-5</v>
      </c>
      <c r="AE7" s="76">
        <f t="shared" si="2"/>
        <v>1.2850953721206456E-4</v>
      </c>
      <c r="AF7" s="76">
        <f t="shared" si="3"/>
        <v>1.9759964922586738E-3</v>
      </c>
      <c r="AG7" s="76">
        <f t="shared" si="4"/>
        <v>3.4271918183937367E-5</v>
      </c>
      <c r="AH7" s="76">
        <f t="shared" si="5"/>
        <v>1.1769117332888424E-4</v>
      </c>
      <c r="AI7" s="76">
        <f t="shared" si="6"/>
        <v>2.1404513861029801E-3</v>
      </c>
      <c r="AJ7" s="76">
        <f t="shared" si="7"/>
        <v>3.7673692085618927E-5</v>
      </c>
      <c r="AK7" s="76">
        <f t="shared" si="8"/>
        <v>1.2850953721206456E-4</v>
      </c>
      <c r="AL7" s="76">
        <f t="shared" si="9"/>
        <v>1.9759964922586738E-3</v>
      </c>
      <c r="AM7" s="76">
        <f t="shared" si="10"/>
        <v>3.4271918183937367E-5</v>
      </c>
      <c r="AN7" s="76">
        <f t="shared" si="11"/>
        <v>1.1769117332888424E-4</v>
      </c>
      <c r="AO7" s="76">
        <f t="shared" si="12"/>
        <v>8.5618055444119194E-9</v>
      </c>
      <c r="AP7" s="76">
        <f t="shared" si="13"/>
        <v>1.5069476834247571E-10</v>
      </c>
      <c r="AQ7" s="76">
        <f t="shared" si="14"/>
        <v>5.1403814884825816E-10</v>
      </c>
      <c r="AR7" s="76">
        <f t="shared" si="15"/>
        <v>7.9039859690346953E-9</v>
      </c>
      <c r="AS7" s="76">
        <f t="shared" si="16"/>
        <v>1.3708767273574946E-10</v>
      </c>
      <c r="AT7" s="76">
        <f t="shared" si="17"/>
        <v>4.7076469331553691E-10</v>
      </c>
      <c r="BA7" s="76">
        <f t="shared" si="18"/>
        <v>1177321.7632324023</v>
      </c>
      <c r="BB7" s="76">
        <f t="shared" si="19"/>
        <v>66890178.80894006</v>
      </c>
      <c r="BC7" s="76">
        <f t="shared" si="20"/>
        <v>19609439.537872843</v>
      </c>
      <c r="BD7" s="76">
        <f t="shared" si="21"/>
        <v>1275305.9076129736</v>
      </c>
      <c r="BE7" s="76">
        <f t="shared" si="22"/>
        <v>73529587.298707977</v>
      </c>
      <c r="BF7" s="76">
        <f t="shared" si="23"/>
        <v>21411971.08263965</v>
      </c>
    </row>
    <row r="8" spans="1:58" hidden="1" x14ac:dyDescent="0.55000000000000004">
      <c r="A8" s="64" t="s">
        <v>157</v>
      </c>
      <c r="B8" s="51" t="s">
        <v>520</v>
      </c>
      <c r="C8" s="51">
        <v>2019</v>
      </c>
      <c r="D8" s="64" t="s">
        <v>283</v>
      </c>
      <c r="E8" s="49">
        <v>0</v>
      </c>
      <c r="F8" s="49">
        <v>0</v>
      </c>
      <c r="G8" s="49">
        <v>0</v>
      </c>
      <c r="H8" s="49">
        <v>0</v>
      </c>
      <c r="I8" s="49">
        <v>0</v>
      </c>
      <c r="J8" s="49">
        <v>0</v>
      </c>
      <c r="K8" s="49">
        <v>0</v>
      </c>
      <c r="L8" s="49">
        <v>0</v>
      </c>
      <c r="M8" s="49">
        <v>0</v>
      </c>
      <c r="N8" s="49">
        <v>0</v>
      </c>
      <c r="O8" s="49">
        <v>0</v>
      </c>
      <c r="P8" s="49">
        <v>0</v>
      </c>
      <c r="Q8" s="49">
        <v>0</v>
      </c>
      <c r="R8" s="49">
        <v>0</v>
      </c>
      <c r="S8" s="49">
        <v>0</v>
      </c>
      <c r="T8" s="49">
        <v>0</v>
      </c>
      <c r="U8" s="49">
        <v>0</v>
      </c>
      <c r="V8" s="49">
        <v>0</v>
      </c>
      <c r="W8" s="49">
        <v>0</v>
      </c>
      <c r="X8" s="49">
        <v>0</v>
      </c>
      <c r="Y8" s="49">
        <v>0</v>
      </c>
      <c r="Z8" s="49">
        <v>0</v>
      </c>
      <c r="AA8" s="49">
        <v>0</v>
      </c>
      <c r="AB8" s="49">
        <v>0</v>
      </c>
      <c r="AC8" s="76">
        <f t="shared" si="0"/>
        <v>0</v>
      </c>
      <c r="AD8" s="76">
        <f t="shared" si="1"/>
        <v>0</v>
      </c>
      <c r="AE8" s="76">
        <f t="shared" si="2"/>
        <v>0</v>
      </c>
      <c r="AF8" s="76">
        <f t="shared" si="3"/>
        <v>0</v>
      </c>
      <c r="AG8" s="76">
        <f t="shared" si="4"/>
        <v>0</v>
      </c>
      <c r="AH8" s="76">
        <f t="shared" si="5"/>
        <v>0</v>
      </c>
      <c r="AI8" s="76">
        <f t="shared" si="6"/>
        <v>0</v>
      </c>
      <c r="AJ8" s="76">
        <f t="shared" si="7"/>
        <v>0</v>
      </c>
      <c r="AK8" s="76">
        <f t="shared" si="8"/>
        <v>0</v>
      </c>
      <c r="AL8" s="76">
        <f t="shared" si="9"/>
        <v>0</v>
      </c>
      <c r="AM8" s="76">
        <f t="shared" si="10"/>
        <v>0</v>
      </c>
      <c r="AN8" s="76">
        <f t="shared" si="11"/>
        <v>0</v>
      </c>
      <c r="AO8" s="76">
        <f t="shared" si="12"/>
        <v>0</v>
      </c>
      <c r="AP8" s="76">
        <f t="shared" si="13"/>
        <v>0</v>
      </c>
      <c r="AQ8" s="76">
        <f t="shared" si="14"/>
        <v>0</v>
      </c>
      <c r="AR8" s="76">
        <f t="shared" si="15"/>
        <v>0</v>
      </c>
      <c r="AS8" s="76">
        <f t="shared" si="16"/>
        <v>0</v>
      </c>
      <c r="AT8" s="76">
        <f t="shared" si="17"/>
        <v>0</v>
      </c>
      <c r="BA8" s="76" t="e">
        <f t="shared" si="18"/>
        <v>#DIV/0!</v>
      </c>
      <c r="BB8" s="76" t="e">
        <f t="shared" si="19"/>
        <v>#DIV/0!</v>
      </c>
      <c r="BC8" s="76" t="e">
        <f t="shared" si="20"/>
        <v>#DIV/0!</v>
      </c>
      <c r="BD8" s="76" t="e">
        <f t="shared" si="21"/>
        <v>#DIV/0!</v>
      </c>
      <c r="BE8" s="76" t="e">
        <f t="shared" si="22"/>
        <v>#DIV/0!</v>
      </c>
      <c r="BF8" s="76" t="e">
        <f t="shared" si="23"/>
        <v>#DIV/0!</v>
      </c>
    </row>
    <row r="9" spans="1:58" hidden="1" x14ac:dyDescent="0.55000000000000004">
      <c r="A9" s="64" t="s">
        <v>163</v>
      </c>
      <c r="B9" s="51" t="s">
        <v>467</v>
      </c>
      <c r="C9" s="51">
        <v>2019</v>
      </c>
      <c r="D9" s="64" t="s">
        <v>284</v>
      </c>
      <c r="E9" s="49">
        <v>1.7674066608296695E-5</v>
      </c>
      <c r="F9" s="49">
        <v>1.2545621285629646E-6</v>
      </c>
      <c r="G9" s="49">
        <v>2.8242494159364625E-6</v>
      </c>
      <c r="H9" s="49">
        <v>1.715684390132727E-5</v>
      </c>
      <c r="I9" s="49">
        <v>1.1925236290174756E-6</v>
      </c>
      <c r="J9" s="49">
        <v>2.715279372136007E-6</v>
      </c>
      <c r="K9" s="49">
        <v>1.7674066608296695E-5</v>
      </c>
      <c r="L9" s="49">
        <v>1.2545621285629646E-6</v>
      </c>
      <c r="M9" s="49">
        <v>2.8242494159364625E-6</v>
      </c>
      <c r="N9" s="49">
        <v>1.715684390132727E-5</v>
      </c>
      <c r="O9" s="49">
        <v>1.1925236290174756E-6</v>
      </c>
      <c r="P9" s="49">
        <v>2.715279372136007E-6</v>
      </c>
      <c r="Q9" s="49">
        <v>1.4269675907353199E-4</v>
      </c>
      <c r="R9" s="49">
        <v>2.5115794723745947E-6</v>
      </c>
      <c r="S9" s="49">
        <v>8.5673024808043025E-6</v>
      </c>
      <c r="T9" s="49">
        <v>1.3173309948391154E-4</v>
      </c>
      <c r="U9" s="49">
        <v>2.2847945455958243E-6</v>
      </c>
      <c r="V9" s="49">
        <v>7.8460782219256145E-6</v>
      </c>
      <c r="W9" s="49">
        <v>1.4269675907353199E-4</v>
      </c>
      <c r="X9" s="49">
        <v>2.5115794723745947E-6</v>
      </c>
      <c r="Y9" s="49">
        <v>8.5673024808043025E-6</v>
      </c>
      <c r="Z9" s="49">
        <v>1.3173309948391154E-4</v>
      </c>
      <c r="AA9" s="49">
        <v>2.2847945455958243E-6</v>
      </c>
      <c r="AB9" s="49">
        <v>7.8460782219256145E-6</v>
      </c>
      <c r="AC9" s="76">
        <f t="shared" si="0"/>
        <v>1.6037082568182869E-4</v>
      </c>
      <c r="AD9" s="76">
        <f t="shared" si="1"/>
        <v>3.7661416009375591E-6</v>
      </c>
      <c r="AE9" s="76">
        <f t="shared" si="2"/>
        <v>1.1391551896740765E-5</v>
      </c>
      <c r="AF9" s="76">
        <f t="shared" si="3"/>
        <v>1.488899433852388E-4</v>
      </c>
      <c r="AG9" s="76">
        <f t="shared" si="4"/>
        <v>3.4773181746132999E-6</v>
      </c>
      <c r="AH9" s="76">
        <f t="shared" si="5"/>
        <v>1.0561357594061622E-5</v>
      </c>
      <c r="AI9" s="76">
        <f t="shared" si="6"/>
        <v>1.6037082568182869E-4</v>
      </c>
      <c r="AJ9" s="76">
        <f t="shared" si="7"/>
        <v>3.7661416009375591E-6</v>
      </c>
      <c r="AK9" s="76">
        <f t="shared" si="8"/>
        <v>1.1391551896740765E-5</v>
      </c>
      <c r="AL9" s="76">
        <f t="shared" si="9"/>
        <v>1.488899433852388E-4</v>
      </c>
      <c r="AM9" s="76">
        <f t="shared" si="10"/>
        <v>3.4773181746132999E-6</v>
      </c>
      <c r="AN9" s="76">
        <f t="shared" si="11"/>
        <v>1.0561357594061622E-5</v>
      </c>
      <c r="AO9" s="76">
        <f t="shared" si="12"/>
        <v>6.4148330272731473E-10</v>
      </c>
      <c r="AP9" s="76">
        <f t="shared" si="13"/>
        <v>1.5064566403750237E-11</v>
      </c>
      <c r="AQ9" s="76">
        <f t="shared" si="14"/>
        <v>4.5566207586963057E-11</v>
      </c>
      <c r="AR9" s="76">
        <f t="shared" si="15"/>
        <v>5.9555977354095513E-10</v>
      </c>
      <c r="AS9" s="76">
        <f t="shared" si="16"/>
        <v>1.3909272698453199E-11</v>
      </c>
      <c r="AT9" s="76">
        <f t="shared" si="17"/>
        <v>4.2245430376246489E-11</v>
      </c>
      <c r="BA9" s="76">
        <f t="shared" si="18"/>
        <v>15713581.253236238</v>
      </c>
      <c r="BB9" s="76">
        <f t="shared" si="19"/>
        <v>669119822.62500715</v>
      </c>
      <c r="BC9" s="76">
        <f t="shared" si="20"/>
        <v>221216566.70159197</v>
      </c>
      <c r="BD9" s="76">
        <f t="shared" si="21"/>
        <v>16925253.262268599</v>
      </c>
      <c r="BE9" s="76">
        <f t="shared" si="22"/>
        <v>724696410.69881105</v>
      </c>
      <c r="BF9" s="76">
        <f t="shared" si="23"/>
        <v>238605688.47862238</v>
      </c>
    </row>
    <row r="10" spans="1:58" hidden="1" x14ac:dyDescent="0.55000000000000004">
      <c r="A10" s="64" t="s">
        <v>168</v>
      </c>
      <c r="B10" s="51" t="s">
        <v>435</v>
      </c>
      <c r="C10" s="51">
        <v>2019</v>
      </c>
      <c r="D10" s="64" t="s">
        <v>285</v>
      </c>
      <c r="E10" s="49">
        <v>6.6375939040047582E-4</v>
      </c>
      <c r="F10" s="49">
        <v>4.7115777717142448E-5</v>
      </c>
      <c r="G10" s="49">
        <v>1.0606625584294714E-4</v>
      </c>
      <c r="H10" s="49">
        <v>6.4433480429429077E-4</v>
      </c>
      <c r="I10" s="49">
        <v>4.4785887400878527E-5</v>
      </c>
      <c r="J10" s="49">
        <v>1.0197382530910781E-4</v>
      </c>
      <c r="K10" s="49">
        <v>6.6375939040047582E-4</v>
      </c>
      <c r="L10" s="49">
        <v>4.7115777717142448E-5</v>
      </c>
      <c r="M10" s="49">
        <v>1.0606625584294714E-4</v>
      </c>
      <c r="N10" s="49">
        <v>6.4433480429429077E-4</v>
      </c>
      <c r="O10" s="49">
        <v>4.4785887400878527E-5</v>
      </c>
      <c r="P10" s="49">
        <v>1.0197382530910781E-4</v>
      </c>
      <c r="Q10" s="49">
        <v>2.568541663323576E-4</v>
      </c>
      <c r="R10" s="49">
        <v>4.520843050274271E-6</v>
      </c>
      <c r="S10" s="49">
        <v>1.5421144465447746E-5</v>
      </c>
      <c r="T10" s="49">
        <v>2.3711957907104084E-4</v>
      </c>
      <c r="U10" s="49">
        <v>4.1126301820724838E-6</v>
      </c>
      <c r="V10" s="49">
        <v>1.4122940799466109E-5</v>
      </c>
      <c r="W10" s="49">
        <v>2.568541663323576E-4</v>
      </c>
      <c r="X10" s="49">
        <v>4.520843050274271E-6</v>
      </c>
      <c r="Y10" s="49">
        <v>1.5421144465447746E-5</v>
      </c>
      <c r="Z10" s="49">
        <v>2.3711957907104084E-4</v>
      </c>
      <c r="AA10" s="49">
        <v>4.1126301820724838E-6</v>
      </c>
      <c r="AB10" s="49">
        <v>1.4122940799466109E-5</v>
      </c>
      <c r="AC10" s="76">
        <f t="shared" si="0"/>
        <v>9.2061355673283348E-4</v>
      </c>
      <c r="AD10" s="76">
        <f t="shared" si="1"/>
        <v>5.1636620767416717E-5</v>
      </c>
      <c r="AE10" s="76">
        <f t="shared" si="2"/>
        <v>1.2148740030839488E-4</v>
      </c>
      <c r="AF10" s="76">
        <f t="shared" si="3"/>
        <v>8.8145438336533161E-4</v>
      </c>
      <c r="AG10" s="76">
        <f t="shared" si="4"/>
        <v>4.8898517582951011E-5</v>
      </c>
      <c r="AH10" s="76">
        <f t="shared" si="5"/>
        <v>1.1609676610857391E-4</v>
      </c>
      <c r="AI10" s="76">
        <f t="shared" si="6"/>
        <v>9.2061355673283348E-4</v>
      </c>
      <c r="AJ10" s="76">
        <f t="shared" si="7"/>
        <v>5.1636620767416717E-5</v>
      </c>
      <c r="AK10" s="76">
        <f t="shared" si="8"/>
        <v>1.2148740030839488E-4</v>
      </c>
      <c r="AL10" s="76">
        <f t="shared" si="9"/>
        <v>8.8145438336533161E-4</v>
      </c>
      <c r="AM10" s="76">
        <f t="shared" si="10"/>
        <v>4.8898517582951011E-5</v>
      </c>
      <c r="AN10" s="76">
        <f t="shared" si="11"/>
        <v>1.1609676610857391E-4</v>
      </c>
      <c r="AO10" s="76">
        <f t="shared" si="12"/>
        <v>3.6824542269313339E-9</v>
      </c>
      <c r="AP10" s="76">
        <f t="shared" si="13"/>
        <v>2.0654648306966685E-10</v>
      </c>
      <c r="AQ10" s="76">
        <f t="shared" si="14"/>
        <v>4.8594960123357955E-10</v>
      </c>
      <c r="AR10" s="76">
        <f t="shared" si="15"/>
        <v>3.5258175334613262E-9</v>
      </c>
      <c r="AS10" s="76">
        <f t="shared" si="16"/>
        <v>1.9559407033180404E-10</v>
      </c>
      <c r="AT10" s="76">
        <f t="shared" si="17"/>
        <v>4.6438706443429562E-10</v>
      </c>
      <c r="BA10" s="76">
        <f t="shared" si="18"/>
        <v>2737304.900161617</v>
      </c>
      <c r="BB10" s="76">
        <f t="shared" si="19"/>
        <v>48802573.881638438</v>
      </c>
      <c r="BC10" s="76">
        <f t="shared" si="20"/>
        <v>20742891.802795995</v>
      </c>
      <c r="BD10" s="76">
        <f t="shared" si="21"/>
        <v>2858911.4168095859</v>
      </c>
      <c r="BE10" s="76">
        <f t="shared" si="22"/>
        <v>51535304.638327621</v>
      </c>
      <c r="BF10" s="76">
        <f t="shared" si="23"/>
        <v>21706030.964232814</v>
      </c>
    </row>
    <row r="11" spans="1:58" x14ac:dyDescent="0.55000000000000004">
      <c r="A11" s="64" t="s">
        <v>174</v>
      </c>
      <c r="B11" s="51" t="s">
        <v>439</v>
      </c>
      <c r="C11" s="51">
        <v>2019</v>
      </c>
      <c r="D11" s="64" t="s">
        <v>286</v>
      </c>
      <c r="E11" s="49">
        <v>3.9275703573992652E-4</v>
      </c>
      <c r="F11" s="49">
        <v>2.7879158412510321E-5</v>
      </c>
      <c r="G11" s="49">
        <v>6.2761098131921376E-5</v>
      </c>
      <c r="H11" s="49">
        <v>3.8126319780727258E-4</v>
      </c>
      <c r="I11" s="49">
        <v>2.6500525089277232E-5</v>
      </c>
      <c r="J11" s="49">
        <v>6.0339541603022365E-5</v>
      </c>
      <c r="K11" s="49">
        <v>3.9275703573992652E-4</v>
      </c>
      <c r="L11" s="49">
        <v>2.7879158412510321E-5</v>
      </c>
      <c r="M11" s="49">
        <v>6.2761098131921376E-5</v>
      </c>
      <c r="N11" s="49">
        <v>3.8126319780727258E-4</v>
      </c>
      <c r="O11" s="49">
        <v>2.6500525089277232E-5</v>
      </c>
      <c r="P11" s="49">
        <v>6.0339541603022365E-5</v>
      </c>
      <c r="Q11" s="49">
        <v>0.91968061222891373</v>
      </c>
      <c r="R11" s="49">
        <v>1.6187129699454263E-2</v>
      </c>
      <c r="S11" s="49">
        <v>5.521626448878373E-2</v>
      </c>
      <c r="T11" s="49">
        <v>0.84901982617381</v>
      </c>
      <c r="U11" s="49">
        <v>1.4725500846365086E-2</v>
      </c>
      <c r="V11" s="49">
        <v>5.0567974140310584E-2</v>
      </c>
      <c r="W11" s="49">
        <v>0.91968061222891373</v>
      </c>
      <c r="X11" s="49">
        <v>1.6187129699454263E-2</v>
      </c>
      <c r="Y11" s="49">
        <v>5.521626448878373E-2</v>
      </c>
      <c r="Z11" s="49">
        <v>0.84901982617381</v>
      </c>
      <c r="AA11" s="49">
        <v>1.4725500846365086E-2</v>
      </c>
      <c r="AB11" s="49">
        <v>5.0567974140310584E-2</v>
      </c>
      <c r="AC11" s="76">
        <f t="shared" si="0"/>
        <v>0.92007336926465366</v>
      </c>
      <c r="AD11" s="76">
        <f t="shared" si="1"/>
        <v>1.6215008857866774E-2</v>
      </c>
      <c r="AE11" s="76">
        <f t="shared" si="2"/>
        <v>5.527902558691565E-2</v>
      </c>
      <c r="AF11" s="76">
        <f t="shared" si="3"/>
        <v>0.84940108937161729</v>
      </c>
      <c r="AG11" s="76">
        <f t="shared" si="4"/>
        <v>1.4752001371454364E-2</v>
      </c>
      <c r="AH11" s="76">
        <f t="shared" si="5"/>
        <v>5.0628313681913603E-2</v>
      </c>
      <c r="AI11" s="76">
        <f t="shared" si="6"/>
        <v>0.92007336926465366</v>
      </c>
      <c r="AJ11" s="76">
        <f t="shared" si="7"/>
        <v>1.6215008857866774E-2</v>
      </c>
      <c r="AK11" s="76">
        <f t="shared" si="8"/>
        <v>5.527902558691565E-2</v>
      </c>
      <c r="AL11" s="76">
        <f t="shared" si="9"/>
        <v>0.84940108937161729</v>
      </c>
      <c r="AM11" s="76">
        <f t="shared" si="10"/>
        <v>1.4752001371454364E-2</v>
      </c>
      <c r="AN11" s="76">
        <f t="shared" si="11"/>
        <v>5.0628313681913603E-2</v>
      </c>
      <c r="AO11" s="76">
        <f t="shared" si="12"/>
        <v>3.6802934770586144E-6</v>
      </c>
      <c r="AP11" s="76">
        <f t="shared" si="13"/>
        <v>6.486003543146709E-8</v>
      </c>
      <c r="AQ11" s="76">
        <f t="shared" si="14"/>
        <v>2.2111610234766259E-7</v>
      </c>
      <c r="AR11" s="76">
        <f t="shared" si="15"/>
        <v>3.3976043574864691E-6</v>
      </c>
      <c r="AS11" s="76">
        <f t="shared" si="16"/>
        <v>5.9008005485817454E-8</v>
      </c>
      <c r="AT11" s="76">
        <f t="shared" si="17"/>
        <v>2.025132547276544E-7</v>
      </c>
      <c r="BA11" s="76">
        <f t="shared" si="18"/>
        <v>2738.9120087390952</v>
      </c>
      <c r="BB11" s="76">
        <f t="shared" si="19"/>
        <v>155411.57097656548</v>
      </c>
      <c r="BC11" s="76">
        <f t="shared" si="20"/>
        <v>45586.91064548133</v>
      </c>
      <c r="BD11" s="76">
        <f t="shared" si="21"/>
        <v>2966.7962892115943</v>
      </c>
      <c r="BE11" s="76">
        <f t="shared" si="22"/>
        <v>170824.27912976523</v>
      </c>
      <c r="BF11" s="76">
        <f t="shared" si="23"/>
        <v>49774.519764426637</v>
      </c>
    </row>
    <row r="12" spans="1:58" hidden="1" x14ac:dyDescent="0.55000000000000004">
      <c r="A12" s="64" t="s">
        <v>179</v>
      </c>
      <c r="B12" s="51" t="s">
        <v>523</v>
      </c>
      <c r="C12" s="51">
        <v>2019</v>
      </c>
      <c r="D12" s="64" t="s">
        <v>287</v>
      </c>
      <c r="E12" s="49">
        <v>0</v>
      </c>
      <c r="F12" s="49">
        <v>0</v>
      </c>
      <c r="G12" s="49">
        <v>0</v>
      </c>
      <c r="H12" s="49">
        <v>0</v>
      </c>
      <c r="I12" s="49">
        <v>0</v>
      </c>
      <c r="J12" s="49">
        <v>0</v>
      </c>
      <c r="K12" s="49">
        <v>0</v>
      </c>
      <c r="L12" s="49">
        <v>0</v>
      </c>
      <c r="M12" s="49">
        <v>0</v>
      </c>
      <c r="N12" s="49">
        <v>0</v>
      </c>
      <c r="O12" s="49">
        <v>0</v>
      </c>
      <c r="P12" s="49">
        <v>0</v>
      </c>
      <c r="Q12" s="49">
        <v>0</v>
      </c>
      <c r="R12" s="49">
        <v>0</v>
      </c>
      <c r="S12" s="49">
        <v>0</v>
      </c>
      <c r="T12" s="49">
        <v>0</v>
      </c>
      <c r="U12" s="49">
        <v>0</v>
      </c>
      <c r="V12" s="49">
        <v>0</v>
      </c>
      <c r="W12" s="49">
        <v>0</v>
      </c>
      <c r="X12" s="49">
        <v>0</v>
      </c>
      <c r="Y12" s="49">
        <v>0</v>
      </c>
      <c r="Z12" s="49">
        <v>0</v>
      </c>
      <c r="AA12" s="49">
        <v>0</v>
      </c>
      <c r="AB12" s="49">
        <v>0</v>
      </c>
      <c r="AC12" s="76">
        <f t="shared" si="0"/>
        <v>0</v>
      </c>
      <c r="AD12" s="76">
        <f t="shared" si="1"/>
        <v>0</v>
      </c>
      <c r="AE12" s="76">
        <f t="shared" si="2"/>
        <v>0</v>
      </c>
      <c r="AF12" s="76">
        <f t="shared" si="3"/>
        <v>0</v>
      </c>
      <c r="AG12" s="76">
        <f t="shared" si="4"/>
        <v>0</v>
      </c>
      <c r="AH12" s="76">
        <f t="shared" si="5"/>
        <v>0</v>
      </c>
      <c r="AI12" s="76">
        <f t="shared" si="6"/>
        <v>0</v>
      </c>
      <c r="AJ12" s="76">
        <f t="shared" si="7"/>
        <v>0</v>
      </c>
      <c r="AK12" s="76">
        <f t="shared" si="8"/>
        <v>0</v>
      </c>
      <c r="AL12" s="76">
        <f t="shared" si="9"/>
        <v>0</v>
      </c>
      <c r="AM12" s="76">
        <f t="shared" si="10"/>
        <v>0</v>
      </c>
      <c r="AN12" s="76">
        <f t="shared" si="11"/>
        <v>0</v>
      </c>
      <c r="AO12" s="76">
        <f t="shared" si="12"/>
        <v>0</v>
      </c>
      <c r="AP12" s="76">
        <f t="shared" si="13"/>
        <v>0</v>
      </c>
      <c r="AQ12" s="76">
        <f t="shared" si="14"/>
        <v>0</v>
      </c>
      <c r="AR12" s="76">
        <f t="shared" si="15"/>
        <v>0</v>
      </c>
      <c r="AS12" s="76">
        <f t="shared" si="16"/>
        <v>0</v>
      </c>
      <c r="AT12" s="76">
        <f t="shared" si="17"/>
        <v>0</v>
      </c>
      <c r="BA12" s="76" t="e">
        <f t="shared" si="18"/>
        <v>#DIV/0!</v>
      </c>
      <c r="BB12" s="76" t="e">
        <f t="shared" si="19"/>
        <v>#DIV/0!</v>
      </c>
      <c r="BC12" s="76" t="e">
        <f t="shared" si="20"/>
        <v>#DIV/0!</v>
      </c>
      <c r="BD12" s="76" t="e">
        <f t="shared" si="21"/>
        <v>#DIV/0!</v>
      </c>
      <c r="BE12" s="76" t="e">
        <f t="shared" si="22"/>
        <v>#DIV/0!</v>
      </c>
      <c r="BF12" s="76" t="e">
        <f t="shared" si="23"/>
        <v>#DIV/0!</v>
      </c>
    </row>
    <row r="13" spans="1:58" hidden="1" x14ac:dyDescent="0.55000000000000004">
      <c r="A13" s="64" t="s">
        <v>185</v>
      </c>
      <c r="B13" s="51" t="s">
        <v>489</v>
      </c>
      <c r="C13" s="51">
        <v>2019</v>
      </c>
      <c r="D13" s="64" t="s">
        <v>288</v>
      </c>
      <c r="E13" s="49">
        <v>2.5431018064160242E-4</v>
      </c>
      <c r="F13" s="49">
        <v>1.8051755072100436E-5</v>
      </c>
      <c r="G13" s="49">
        <v>4.0637811040419093E-5</v>
      </c>
      <c r="H13" s="49">
        <v>2.4686792058020902E-4</v>
      </c>
      <c r="I13" s="49">
        <v>1.715908999530701E-5</v>
      </c>
      <c r="J13" s="49">
        <v>3.9069853187956985E-5</v>
      </c>
      <c r="K13" s="49">
        <v>2.5431018064160242E-4</v>
      </c>
      <c r="L13" s="49">
        <v>1.8051755072100436E-5</v>
      </c>
      <c r="M13" s="49">
        <v>4.0637811040419093E-5</v>
      </c>
      <c r="N13" s="49">
        <v>2.4686792058020902E-4</v>
      </c>
      <c r="O13" s="49">
        <v>1.715908999530701E-5</v>
      </c>
      <c r="P13" s="49">
        <v>3.9069853187956985E-5</v>
      </c>
      <c r="Q13" s="49">
        <v>1.9264062474926824E-4</v>
      </c>
      <c r="R13" s="49">
        <v>3.3906322877057035E-6</v>
      </c>
      <c r="S13" s="49">
        <v>1.156585834908581E-5</v>
      </c>
      <c r="T13" s="49">
        <v>1.7783968430328063E-4</v>
      </c>
      <c r="U13" s="49">
        <v>3.0844726365543633E-6</v>
      </c>
      <c r="V13" s="49">
        <v>1.0592205599599582E-5</v>
      </c>
      <c r="W13" s="49">
        <v>1.9264062474926824E-4</v>
      </c>
      <c r="X13" s="49">
        <v>3.3906322877057035E-6</v>
      </c>
      <c r="Y13" s="49">
        <v>1.156585834908581E-5</v>
      </c>
      <c r="Z13" s="49">
        <v>1.7783968430328063E-4</v>
      </c>
      <c r="AA13" s="49">
        <v>3.0844726365543633E-6</v>
      </c>
      <c r="AB13" s="49">
        <v>1.0592205599599582E-5</v>
      </c>
      <c r="AC13" s="76">
        <f t="shared" si="0"/>
        <v>4.4695080539087063E-4</v>
      </c>
      <c r="AD13" s="76">
        <f t="shared" si="1"/>
        <v>2.1442387359806139E-5</v>
      </c>
      <c r="AE13" s="76">
        <f t="shared" si="2"/>
        <v>5.2203669389504901E-5</v>
      </c>
      <c r="AF13" s="76">
        <f t="shared" si="3"/>
        <v>4.2470760488348962E-4</v>
      </c>
      <c r="AG13" s="76">
        <f t="shared" si="4"/>
        <v>2.0243562631861374E-5</v>
      </c>
      <c r="AH13" s="76">
        <f t="shared" si="5"/>
        <v>4.9662058787556569E-5</v>
      </c>
      <c r="AI13" s="76">
        <f t="shared" si="6"/>
        <v>4.4695080539087063E-4</v>
      </c>
      <c r="AJ13" s="76">
        <f t="shared" si="7"/>
        <v>2.1442387359806139E-5</v>
      </c>
      <c r="AK13" s="76">
        <f t="shared" si="8"/>
        <v>5.2203669389504901E-5</v>
      </c>
      <c r="AL13" s="76">
        <f t="shared" si="9"/>
        <v>4.2470760488348962E-4</v>
      </c>
      <c r="AM13" s="76">
        <f t="shared" si="10"/>
        <v>2.0243562631861374E-5</v>
      </c>
      <c r="AN13" s="76">
        <f t="shared" si="11"/>
        <v>4.9662058787556569E-5</v>
      </c>
      <c r="AO13" s="76">
        <f t="shared" si="12"/>
        <v>1.7878032215634825E-9</v>
      </c>
      <c r="AP13" s="76">
        <f t="shared" si="13"/>
        <v>8.5769549439224552E-11</v>
      </c>
      <c r="AQ13" s="76">
        <f t="shared" si="14"/>
        <v>2.0881467755801959E-10</v>
      </c>
      <c r="AR13" s="76">
        <f t="shared" si="15"/>
        <v>1.6988304195339584E-9</v>
      </c>
      <c r="AS13" s="76">
        <f t="shared" si="16"/>
        <v>8.0974250527445491E-11</v>
      </c>
      <c r="AT13" s="76">
        <f t="shared" si="17"/>
        <v>1.9864823515022626E-10</v>
      </c>
      <c r="BA13" s="76">
        <f t="shared" si="18"/>
        <v>5638204.4055076521</v>
      </c>
      <c r="BB13" s="76">
        <f t="shared" si="19"/>
        <v>117524227.02351476</v>
      </c>
      <c r="BC13" s="76">
        <f t="shared" si="20"/>
        <v>48272468.764554404</v>
      </c>
      <c r="BD13" s="76">
        <f t="shared" si="21"/>
        <v>5933493.9403576581</v>
      </c>
      <c r="BE13" s="76">
        <f t="shared" si="22"/>
        <v>124484017.2566151</v>
      </c>
      <c r="BF13" s="76">
        <f t="shared" si="23"/>
        <v>50742962.767210461</v>
      </c>
    </row>
    <row r="14" spans="1:58" x14ac:dyDescent="0.55000000000000004">
      <c r="A14" s="64" t="s">
        <v>190</v>
      </c>
      <c r="B14" s="51" t="s">
        <v>428</v>
      </c>
      <c r="C14" s="51">
        <v>2019</v>
      </c>
      <c r="D14" s="64" t="s">
        <v>289</v>
      </c>
      <c r="E14" s="49">
        <v>0.81497084916034757</v>
      </c>
      <c r="F14" s="49">
        <v>5.7849253705958927E-2</v>
      </c>
      <c r="G14" s="49">
        <v>0.13022927862373687</v>
      </c>
      <c r="H14" s="49">
        <v>0.79112113545009066</v>
      </c>
      <c r="I14" s="49">
        <v>5.498858956025026E-2</v>
      </c>
      <c r="J14" s="49">
        <v>0.12520454882627141</v>
      </c>
      <c r="K14" s="49">
        <v>0.81497084916034757</v>
      </c>
      <c r="L14" s="49">
        <v>5.7849253705958927E-2</v>
      </c>
      <c r="M14" s="49">
        <v>0.13022927862373687</v>
      </c>
      <c r="N14" s="49">
        <v>0.79112113545009066</v>
      </c>
      <c r="O14" s="49">
        <v>5.498858956025026E-2</v>
      </c>
      <c r="P14" s="49">
        <v>0.12520454882627141</v>
      </c>
      <c r="Q14" s="49">
        <v>6.6353992969192372</v>
      </c>
      <c r="R14" s="49">
        <v>0.11678844546541865</v>
      </c>
      <c r="S14" s="49">
        <v>0.3983795653574001</v>
      </c>
      <c r="T14" s="49">
        <v>6.1255891260018878</v>
      </c>
      <c r="U14" s="49">
        <v>0.10624294637020583</v>
      </c>
      <c r="V14" s="49">
        <v>0.36484263731954109</v>
      </c>
      <c r="W14" s="49">
        <v>6.6353992969192372</v>
      </c>
      <c r="X14" s="49">
        <v>0.11678844546541865</v>
      </c>
      <c r="Y14" s="49">
        <v>0.3983795653574001</v>
      </c>
      <c r="Z14" s="49">
        <v>6.1255891260018878</v>
      </c>
      <c r="AA14" s="49">
        <v>0.10624294637020583</v>
      </c>
      <c r="AB14" s="49">
        <v>0.36484263731954109</v>
      </c>
      <c r="AC14" s="76">
        <f t="shared" si="0"/>
        <v>7.4503701460795853</v>
      </c>
      <c r="AD14" s="76">
        <f t="shared" si="1"/>
        <v>0.17463769917137759</v>
      </c>
      <c r="AE14" s="76">
        <f t="shared" si="2"/>
        <v>0.52860884398113694</v>
      </c>
      <c r="AF14" s="76">
        <f t="shared" si="3"/>
        <v>6.9167102614519784</v>
      </c>
      <c r="AG14" s="76">
        <f t="shared" si="4"/>
        <v>0.16123153593045608</v>
      </c>
      <c r="AH14" s="76">
        <f t="shared" si="5"/>
        <v>0.4900471861458125</v>
      </c>
      <c r="AI14" s="76">
        <f t="shared" si="6"/>
        <v>7.4503701460795853</v>
      </c>
      <c r="AJ14" s="76">
        <f t="shared" si="7"/>
        <v>0.17463769917137759</v>
      </c>
      <c r="AK14" s="76">
        <f t="shared" si="8"/>
        <v>0.52860884398113694</v>
      </c>
      <c r="AL14" s="76">
        <f t="shared" si="9"/>
        <v>6.9167102614519784</v>
      </c>
      <c r="AM14" s="76">
        <f t="shared" si="10"/>
        <v>0.16123153593045608</v>
      </c>
      <c r="AN14" s="76">
        <f t="shared" si="11"/>
        <v>0.4900471861458125</v>
      </c>
      <c r="AO14" s="76">
        <f t="shared" si="12"/>
        <v>2.9801480584318341E-5</v>
      </c>
      <c r="AP14" s="76">
        <f t="shared" si="13"/>
        <v>6.9855079668551032E-7</v>
      </c>
      <c r="AQ14" s="76">
        <f t="shared" si="14"/>
        <v>2.1144353759245476E-6</v>
      </c>
      <c r="AR14" s="76">
        <f t="shared" si="15"/>
        <v>2.7666841045807914E-5</v>
      </c>
      <c r="AS14" s="76">
        <f t="shared" si="16"/>
        <v>6.4492614372182425E-7</v>
      </c>
      <c r="AT14" s="76">
        <f t="shared" si="17"/>
        <v>1.9601887445832501E-6</v>
      </c>
      <c r="BA14" s="76">
        <f t="shared" si="18"/>
        <v>338.23822851620793</v>
      </c>
      <c r="BB14" s="76">
        <f t="shared" si="19"/>
        <v>14429.874030389297</v>
      </c>
      <c r="BC14" s="76">
        <f t="shared" si="20"/>
        <v>4767.230114844474</v>
      </c>
      <c r="BD14" s="76">
        <f t="shared" si="21"/>
        <v>364.33505304456594</v>
      </c>
      <c r="BE14" s="76">
        <f t="shared" si="22"/>
        <v>15629.696668565821</v>
      </c>
      <c r="BF14" s="76">
        <f t="shared" si="23"/>
        <v>5142.3619423664632</v>
      </c>
    </row>
    <row r="15" spans="1:58" hidden="1" x14ac:dyDescent="0.55000000000000004">
      <c r="A15" s="64" t="s">
        <v>196</v>
      </c>
      <c r="B15" s="51" t="s">
        <v>446</v>
      </c>
      <c r="C15" s="51">
        <v>2019</v>
      </c>
      <c r="D15" s="64" t="s">
        <v>290</v>
      </c>
      <c r="E15" s="49">
        <v>0.14934586284010704</v>
      </c>
      <c r="F15" s="49">
        <v>1.0601049986357049E-2</v>
      </c>
      <c r="G15" s="49">
        <v>2.3864907564663102E-2</v>
      </c>
      <c r="H15" s="49">
        <v>0.1449753309662154</v>
      </c>
      <c r="I15" s="49">
        <v>1.0076824665197668E-2</v>
      </c>
      <c r="J15" s="49">
        <v>2.2944110694549252E-2</v>
      </c>
      <c r="K15" s="49">
        <v>0.14934586284010704</v>
      </c>
      <c r="L15" s="49">
        <v>1.0601049986357049E-2</v>
      </c>
      <c r="M15" s="49">
        <v>2.3864907564663102E-2</v>
      </c>
      <c r="N15" s="49">
        <v>0.1449753309662154</v>
      </c>
      <c r="O15" s="49">
        <v>1.0076824665197668E-2</v>
      </c>
      <c r="P15" s="49">
        <v>2.2944110694549252E-2</v>
      </c>
      <c r="Q15" s="49">
        <v>0</v>
      </c>
      <c r="R15" s="49">
        <v>0</v>
      </c>
      <c r="S15" s="49">
        <v>0</v>
      </c>
      <c r="T15" s="49">
        <v>0</v>
      </c>
      <c r="U15" s="49">
        <v>0</v>
      </c>
      <c r="V15" s="49">
        <v>0</v>
      </c>
      <c r="W15" s="49">
        <v>0</v>
      </c>
      <c r="X15" s="49">
        <v>0</v>
      </c>
      <c r="Y15" s="49">
        <v>0</v>
      </c>
      <c r="Z15" s="49">
        <v>0</v>
      </c>
      <c r="AA15" s="49">
        <v>0</v>
      </c>
      <c r="AB15" s="49">
        <v>0</v>
      </c>
      <c r="AC15" s="76">
        <f t="shared" si="0"/>
        <v>0.14934586284010704</v>
      </c>
      <c r="AD15" s="76">
        <f t="shared" si="1"/>
        <v>1.0601049986357049E-2</v>
      </c>
      <c r="AE15" s="76">
        <f t="shared" si="2"/>
        <v>2.3864907564663102E-2</v>
      </c>
      <c r="AF15" s="76">
        <f t="shared" si="3"/>
        <v>0.1449753309662154</v>
      </c>
      <c r="AG15" s="76">
        <f t="shared" si="4"/>
        <v>1.0076824665197668E-2</v>
      </c>
      <c r="AH15" s="76">
        <f t="shared" si="5"/>
        <v>2.2944110694549252E-2</v>
      </c>
      <c r="AI15" s="76">
        <f t="shared" si="6"/>
        <v>0.14934586284010704</v>
      </c>
      <c r="AJ15" s="76">
        <f t="shared" si="7"/>
        <v>1.0601049986357049E-2</v>
      </c>
      <c r="AK15" s="76">
        <f t="shared" si="8"/>
        <v>2.3864907564663102E-2</v>
      </c>
      <c r="AL15" s="76">
        <f t="shared" si="9"/>
        <v>0.1449753309662154</v>
      </c>
      <c r="AM15" s="76">
        <f t="shared" si="10"/>
        <v>1.0076824665197668E-2</v>
      </c>
      <c r="AN15" s="76">
        <f t="shared" si="11"/>
        <v>2.2944110694549252E-2</v>
      </c>
      <c r="AO15" s="76">
        <f t="shared" si="12"/>
        <v>5.9738345136042807E-7</v>
      </c>
      <c r="AP15" s="76">
        <f t="shared" si="13"/>
        <v>4.2404199945428193E-8</v>
      </c>
      <c r="AQ15" s="76">
        <f t="shared" si="14"/>
        <v>9.5459630258652406E-8</v>
      </c>
      <c r="AR15" s="76">
        <f t="shared" si="15"/>
        <v>5.7990132386486159E-7</v>
      </c>
      <c r="AS15" s="76">
        <f t="shared" si="16"/>
        <v>4.0307298660790672E-8</v>
      </c>
      <c r="AT15" s="76">
        <f t="shared" si="17"/>
        <v>9.1776442778197004E-8</v>
      </c>
      <c r="BA15" s="76">
        <f t="shared" si="18"/>
        <v>16873.584256551971</v>
      </c>
      <c r="BB15" s="76">
        <f t="shared" si="19"/>
        <v>237712.30238920645</v>
      </c>
      <c r="BC15" s="76">
        <f t="shared" si="20"/>
        <v>105594.37505349393</v>
      </c>
      <c r="BD15" s="76">
        <f t="shared" si="21"/>
        <v>17382.267612048101</v>
      </c>
      <c r="BE15" s="76">
        <f t="shared" si="22"/>
        <v>250078.77815948558</v>
      </c>
      <c r="BF15" s="76">
        <f t="shared" si="23"/>
        <v>109832.10609242167</v>
      </c>
    </row>
    <row r="16" spans="1:58" hidden="1" x14ac:dyDescent="0.55000000000000004">
      <c r="A16" s="64" t="s">
        <v>201</v>
      </c>
      <c r="B16" s="51" t="s">
        <v>501</v>
      </c>
      <c r="C16" s="51">
        <v>2019</v>
      </c>
      <c r="D16" s="64" t="s">
        <v>291</v>
      </c>
      <c r="E16" s="49">
        <v>9.8189258934981629E-5</v>
      </c>
      <c r="F16" s="49">
        <v>6.9697896031275804E-6</v>
      </c>
      <c r="G16" s="49">
        <v>1.5690274532980344E-5</v>
      </c>
      <c r="H16" s="49">
        <v>9.5315799451818145E-5</v>
      </c>
      <c r="I16" s="49">
        <v>6.625131272319308E-6</v>
      </c>
      <c r="J16" s="49">
        <v>1.5084885400755591E-5</v>
      </c>
      <c r="K16" s="49">
        <v>9.8189258934981629E-5</v>
      </c>
      <c r="L16" s="49">
        <v>6.9697896031275804E-6</v>
      </c>
      <c r="M16" s="49">
        <v>1.5690274532980344E-5</v>
      </c>
      <c r="N16" s="49">
        <v>9.5315799451818145E-5</v>
      </c>
      <c r="O16" s="49">
        <v>6.625131272319308E-6</v>
      </c>
      <c r="P16" s="49">
        <v>1.5084885400755591E-5</v>
      </c>
      <c r="Q16" s="49">
        <v>0</v>
      </c>
      <c r="R16" s="49">
        <v>0</v>
      </c>
      <c r="S16" s="49">
        <v>0</v>
      </c>
      <c r="T16" s="49">
        <v>0</v>
      </c>
      <c r="U16" s="49">
        <v>0</v>
      </c>
      <c r="V16" s="49">
        <v>0</v>
      </c>
      <c r="W16" s="49">
        <v>0</v>
      </c>
      <c r="X16" s="49">
        <v>0</v>
      </c>
      <c r="Y16" s="49">
        <v>0</v>
      </c>
      <c r="Z16" s="49">
        <v>0</v>
      </c>
      <c r="AA16" s="49">
        <v>0</v>
      </c>
      <c r="AB16" s="49">
        <v>0</v>
      </c>
      <c r="AC16" s="76">
        <f t="shared" si="0"/>
        <v>9.8189258934981629E-5</v>
      </c>
      <c r="AD16" s="76">
        <f t="shared" si="1"/>
        <v>6.9697896031275804E-6</v>
      </c>
      <c r="AE16" s="76">
        <f t="shared" si="2"/>
        <v>1.5690274532980344E-5</v>
      </c>
      <c r="AF16" s="76">
        <f t="shared" si="3"/>
        <v>9.5315799451818145E-5</v>
      </c>
      <c r="AG16" s="76">
        <f t="shared" si="4"/>
        <v>6.625131272319308E-6</v>
      </c>
      <c r="AH16" s="76">
        <f t="shared" si="5"/>
        <v>1.5084885400755591E-5</v>
      </c>
      <c r="AI16" s="76">
        <f t="shared" si="6"/>
        <v>9.8189258934981629E-5</v>
      </c>
      <c r="AJ16" s="76">
        <f t="shared" si="7"/>
        <v>6.9697896031275804E-6</v>
      </c>
      <c r="AK16" s="76">
        <f t="shared" si="8"/>
        <v>1.5690274532980344E-5</v>
      </c>
      <c r="AL16" s="76">
        <f t="shared" si="9"/>
        <v>9.5315799451818145E-5</v>
      </c>
      <c r="AM16" s="76">
        <f t="shared" si="10"/>
        <v>6.625131272319308E-6</v>
      </c>
      <c r="AN16" s="76">
        <f t="shared" si="11"/>
        <v>1.5084885400755591E-5</v>
      </c>
      <c r="AO16" s="76">
        <f t="shared" si="12"/>
        <v>3.9275703573992652E-10</v>
      </c>
      <c r="AP16" s="76">
        <f t="shared" si="13"/>
        <v>2.7879158412510319E-11</v>
      </c>
      <c r="AQ16" s="76">
        <f t="shared" si="14"/>
        <v>6.2761098131921374E-11</v>
      </c>
      <c r="AR16" s="76">
        <f t="shared" si="15"/>
        <v>3.8126319780727259E-10</v>
      </c>
      <c r="AS16" s="76">
        <f t="shared" si="16"/>
        <v>2.650052508927723E-11</v>
      </c>
      <c r="AT16" s="76">
        <f t="shared" si="17"/>
        <v>6.0339541603022365E-11</v>
      </c>
      <c r="BA16" s="76">
        <f t="shared" si="18"/>
        <v>25664721.654215544</v>
      </c>
      <c r="BB16" s="76">
        <f t="shared" si="19"/>
        <v>361560411.93398303</v>
      </c>
      <c r="BC16" s="76">
        <f t="shared" si="20"/>
        <v>160609044.45636424</v>
      </c>
      <c r="BD16" s="76">
        <f t="shared" si="21"/>
        <v>26438429.037925161</v>
      </c>
      <c r="BE16" s="76">
        <f t="shared" si="22"/>
        <v>380369821.58057755</v>
      </c>
      <c r="BF16" s="76">
        <f t="shared" si="23"/>
        <v>167054633.36657333</v>
      </c>
    </row>
    <row r="17" spans="1:58" x14ac:dyDescent="0.55000000000000004">
      <c r="A17" s="64" t="s">
        <v>205</v>
      </c>
      <c r="B17" s="51" t="s">
        <v>460</v>
      </c>
      <c r="C17" s="51">
        <v>2019</v>
      </c>
      <c r="D17" s="64" t="s">
        <v>292</v>
      </c>
      <c r="E17" s="49">
        <v>1.5219335134922154E-2</v>
      </c>
      <c r="F17" s="49">
        <v>1.0803173884847751E-3</v>
      </c>
      <c r="G17" s="49">
        <v>2.4319925526119536E-3</v>
      </c>
      <c r="H17" s="49">
        <v>1.4773948915031814E-2</v>
      </c>
      <c r="I17" s="49">
        <v>1.0268953472094928E-3</v>
      </c>
      <c r="J17" s="49">
        <v>2.3381572371171172E-3</v>
      </c>
      <c r="K17" s="49">
        <v>1.5219335134922154E-2</v>
      </c>
      <c r="L17" s="49">
        <v>1.0803173884847751E-3</v>
      </c>
      <c r="M17" s="49">
        <v>2.4319925526119536E-3</v>
      </c>
      <c r="N17" s="49">
        <v>1.4773948915031814E-2</v>
      </c>
      <c r="O17" s="49">
        <v>1.0268953472094928E-3</v>
      </c>
      <c r="P17" s="49">
        <v>2.3381572371171172E-3</v>
      </c>
      <c r="Q17" s="49">
        <v>1.5960632502374557</v>
      </c>
      <c r="R17" s="49">
        <v>2.8092016398509848E-2</v>
      </c>
      <c r="S17" s="49">
        <v>9.5825278247796145E-2</v>
      </c>
      <c r="T17" s="49">
        <v>1.4734347177275511</v>
      </c>
      <c r="U17" s="49">
        <v>2.5555426992489298E-2</v>
      </c>
      <c r="V17" s="49">
        <v>8.7758384912238016E-2</v>
      </c>
      <c r="W17" s="49">
        <v>1.5960632502374557</v>
      </c>
      <c r="X17" s="49">
        <v>2.8092016398509848E-2</v>
      </c>
      <c r="Y17" s="49">
        <v>9.5825278247796145E-2</v>
      </c>
      <c r="Z17" s="49">
        <v>1.4734347177275511</v>
      </c>
      <c r="AA17" s="49">
        <v>2.5555426992489298E-2</v>
      </c>
      <c r="AB17" s="49">
        <v>8.7758384912238016E-2</v>
      </c>
      <c r="AC17" s="76">
        <f t="shared" si="0"/>
        <v>1.6112825853723778</v>
      </c>
      <c r="AD17" s="76">
        <f t="shared" si="1"/>
        <v>2.9172333786994624E-2</v>
      </c>
      <c r="AE17" s="76">
        <f t="shared" si="2"/>
        <v>9.8257270800408095E-2</v>
      </c>
      <c r="AF17" s="76">
        <f t="shared" si="3"/>
        <v>1.4882086666425829</v>
      </c>
      <c r="AG17" s="76">
        <f t="shared" si="4"/>
        <v>2.6582322339698792E-2</v>
      </c>
      <c r="AH17" s="76">
        <f t="shared" si="5"/>
        <v>9.0096542149355127E-2</v>
      </c>
      <c r="AI17" s="76">
        <f t="shared" si="6"/>
        <v>1.6112825853723778</v>
      </c>
      <c r="AJ17" s="76">
        <f t="shared" si="7"/>
        <v>2.9172333786994624E-2</v>
      </c>
      <c r="AK17" s="76">
        <f t="shared" si="8"/>
        <v>9.8257270800408095E-2</v>
      </c>
      <c r="AL17" s="76">
        <f t="shared" si="9"/>
        <v>1.4882086666425829</v>
      </c>
      <c r="AM17" s="76">
        <f t="shared" si="10"/>
        <v>2.6582322339698792E-2</v>
      </c>
      <c r="AN17" s="76">
        <f t="shared" si="11"/>
        <v>9.0096542149355127E-2</v>
      </c>
      <c r="AO17" s="76">
        <f t="shared" si="12"/>
        <v>6.4451303414895107E-6</v>
      </c>
      <c r="AP17" s="76">
        <f t="shared" si="13"/>
        <v>1.1668933514797849E-7</v>
      </c>
      <c r="AQ17" s="76">
        <f t="shared" si="14"/>
        <v>3.9302908320163236E-7</v>
      </c>
      <c r="AR17" s="76">
        <f t="shared" si="15"/>
        <v>5.9528346665703312E-6</v>
      </c>
      <c r="AS17" s="76">
        <f t="shared" si="16"/>
        <v>1.0632928935879516E-7</v>
      </c>
      <c r="AT17" s="76">
        <f t="shared" si="17"/>
        <v>3.6038616859742047E-7</v>
      </c>
      <c r="BA17" s="76">
        <f t="shared" si="18"/>
        <v>1563.9714739532244</v>
      </c>
      <c r="BB17" s="76">
        <f t="shared" si="19"/>
        <v>86383.215631635423</v>
      </c>
      <c r="BC17" s="76">
        <f t="shared" si="20"/>
        <v>25646.957008595578</v>
      </c>
      <c r="BD17" s="76">
        <f t="shared" si="21"/>
        <v>1693.3109290951456</v>
      </c>
      <c r="BE17" s="76">
        <f t="shared" si="22"/>
        <v>94799.843587652256</v>
      </c>
      <c r="BF17" s="76">
        <f t="shared" si="23"/>
        <v>27969.996848741848</v>
      </c>
    </row>
    <row r="18" spans="1:58" hidden="1" x14ac:dyDescent="0.55000000000000004">
      <c r="A18" s="64" t="s">
        <v>210</v>
      </c>
      <c r="B18" s="51" t="s">
        <v>507</v>
      </c>
      <c r="C18" s="51">
        <v>2019</v>
      </c>
      <c r="D18" s="64" t="s">
        <v>293</v>
      </c>
      <c r="E18" s="49">
        <v>3.3384348037893756E-5</v>
      </c>
      <c r="F18" s="49">
        <v>2.3697284650633777E-6</v>
      </c>
      <c r="G18" s="49">
        <v>5.3346933412133179E-6</v>
      </c>
      <c r="H18" s="49">
        <v>3.2407371813618173E-5</v>
      </c>
      <c r="I18" s="49">
        <v>2.2525446325885648E-6</v>
      </c>
      <c r="J18" s="49">
        <v>5.1288610362569015E-6</v>
      </c>
      <c r="K18" s="49">
        <v>3.3384348037893756E-5</v>
      </c>
      <c r="L18" s="49">
        <v>2.3697284650633777E-6</v>
      </c>
      <c r="M18" s="49">
        <v>5.3346933412133179E-6</v>
      </c>
      <c r="N18" s="49">
        <v>3.2407371813618173E-5</v>
      </c>
      <c r="O18" s="49">
        <v>2.2525446325885648E-6</v>
      </c>
      <c r="P18" s="49">
        <v>5.1288610362569015E-6</v>
      </c>
      <c r="Q18" s="49">
        <v>2.7825868019338743E-4</v>
      </c>
      <c r="R18" s="49">
        <v>4.8975799711304606E-6</v>
      </c>
      <c r="S18" s="49">
        <v>1.6706239837568394E-5</v>
      </c>
      <c r="T18" s="49">
        <v>2.568795439936276E-4</v>
      </c>
      <c r="U18" s="49">
        <v>4.455349363911858E-6</v>
      </c>
      <c r="V18" s="49">
        <v>1.5299852532754953E-5</v>
      </c>
      <c r="W18" s="49">
        <v>2.7825868019338743E-4</v>
      </c>
      <c r="X18" s="49">
        <v>4.8975799711304606E-6</v>
      </c>
      <c r="Y18" s="49">
        <v>1.6706239837568394E-5</v>
      </c>
      <c r="Z18" s="49">
        <v>2.568795439936276E-4</v>
      </c>
      <c r="AA18" s="49">
        <v>4.455349363911858E-6</v>
      </c>
      <c r="AB18" s="49">
        <v>1.5299852532754953E-5</v>
      </c>
      <c r="AC18" s="76">
        <f t="shared" si="0"/>
        <v>3.116430282312812E-4</v>
      </c>
      <c r="AD18" s="76">
        <f t="shared" si="1"/>
        <v>7.2673084361938388E-6</v>
      </c>
      <c r="AE18" s="76">
        <f t="shared" si="2"/>
        <v>2.2040933178781711E-5</v>
      </c>
      <c r="AF18" s="76">
        <f t="shared" si="3"/>
        <v>2.8928691580724577E-4</v>
      </c>
      <c r="AG18" s="76">
        <f t="shared" si="4"/>
        <v>6.7078939965004233E-6</v>
      </c>
      <c r="AH18" s="76">
        <f t="shared" si="5"/>
        <v>2.0428713569011854E-5</v>
      </c>
      <c r="AI18" s="76">
        <f t="shared" si="6"/>
        <v>3.116430282312812E-4</v>
      </c>
      <c r="AJ18" s="76">
        <f t="shared" si="7"/>
        <v>7.2673084361938388E-6</v>
      </c>
      <c r="AK18" s="76">
        <f t="shared" si="8"/>
        <v>2.2040933178781711E-5</v>
      </c>
      <c r="AL18" s="76">
        <f t="shared" si="9"/>
        <v>2.8928691580724577E-4</v>
      </c>
      <c r="AM18" s="76">
        <f t="shared" si="10"/>
        <v>6.7078939965004233E-6</v>
      </c>
      <c r="AN18" s="76">
        <f t="shared" si="11"/>
        <v>2.0428713569011854E-5</v>
      </c>
      <c r="AO18" s="76">
        <f t="shared" si="12"/>
        <v>1.2465721129251247E-9</v>
      </c>
      <c r="AP18" s="76">
        <f t="shared" si="13"/>
        <v>2.9069233744775354E-11</v>
      </c>
      <c r="AQ18" s="76">
        <f t="shared" si="14"/>
        <v>8.8163732715126841E-11</v>
      </c>
      <c r="AR18" s="76">
        <f t="shared" si="15"/>
        <v>1.1571476632289831E-9</v>
      </c>
      <c r="AS18" s="76">
        <f t="shared" si="16"/>
        <v>2.6831575986001692E-11</v>
      </c>
      <c r="AT18" s="76">
        <f t="shared" si="17"/>
        <v>8.1714854276047404E-11</v>
      </c>
      <c r="BA18" s="76">
        <f t="shared" si="18"/>
        <v>8086174.7952526622</v>
      </c>
      <c r="BB18" s="76">
        <f t="shared" si="19"/>
        <v>346758366.19916719</v>
      </c>
      <c r="BC18" s="76">
        <f t="shared" si="20"/>
        <v>114332727.1835271</v>
      </c>
      <c r="BD18" s="76">
        <f t="shared" si="21"/>
        <v>8711074.9304648694</v>
      </c>
      <c r="BE18" s="76">
        <f t="shared" si="22"/>
        <v>375676777.43785304</v>
      </c>
      <c r="BF18" s="76">
        <f t="shared" si="23"/>
        <v>123355785.05650826</v>
      </c>
    </row>
    <row r="19" spans="1:58" hidden="1" x14ac:dyDescent="0.55000000000000004">
      <c r="A19" s="64" t="s">
        <v>214</v>
      </c>
      <c r="B19" s="51" t="s">
        <v>448</v>
      </c>
      <c r="C19" s="51">
        <v>2019</v>
      </c>
      <c r="D19" s="64" t="s">
        <v>294</v>
      </c>
      <c r="E19" s="49">
        <v>2.955496693942947E-2</v>
      </c>
      <c r="F19" s="49">
        <v>2.097906670541402E-3</v>
      </c>
      <c r="G19" s="49">
        <v>4.7227726344270839E-3</v>
      </c>
      <c r="H19" s="49">
        <v>2.8690055634997262E-2</v>
      </c>
      <c r="I19" s="49">
        <v>1.9941645129681117E-3</v>
      </c>
      <c r="J19" s="49">
        <v>4.5405505056274331E-3</v>
      </c>
      <c r="K19" s="49">
        <v>2.955496693942947E-2</v>
      </c>
      <c r="L19" s="49">
        <v>2.097906670541402E-3</v>
      </c>
      <c r="M19" s="49">
        <v>4.7227726344270839E-3</v>
      </c>
      <c r="N19" s="49">
        <v>2.8690055634997262E-2</v>
      </c>
      <c r="O19" s="49">
        <v>1.9941645129681117E-3</v>
      </c>
      <c r="P19" s="49">
        <v>4.5405505056274331E-3</v>
      </c>
      <c r="Q19" s="49">
        <v>0</v>
      </c>
      <c r="R19" s="49">
        <v>0</v>
      </c>
      <c r="S19" s="49">
        <v>0</v>
      </c>
      <c r="T19" s="49">
        <v>0</v>
      </c>
      <c r="U19" s="49">
        <v>0</v>
      </c>
      <c r="V19" s="49">
        <v>0</v>
      </c>
      <c r="W19" s="49">
        <v>0</v>
      </c>
      <c r="X19" s="49">
        <v>0</v>
      </c>
      <c r="Y19" s="49">
        <v>0</v>
      </c>
      <c r="Z19" s="49">
        <v>0</v>
      </c>
      <c r="AA19" s="49">
        <v>0</v>
      </c>
      <c r="AB19" s="49">
        <v>0</v>
      </c>
      <c r="AC19" s="76">
        <f t="shared" si="0"/>
        <v>2.955496693942947E-2</v>
      </c>
      <c r="AD19" s="76">
        <f t="shared" si="1"/>
        <v>2.097906670541402E-3</v>
      </c>
      <c r="AE19" s="76">
        <f t="shared" si="2"/>
        <v>4.7227726344270839E-3</v>
      </c>
      <c r="AF19" s="76">
        <f t="shared" si="3"/>
        <v>2.8690055634997262E-2</v>
      </c>
      <c r="AG19" s="76">
        <f t="shared" si="4"/>
        <v>1.9941645129681117E-3</v>
      </c>
      <c r="AH19" s="76">
        <f t="shared" si="5"/>
        <v>4.5405505056274331E-3</v>
      </c>
      <c r="AI19" s="76">
        <f t="shared" si="6"/>
        <v>2.955496693942947E-2</v>
      </c>
      <c r="AJ19" s="76">
        <f t="shared" si="7"/>
        <v>2.097906670541402E-3</v>
      </c>
      <c r="AK19" s="76">
        <f t="shared" si="8"/>
        <v>4.7227726344270839E-3</v>
      </c>
      <c r="AL19" s="76">
        <f t="shared" si="9"/>
        <v>2.8690055634997262E-2</v>
      </c>
      <c r="AM19" s="76">
        <f t="shared" si="10"/>
        <v>1.9941645129681117E-3</v>
      </c>
      <c r="AN19" s="76">
        <f t="shared" si="11"/>
        <v>4.5405505056274331E-3</v>
      </c>
      <c r="AO19" s="76">
        <f t="shared" si="12"/>
        <v>1.1821986775771788E-7</v>
      </c>
      <c r="AP19" s="76">
        <f t="shared" si="13"/>
        <v>8.3916266821656072E-9</v>
      </c>
      <c r="AQ19" s="76">
        <f t="shared" si="14"/>
        <v>1.8891090537708336E-8</v>
      </c>
      <c r="AR19" s="76">
        <f t="shared" si="15"/>
        <v>1.1476022253998904E-7</v>
      </c>
      <c r="AS19" s="76">
        <f t="shared" si="16"/>
        <v>7.976658051872446E-9</v>
      </c>
      <c r="AT19" s="76">
        <f t="shared" si="17"/>
        <v>1.8162202022509731E-8</v>
      </c>
      <c r="BA19" s="76">
        <f t="shared" si="18"/>
        <v>85264.855994071579</v>
      </c>
      <c r="BB19" s="76">
        <f t="shared" si="19"/>
        <v>1201197.3818404749</v>
      </c>
      <c r="BC19" s="76">
        <f t="shared" si="20"/>
        <v>533584.86530353571</v>
      </c>
      <c r="BD19" s="76">
        <f t="shared" si="21"/>
        <v>87835.312418356014</v>
      </c>
      <c r="BE19" s="76">
        <f t="shared" si="22"/>
        <v>1263687.1148856399</v>
      </c>
      <c r="BF19" s="76">
        <f t="shared" si="23"/>
        <v>554998.78194874863</v>
      </c>
    </row>
    <row r="20" spans="1:58" hidden="1" x14ac:dyDescent="0.55000000000000004">
      <c r="A20" s="64" t="s">
        <v>219</v>
      </c>
      <c r="B20" s="51" t="s">
        <v>515</v>
      </c>
      <c r="C20" s="51">
        <v>2019</v>
      </c>
      <c r="D20" s="64" t="s">
        <v>295</v>
      </c>
      <c r="E20" s="49">
        <v>0</v>
      </c>
      <c r="F20" s="49">
        <v>0</v>
      </c>
      <c r="G20" s="49">
        <v>0</v>
      </c>
      <c r="H20" s="49">
        <v>0</v>
      </c>
      <c r="I20" s="49">
        <v>0</v>
      </c>
      <c r="J20" s="49">
        <v>0</v>
      </c>
      <c r="K20" s="49">
        <v>0</v>
      </c>
      <c r="L20" s="49">
        <v>0</v>
      </c>
      <c r="M20" s="49">
        <v>0</v>
      </c>
      <c r="N20" s="49">
        <v>0</v>
      </c>
      <c r="O20" s="49">
        <v>0</v>
      </c>
      <c r="P20" s="49">
        <v>0</v>
      </c>
      <c r="Q20" s="49">
        <v>7.1348379536766001E-3</v>
      </c>
      <c r="R20" s="49">
        <v>1.2557897361872974E-4</v>
      </c>
      <c r="S20" s="49">
        <v>4.2836512404021516E-4</v>
      </c>
      <c r="T20" s="49">
        <v>6.5866549741955783E-3</v>
      </c>
      <c r="U20" s="49">
        <v>1.1423972727979122E-4</v>
      </c>
      <c r="V20" s="49">
        <v>3.9230391109628076E-4</v>
      </c>
      <c r="W20" s="49">
        <v>7.1348379536766001E-3</v>
      </c>
      <c r="X20" s="49">
        <v>1.2557897361872974E-4</v>
      </c>
      <c r="Y20" s="49">
        <v>4.2836512404021516E-4</v>
      </c>
      <c r="Z20" s="49">
        <v>6.5866549741955783E-3</v>
      </c>
      <c r="AA20" s="49">
        <v>1.1423972727979122E-4</v>
      </c>
      <c r="AB20" s="49">
        <v>3.9230391109628076E-4</v>
      </c>
      <c r="AC20" s="76">
        <f t="shared" si="0"/>
        <v>7.1348379536766001E-3</v>
      </c>
      <c r="AD20" s="76">
        <f t="shared" si="1"/>
        <v>1.2557897361872974E-4</v>
      </c>
      <c r="AE20" s="76">
        <f t="shared" si="2"/>
        <v>4.2836512404021516E-4</v>
      </c>
      <c r="AF20" s="76">
        <f t="shared" si="3"/>
        <v>6.5866549741955783E-3</v>
      </c>
      <c r="AG20" s="76">
        <f t="shared" si="4"/>
        <v>1.1423972727979122E-4</v>
      </c>
      <c r="AH20" s="76">
        <f t="shared" si="5"/>
        <v>3.9230391109628076E-4</v>
      </c>
      <c r="AI20" s="76">
        <f t="shared" si="6"/>
        <v>7.1348379536766001E-3</v>
      </c>
      <c r="AJ20" s="76">
        <f t="shared" si="7"/>
        <v>1.2557897361872974E-4</v>
      </c>
      <c r="AK20" s="76">
        <f t="shared" si="8"/>
        <v>4.2836512404021516E-4</v>
      </c>
      <c r="AL20" s="76">
        <f t="shared" si="9"/>
        <v>6.5866549741955783E-3</v>
      </c>
      <c r="AM20" s="76">
        <f t="shared" si="10"/>
        <v>1.1423972727979122E-4</v>
      </c>
      <c r="AN20" s="76">
        <f t="shared" si="11"/>
        <v>3.9230391109628076E-4</v>
      </c>
      <c r="AO20" s="76">
        <f t="shared" si="12"/>
        <v>2.8539351814706399E-8</v>
      </c>
      <c r="AP20" s="76">
        <f t="shared" si="13"/>
        <v>5.0231589447491897E-10</v>
      </c>
      <c r="AQ20" s="76">
        <f t="shared" si="14"/>
        <v>1.7134604961608605E-9</v>
      </c>
      <c r="AR20" s="76">
        <f t="shared" si="15"/>
        <v>2.6346619896782311E-8</v>
      </c>
      <c r="AS20" s="76">
        <f t="shared" si="16"/>
        <v>4.5695890911916483E-10</v>
      </c>
      <c r="AT20" s="76">
        <f t="shared" si="17"/>
        <v>1.569215644385123E-9</v>
      </c>
      <c r="BA20" s="76">
        <f t="shared" si="18"/>
        <v>353196.5289697207</v>
      </c>
      <c r="BB20" s="76">
        <f t="shared" si="19"/>
        <v>20067053.64268202</v>
      </c>
      <c r="BC20" s="76">
        <f t="shared" si="20"/>
        <v>5882831.8613618528</v>
      </c>
      <c r="BD20" s="76">
        <f t="shared" si="21"/>
        <v>382591.77228389209</v>
      </c>
      <c r="BE20" s="76">
        <f t="shared" si="22"/>
        <v>22058876.189612396</v>
      </c>
      <c r="BF20" s="76">
        <f t="shared" si="23"/>
        <v>6423591.3247918952</v>
      </c>
    </row>
    <row r="21" spans="1:58" hidden="1" x14ac:dyDescent="0.55000000000000004">
      <c r="A21" s="64" t="s">
        <v>225</v>
      </c>
      <c r="B21" s="51" t="s">
        <v>525</v>
      </c>
      <c r="C21" s="51">
        <v>2019</v>
      </c>
      <c r="D21" s="64" t="s">
        <v>296</v>
      </c>
      <c r="E21" s="49">
        <v>0</v>
      </c>
      <c r="F21" s="49">
        <v>0</v>
      </c>
      <c r="G21" s="49">
        <v>0</v>
      </c>
      <c r="H21" s="49">
        <v>0</v>
      </c>
      <c r="I21" s="49">
        <v>0</v>
      </c>
      <c r="J21" s="49">
        <v>0</v>
      </c>
      <c r="K21" s="49">
        <v>0</v>
      </c>
      <c r="L21" s="49">
        <v>0</v>
      </c>
      <c r="M21" s="49">
        <v>0</v>
      </c>
      <c r="N21" s="49">
        <v>0</v>
      </c>
      <c r="O21" s="49">
        <v>0</v>
      </c>
      <c r="P21" s="49">
        <v>0</v>
      </c>
      <c r="Q21" s="49">
        <v>0</v>
      </c>
      <c r="R21" s="49">
        <v>0</v>
      </c>
      <c r="S21" s="49">
        <v>0</v>
      </c>
      <c r="T21" s="49">
        <v>0</v>
      </c>
      <c r="U21" s="49">
        <v>0</v>
      </c>
      <c r="V21" s="49">
        <v>0</v>
      </c>
      <c r="W21" s="49">
        <v>0</v>
      </c>
      <c r="X21" s="49">
        <v>0</v>
      </c>
      <c r="Y21" s="49">
        <v>0</v>
      </c>
      <c r="Z21" s="49">
        <v>0</v>
      </c>
      <c r="AA21" s="49">
        <v>0</v>
      </c>
      <c r="AB21" s="49">
        <v>0</v>
      </c>
      <c r="AC21" s="76">
        <f t="shared" si="0"/>
        <v>0</v>
      </c>
      <c r="AD21" s="76">
        <f t="shared" si="1"/>
        <v>0</v>
      </c>
      <c r="AE21" s="76">
        <f t="shared" si="2"/>
        <v>0</v>
      </c>
      <c r="AF21" s="76">
        <f t="shared" si="3"/>
        <v>0</v>
      </c>
      <c r="AG21" s="76">
        <f t="shared" si="4"/>
        <v>0</v>
      </c>
      <c r="AH21" s="76">
        <f t="shared" si="5"/>
        <v>0</v>
      </c>
      <c r="AI21" s="76">
        <f t="shared" si="6"/>
        <v>0</v>
      </c>
      <c r="AJ21" s="76">
        <f t="shared" si="7"/>
        <v>0</v>
      </c>
      <c r="AK21" s="76">
        <f t="shared" si="8"/>
        <v>0</v>
      </c>
      <c r="AL21" s="76">
        <f t="shared" si="9"/>
        <v>0</v>
      </c>
      <c r="AM21" s="76">
        <f t="shared" si="10"/>
        <v>0</v>
      </c>
      <c r="AN21" s="76">
        <f t="shared" si="11"/>
        <v>0</v>
      </c>
      <c r="AO21" s="76">
        <f t="shared" si="12"/>
        <v>0</v>
      </c>
      <c r="AP21" s="76">
        <f t="shared" si="13"/>
        <v>0</v>
      </c>
      <c r="AQ21" s="76">
        <f t="shared" si="14"/>
        <v>0</v>
      </c>
      <c r="AR21" s="76">
        <f t="shared" si="15"/>
        <v>0</v>
      </c>
      <c r="AS21" s="76">
        <f t="shared" si="16"/>
        <v>0</v>
      </c>
      <c r="AT21" s="76">
        <f t="shared" si="17"/>
        <v>0</v>
      </c>
      <c r="BA21" s="76" t="e">
        <f t="shared" si="18"/>
        <v>#DIV/0!</v>
      </c>
      <c r="BB21" s="76" t="e">
        <f t="shared" si="19"/>
        <v>#DIV/0!</v>
      </c>
      <c r="BC21" s="76" t="e">
        <f t="shared" si="20"/>
        <v>#DIV/0!</v>
      </c>
      <c r="BD21" s="76" t="e">
        <f t="shared" si="21"/>
        <v>#DIV/0!</v>
      </c>
      <c r="BE21" s="76" t="e">
        <f t="shared" si="22"/>
        <v>#DIV/0!</v>
      </c>
      <c r="BF21" s="76" t="e">
        <f t="shared" si="23"/>
        <v>#DIV/0!</v>
      </c>
    </row>
    <row r="22" spans="1:58" hidden="1" x14ac:dyDescent="0.55000000000000004">
      <c r="A22" s="64" t="s">
        <v>230</v>
      </c>
      <c r="B22" s="51" t="s">
        <v>443</v>
      </c>
      <c r="C22" s="51">
        <v>2019</v>
      </c>
      <c r="D22" s="64" t="s">
        <v>297</v>
      </c>
      <c r="E22" s="49">
        <v>1.4728388840247243E-3</v>
      </c>
      <c r="F22" s="49">
        <v>1.045468440469137E-4</v>
      </c>
      <c r="G22" s="49">
        <v>2.3535411799470514E-4</v>
      </c>
      <c r="H22" s="49">
        <v>1.4297369917772721E-3</v>
      </c>
      <c r="I22" s="49">
        <v>9.9376969084789607E-5</v>
      </c>
      <c r="J22" s="49">
        <v>2.2627328101133384E-4</v>
      </c>
      <c r="K22" s="49">
        <v>1.4728388840247243E-3</v>
      </c>
      <c r="L22" s="49">
        <v>1.045468440469137E-4</v>
      </c>
      <c r="M22" s="49">
        <v>2.3535411799470514E-4</v>
      </c>
      <c r="N22" s="49">
        <v>1.4297369917772721E-3</v>
      </c>
      <c r="O22" s="49">
        <v>9.9376969084789607E-5</v>
      </c>
      <c r="P22" s="49">
        <v>2.2627328101133384E-4</v>
      </c>
      <c r="Q22" s="49">
        <v>7.1348379536766001E-3</v>
      </c>
      <c r="R22" s="49">
        <v>1.2557897361872974E-4</v>
      </c>
      <c r="S22" s="49">
        <v>4.2836512404021516E-4</v>
      </c>
      <c r="T22" s="49">
        <v>6.5866549741955783E-3</v>
      </c>
      <c r="U22" s="49">
        <v>1.1423972727979122E-4</v>
      </c>
      <c r="V22" s="49">
        <v>3.9230391109628076E-4</v>
      </c>
      <c r="W22" s="49">
        <v>7.1348379536766001E-3</v>
      </c>
      <c r="X22" s="49">
        <v>1.2557897361872974E-4</v>
      </c>
      <c r="Y22" s="49">
        <v>4.2836512404021516E-4</v>
      </c>
      <c r="Z22" s="49">
        <v>6.5866549741955783E-3</v>
      </c>
      <c r="AA22" s="49">
        <v>1.1423972727979122E-4</v>
      </c>
      <c r="AB22" s="49">
        <v>3.9230391109628076E-4</v>
      </c>
      <c r="AC22" s="76">
        <f t="shared" si="0"/>
        <v>8.6076768377013248E-3</v>
      </c>
      <c r="AD22" s="76">
        <f t="shared" si="1"/>
        <v>2.3012581766564344E-4</v>
      </c>
      <c r="AE22" s="76">
        <f t="shared" si="2"/>
        <v>6.6371924203492032E-4</v>
      </c>
      <c r="AF22" s="76">
        <f t="shared" si="3"/>
        <v>8.0163919659728498E-3</v>
      </c>
      <c r="AG22" s="76">
        <f t="shared" si="4"/>
        <v>2.1361669636458082E-4</v>
      </c>
      <c r="AH22" s="76">
        <f t="shared" si="5"/>
        <v>6.1857719210761458E-4</v>
      </c>
      <c r="AI22" s="76">
        <f t="shared" si="6"/>
        <v>8.6076768377013248E-3</v>
      </c>
      <c r="AJ22" s="76">
        <f t="shared" si="7"/>
        <v>2.3012581766564344E-4</v>
      </c>
      <c r="AK22" s="76">
        <f t="shared" si="8"/>
        <v>6.6371924203492032E-4</v>
      </c>
      <c r="AL22" s="76">
        <f t="shared" si="9"/>
        <v>8.0163919659728498E-3</v>
      </c>
      <c r="AM22" s="76">
        <f t="shared" si="10"/>
        <v>2.1361669636458082E-4</v>
      </c>
      <c r="AN22" s="76">
        <f t="shared" si="11"/>
        <v>6.1857719210761458E-4</v>
      </c>
      <c r="AO22" s="76">
        <f t="shared" si="12"/>
        <v>3.4430707350805301E-8</v>
      </c>
      <c r="AP22" s="76">
        <f t="shared" si="13"/>
        <v>9.205032706625737E-10</v>
      </c>
      <c r="AQ22" s="76">
        <f t="shared" si="14"/>
        <v>2.6548769681396813E-9</v>
      </c>
      <c r="AR22" s="76">
        <f t="shared" si="15"/>
        <v>3.2065567863891399E-8</v>
      </c>
      <c r="AS22" s="76">
        <f t="shared" si="16"/>
        <v>8.544667854583233E-10</v>
      </c>
      <c r="AT22" s="76">
        <f t="shared" si="17"/>
        <v>2.4743087684304583E-9</v>
      </c>
      <c r="BA22" s="76">
        <f t="shared" si="18"/>
        <v>292761.92026197916</v>
      </c>
      <c r="BB22" s="76">
        <f t="shared" si="19"/>
        <v>10950531.43346733</v>
      </c>
      <c r="BC22" s="76">
        <f t="shared" si="20"/>
        <v>3796786.1113591385</v>
      </c>
      <c r="BD22" s="76">
        <f t="shared" si="21"/>
        <v>314355.88612640637</v>
      </c>
      <c r="BE22" s="76">
        <f t="shared" si="22"/>
        <v>11796830.692012491</v>
      </c>
      <c r="BF22" s="76">
        <f t="shared" si="23"/>
        <v>4073865.0440923348</v>
      </c>
    </row>
    <row r="23" spans="1:58" hidden="1" x14ac:dyDescent="0.55000000000000004">
      <c r="A23" s="64" t="s">
        <v>201</v>
      </c>
      <c r="B23" s="51" t="s">
        <v>501</v>
      </c>
      <c r="C23" s="51">
        <v>2020</v>
      </c>
      <c r="D23" s="64" t="s">
        <v>298</v>
      </c>
      <c r="E23" s="49">
        <v>9.8189258934981629E-5</v>
      </c>
      <c r="F23" s="49">
        <v>6.9697896031275804E-6</v>
      </c>
      <c r="G23" s="49">
        <v>1.5690274532980344E-5</v>
      </c>
      <c r="H23" s="49">
        <v>9.5315799451818145E-5</v>
      </c>
      <c r="I23" s="49">
        <v>6.625131272319308E-6</v>
      </c>
      <c r="J23" s="49">
        <v>1.5084885400755591E-5</v>
      </c>
      <c r="K23" s="49">
        <v>9.8189258934981629E-5</v>
      </c>
      <c r="L23" s="49">
        <v>6.9697896031275804E-6</v>
      </c>
      <c r="M23" s="49">
        <v>1.5690274532980344E-5</v>
      </c>
      <c r="N23" s="49">
        <v>9.5315799451818145E-5</v>
      </c>
      <c r="O23" s="49">
        <v>6.625131272319308E-6</v>
      </c>
      <c r="P23" s="49">
        <v>1.5084885400755591E-5</v>
      </c>
      <c r="Q23" s="49">
        <v>0</v>
      </c>
      <c r="R23" s="49">
        <v>0</v>
      </c>
      <c r="S23" s="49">
        <v>0</v>
      </c>
      <c r="T23" s="49">
        <v>0</v>
      </c>
      <c r="U23" s="49">
        <v>0</v>
      </c>
      <c r="V23" s="49">
        <v>0</v>
      </c>
      <c r="W23" s="49">
        <v>0</v>
      </c>
      <c r="X23" s="49">
        <v>0</v>
      </c>
      <c r="Y23" s="49">
        <v>0</v>
      </c>
      <c r="Z23" s="49">
        <v>0</v>
      </c>
      <c r="AA23" s="49">
        <v>0</v>
      </c>
      <c r="AB23" s="49">
        <v>0</v>
      </c>
      <c r="AC23" s="76">
        <f t="shared" si="0"/>
        <v>9.8189258934981629E-5</v>
      </c>
      <c r="AD23" s="76">
        <f t="shared" si="1"/>
        <v>6.9697896031275804E-6</v>
      </c>
      <c r="AE23" s="76">
        <f t="shared" si="2"/>
        <v>1.5690274532980344E-5</v>
      </c>
      <c r="AF23" s="76">
        <f t="shared" si="3"/>
        <v>9.5315799451818145E-5</v>
      </c>
      <c r="AG23" s="76">
        <f t="shared" si="4"/>
        <v>6.625131272319308E-6</v>
      </c>
      <c r="AH23" s="76">
        <f t="shared" si="5"/>
        <v>1.5084885400755591E-5</v>
      </c>
      <c r="AI23" s="76">
        <f t="shared" si="6"/>
        <v>9.8189258934981629E-5</v>
      </c>
      <c r="AJ23" s="76">
        <f t="shared" si="7"/>
        <v>6.9697896031275804E-6</v>
      </c>
      <c r="AK23" s="76">
        <f t="shared" si="8"/>
        <v>1.5690274532980344E-5</v>
      </c>
      <c r="AL23" s="76">
        <f t="shared" si="9"/>
        <v>9.5315799451818145E-5</v>
      </c>
      <c r="AM23" s="76">
        <f t="shared" si="10"/>
        <v>6.625131272319308E-6</v>
      </c>
      <c r="AN23" s="76">
        <f t="shared" si="11"/>
        <v>1.5084885400755591E-5</v>
      </c>
      <c r="AO23" s="76">
        <f t="shared" si="12"/>
        <v>3.9275703573992652E-10</v>
      </c>
      <c r="AP23" s="76">
        <f t="shared" si="13"/>
        <v>2.7879158412510319E-11</v>
      </c>
      <c r="AQ23" s="76">
        <f t="shared" si="14"/>
        <v>6.2761098131921374E-11</v>
      </c>
      <c r="AR23" s="76">
        <f t="shared" si="15"/>
        <v>3.8126319780727259E-10</v>
      </c>
      <c r="AS23" s="76">
        <f t="shared" si="16"/>
        <v>2.650052508927723E-11</v>
      </c>
      <c r="AT23" s="76">
        <f t="shared" si="17"/>
        <v>6.0339541603022365E-11</v>
      </c>
      <c r="BA23" s="76">
        <f t="shared" si="18"/>
        <v>25664721.654215544</v>
      </c>
      <c r="BB23" s="76">
        <f t="shared" si="19"/>
        <v>361560411.93398303</v>
      </c>
      <c r="BC23" s="76">
        <f t="shared" si="20"/>
        <v>160609044.45636424</v>
      </c>
      <c r="BD23" s="76">
        <f t="shared" si="21"/>
        <v>26438429.037925161</v>
      </c>
      <c r="BE23" s="76">
        <f t="shared" si="22"/>
        <v>380369821.58057755</v>
      </c>
      <c r="BF23" s="76">
        <f t="shared" si="23"/>
        <v>167054633.36657333</v>
      </c>
    </row>
    <row r="24" spans="1:58" hidden="1" x14ac:dyDescent="0.55000000000000004">
      <c r="A24" s="64" t="s">
        <v>235</v>
      </c>
      <c r="B24" s="51" t="s">
        <v>527</v>
      </c>
      <c r="C24" s="51">
        <v>2020</v>
      </c>
      <c r="D24" s="64" t="s">
        <v>299</v>
      </c>
      <c r="E24" s="49">
        <v>0</v>
      </c>
      <c r="F24" s="49">
        <v>0</v>
      </c>
      <c r="G24" s="49">
        <v>0</v>
      </c>
      <c r="H24" s="49">
        <v>0</v>
      </c>
      <c r="I24" s="49">
        <v>0</v>
      </c>
      <c r="J24" s="49">
        <v>0</v>
      </c>
      <c r="K24" s="49">
        <v>0</v>
      </c>
      <c r="L24" s="49">
        <v>0</v>
      </c>
      <c r="M24" s="49">
        <v>0</v>
      </c>
      <c r="N24" s="49">
        <v>0</v>
      </c>
      <c r="O24" s="49">
        <v>0</v>
      </c>
      <c r="P24" s="49">
        <v>0</v>
      </c>
      <c r="Q24" s="49">
        <v>0</v>
      </c>
      <c r="R24" s="49">
        <v>0</v>
      </c>
      <c r="S24" s="49">
        <v>0</v>
      </c>
      <c r="T24" s="49">
        <v>0</v>
      </c>
      <c r="U24" s="49">
        <v>0</v>
      </c>
      <c r="V24" s="49">
        <v>0</v>
      </c>
      <c r="W24" s="49">
        <v>0</v>
      </c>
      <c r="X24" s="49">
        <v>0</v>
      </c>
      <c r="Y24" s="49">
        <v>0</v>
      </c>
      <c r="Z24" s="49">
        <v>0</v>
      </c>
      <c r="AA24" s="49">
        <v>0</v>
      </c>
      <c r="AB24" s="49">
        <v>0</v>
      </c>
      <c r="AC24" s="76">
        <f t="shared" si="0"/>
        <v>0</v>
      </c>
      <c r="AD24" s="76">
        <f t="shared" si="1"/>
        <v>0</v>
      </c>
      <c r="AE24" s="76">
        <f t="shared" si="2"/>
        <v>0</v>
      </c>
      <c r="AF24" s="76">
        <f t="shared" si="3"/>
        <v>0</v>
      </c>
      <c r="AG24" s="76">
        <f t="shared" si="4"/>
        <v>0</v>
      </c>
      <c r="AH24" s="76">
        <f t="shared" si="5"/>
        <v>0</v>
      </c>
      <c r="AI24" s="76">
        <f t="shared" si="6"/>
        <v>0</v>
      </c>
      <c r="AJ24" s="76">
        <f t="shared" si="7"/>
        <v>0</v>
      </c>
      <c r="AK24" s="76">
        <f t="shared" si="8"/>
        <v>0</v>
      </c>
      <c r="AL24" s="76">
        <f t="shared" si="9"/>
        <v>0</v>
      </c>
      <c r="AM24" s="76">
        <f t="shared" si="10"/>
        <v>0</v>
      </c>
      <c r="AN24" s="76">
        <f t="shared" si="11"/>
        <v>0</v>
      </c>
      <c r="AO24" s="76">
        <f t="shared" si="12"/>
        <v>0</v>
      </c>
      <c r="AP24" s="76">
        <f t="shared" si="13"/>
        <v>0</v>
      </c>
      <c r="AQ24" s="76">
        <f t="shared" si="14"/>
        <v>0</v>
      </c>
      <c r="AR24" s="76">
        <f t="shared" si="15"/>
        <v>0</v>
      </c>
      <c r="AS24" s="76">
        <f t="shared" si="16"/>
        <v>0</v>
      </c>
      <c r="AT24" s="76">
        <f t="shared" si="17"/>
        <v>0</v>
      </c>
      <c r="BA24" s="76" t="e">
        <f t="shared" si="18"/>
        <v>#DIV/0!</v>
      </c>
      <c r="BB24" s="76" t="e">
        <f t="shared" si="19"/>
        <v>#DIV/0!</v>
      </c>
      <c r="BC24" s="76" t="e">
        <f t="shared" si="20"/>
        <v>#DIV/0!</v>
      </c>
      <c r="BD24" s="76" t="e">
        <f t="shared" si="21"/>
        <v>#DIV/0!</v>
      </c>
      <c r="BE24" s="76" t="e">
        <f t="shared" si="22"/>
        <v>#DIV/0!</v>
      </c>
      <c r="BF24" s="76" t="e">
        <f t="shared" si="23"/>
        <v>#DIV/0!</v>
      </c>
    </row>
    <row r="25" spans="1:58" hidden="1" x14ac:dyDescent="0.55000000000000004">
      <c r="A25" s="64" t="s">
        <v>196</v>
      </c>
      <c r="B25" s="51" t="s">
        <v>446</v>
      </c>
      <c r="C25" s="51">
        <v>2020</v>
      </c>
      <c r="D25" s="64" t="s">
        <v>300</v>
      </c>
      <c r="E25" s="49">
        <v>5.5280552780394662E-2</v>
      </c>
      <c r="F25" s="49">
        <v>3.9239915465608287E-3</v>
      </c>
      <c r="G25" s="49">
        <v>8.8336245620679356E-3</v>
      </c>
      <c r="H25" s="49">
        <v>5.366279509137363E-2</v>
      </c>
      <c r="I25" s="49">
        <v>3.729948906315771E-3</v>
      </c>
      <c r="J25" s="49">
        <v>8.4927904806253989E-3</v>
      </c>
      <c r="K25" s="49">
        <v>5.5280552780394662E-2</v>
      </c>
      <c r="L25" s="49">
        <v>3.9239915465608287E-3</v>
      </c>
      <c r="M25" s="49">
        <v>8.8336245620679356E-3</v>
      </c>
      <c r="N25" s="49">
        <v>5.366279509137363E-2</v>
      </c>
      <c r="O25" s="49">
        <v>3.729948906315771E-3</v>
      </c>
      <c r="P25" s="49">
        <v>8.4927904806253989E-3</v>
      </c>
      <c r="Q25" s="49">
        <v>0</v>
      </c>
      <c r="R25" s="49">
        <v>0</v>
      </c>
      <c r="S25" s="49">
        <v>0</v>
      </c>
      <c r="T25" s="49">
        <v>0</v>
      </c>
      <c r="U25" s="49">
        <v>0</v>
      </c>
      <c r="V25" s="49">
        <v>0</v>
      </c>
      <c r="W25" s="49">
        <v>0</v>
      </c>
      <c r="X25" s="49">
        <v>0</v>
      </c>
      <c r="Y25" s="49">
        <v>0</v>
      </c>
      <c r="Z25" s="49">
        <v>0</v>
      </c>
      <c r="AA25" s="49">
        <v>0</v>
      </c>
      <c r="AB25" s="49">
        <v>0</v>
      </c>
      <c r="AC25" s="76">
        <f t="shared" si="0"/>
        <v>5.5280552780394662E-2</v>
      </c>
      <c r="AD25" s="76">
        <f t="shared" si="1"/>
        <v>3.9239915465608287E-3</v>
      </c>
      <c r="AE25" s="76">
        <f t="shared" si="2"/>
        <v>8.8336245620679356E-3</v>
      </c>
      <c r="AF25" s="76">
        <f t="shared" si="3"/>
        <v>5.366279509137363E-2</v>
      </c>
      <c r="AG25" s="76">
        <f t="shared" si="4"/>
        <v>3.729948906315771E-3</v>
      </c>
      <c r="AH25" s="76">
        <f t="shared" si="5"/>
        <v>8.4927904806253989E-3</v>
      </c>
      <c r="AI25" s="76">
        <f t="shared" si="6"/>
        <v>5.5280552780394662E-2</v>
      </c>
      <c r="AJ25" s="76">
        <f t="shared" si="7"/>
        <v>3.9239915465608287E-3</v>
      </c>
      <c r="AK25" s="76">
        <f t="shared" si="8"/>
        <v>8.8336245620679356E-3</v>
      </c>
      <c r="AL25" s="76">
        <f t="shared" si="9"/>
        <v>5.366279509137363E-2</v>
      </c>
      <c r="AM25" s="76">
        <f t="shared" si="10"/>
        <v>3.729948906315771E-3</v>
      </c>
      <c r="AN25" s="76">
        <f t="shared" si="11"/>
        <v>8.4927904806253989E-3</v>
      </c>
      <c r="AO25" s="76">
        <f t="shared" si="12"/>
        <v>2.2112221112157865E-7</v>
      </c>
      <c r="AP25" s="76">
        <f t="shared" si="13"/>
        <v>1.5695966186243314E-8</v>
      </c>
      <c r="AQ25" s="76">
        <f t="shared" si="14"/>
        <v>3.533449824827174E-8</v>
      </c>
      <c r="AR25" s="76">
        <f t="shared" si="15"/>
        <v>2.146511803654945E-7</v>
      </c>
      <c r="AS25" s="76">
        <f t="shared" si="16"/>
        <v>1.4919795625263084E-8</v>
      </c>
      <c r="AT25" s="76">
        <f t="shared" si="17"/>
        <v>3.3971161922501593E-8</v>
      </c>
      <c r="BA25" s="76">
        <f t="shared" si="18"/>
        <v>45585.651250826893</v>
      </c>
      <c r="BB25" s="76">
        <f t="shared" si="19"/>
        <v>642203.21835520945</v>
      </c>
      <c r="BC25" s="76">
        <f t="shared" si="20"/>
        <v>285273.613599226</v>
      </c>
      <c r="BD25" s="76">
        <f t="shared" si="21"/>
        <v>46959.909481216971</v>
      </c>
      <c r="BE25" s="76">
        <f t="shared" si="22"/>
        <v>675612.47172393871</v>
      </c>
      <c r="BF25" s="76">
        <f t="shared" si="23"/>
        <v>296722.26175235049</v>
      </c>
    </row>
    <row r="26" spans="1:58" hidden="1" x14ac:dyDescent="0.55000000000000004">
      <c r="A26" s="64" t="s">
        <v>240</v>
      </c>
      <c r="B26" s="51" t="s">
        <v>464</v>
      </c>
      <c r="C26" s="51">
        <v>2020</v>
      </c>
      <c r="D26" s="64" t="s">
        <v>301</v>
      </c>
      <c r="E26" s="49">
        <v>1.4728388840247243E-3</v>
      </c>
      <c r="F26" s="49">
        <v>1.045468440469137E-4</v>
      </c>
      <c r="G26" s="49">
        <v>2.3535411799470514E-4</v>
      </c>
      <c r="H26" s="49">
        <v>1.4297369917772721E-3</v>
      </c>
      <c r="I26" s="49">
        <v>9.9376969084789607E-5</v>
      </c>
      <c r="J26" s="49">
        <v>2.2627328101133384E-4</v>
      </c>
      <c r="K26" s="49">
        <v>1.4728388840247243E-3</v>
      </c>
      <c r="L26" s="49">
        <v>1.045468440469137E-4</v>
      </c>
      <c r="M26" s="49">
        <v>2.3535411799470514E-4</v>
      </c>
      <c r="N26" s="49">
        <v>1.4297369917772721E-3</v>
      </c>
      <c r="O26" s="49">
        <v>9.9376969084789607E-5</v>
      </c>
      <c r="P26" s="49">
        <v>2.2627328101133384E-4</v>
      </c>
      <c r="Q26" s="49">
        <v>1.2129224521250219E-2</v>
      </c>
      <c r="R26" s="49">
        <v>2.1348425515184055E-4</v>
      </c>
      <c r="S26" s="49">
        <v>7.2822071086836571E-4</v>
      </c>
      <c r="T26" s="49">
        <v>1.1197313456132481E-2</v>
      </c>
      <c r="U26" s="49">
        <v>1.9420753637564505E-4</v>
      </c>
      <c r="V26" s="49">
        <v>6.6691664886367723E-4</v>
      </c>
      <c r="W26" s="49">
        <v>1.2129224521250219E-2</v>
      </c>
      <c r="X26" s="49">
        <v>2.1348425515184055E-4</v>
      </c>
      <c r="Y26" s="49">
        <v>7.2822071086836571E-4</v>
      </c>
      <c r="Z26" s="49">
        <v>1.1197313456132481E-2</v>
      </c>
      <c r="AA26" s="49">
        <v>1.9420753637564505E-4</v>
      </c>
      <c r="AB26" s="49">
        <v>6.6691664886367723E-4</v>
      </c>
      <c r="AC26" s="76">
        <f t="shared" si="0"/>
        <v>1.3602063405274943E-2</v>
      </c>
      <c r="AD26" s="76">
        <f t="shared" si="1"/>
        <v>3.1803109919875422E-4</v>
      </c>
      <c r="AE26" s="76">
        <f t="shared" si="2"/>
        <v>9.6357482886307087E-4</v>
      </c>
      <c r="AF26" s="76">
        <f t="shared" si="3"/>
        <v>1.2627050447909753E-2</v>
      </c>
      <c r="AG26" s="76">
        <f t="shared" si="4"/>
        <v>2.9358450546043463E-4</v>
      </c>
      <c r="AH26" s="76">
        <f t="shared" si="5"/>
        <v>8.9318992987501105E-4</v>
      </c>
      <c r="AI26" s="76">
        <f t="shared" si="6"/>
        <v>1.3602063405274943E-2</v>
      </c>
      <c r="AJ26" s="76">
        <f t="shared" si="7"/>
        <v>3.1803109919875422E-4</v>
      </c>
      <c r="AK26" s="76">
        <f t="shared" si="8"/>
        <v>9.6357482886307087E-4</v>
      </c>
      <c r="AL26" s="76">
        <f t="shared" si="9"/>
        <v>1.2627050447909753E-2</v>
      </c>
      <c r="AM26" s="76">
        <f t="shared" si="10"/>
        <v>2.9358450546043463E-4</v>
      </c>
      <c r="AN26" s="76">
        <f t="shared" si="11"/>
        <v>8.9318992987501105E-4</v>
      </c>
      <c r="AO26" s="76">
        <f t="shared" si="12"/>
        <v>5.4408253621099771E-8</v>
      </c>
      <c r="AP26" s="76">
        <f t="shared" si="13"/>
        <v>1.2721243967950169E-9</v>
      </c>
      <c r="AQ26" s="76">
        <f t="shared" si="14"/>
        <v>3.8542993154522835E-9</v>
      </c>
      <c r="AR26" s="76">
        <f t="shared" si="15"/>
        <v>5.050820179163901E-8</v>
      </c>
      <c r="AS26" s="76">
        <f t="shared" si="16"/>
        <v>1.1743380218417385E-9</v>
      </c>
      <c r="AT26" s="76">
        <f t="shared" si="17"/>
        <v>3.5727597195000441E-9</v>
      </c>
      <c r="BA26" s="76">
        <f t="shared" si="18"/>
        <v>185266.00890734949</v>
      </c>
      <c r="BB26" s="76">
        <f t="shared" si="19"/>
        <v>7923753.3887373721</v>
      </c>
      <c r="BC26" s="76">
        <f t="shared" si="20"/>
        <v>2615261.3419482601</v>
      </c>
      <c r="BD26" s="76">
        <f t="shared" si="21"/>
        <v>199571.54763859787</v>
      </c>
      <c r="BE26" s="76">
        <f t="shared" si="22"/>
        <v>8583559.2585100234</v>
      </c>
      <c r="BF26" s="76">
        <f t="shared" si="23"/>
        <v>2821348.4228966143</v>
      </c>
    </row>
    <row r="27" spans="1:58" x14ac:dyDescent="0.55000000000000004">
      <c r="A27" s="64" t="s">
        <v>190</v>
      </c>
      <c r="B27" s="51" t="s">
        <v>428</v>
      </c>
      <c r="C27" s="51">
        <v>2020</v>
      </c>
      <c r="D27" s="64" t="s">
        <v>302</v>
      </c>
      <c r="E27" s="49">
        <v>0.47130844288791185</v>
      </c>
      <c r="F27" s="49">
        <v>3.3454990095012391E-2</v>
      </c>
      <c r="G27" s="49">
        <v>7.5313317758305659E-2</v>
      </c>
      <c r="H27" s="49">
        <v>0.45751583736872714</v>
      </c>
      <c r="I27" s="49">
        <v>3.1800630107132681E-2</v>
      </c>
      <c r="J27" s="49">
        <v>7.240744992362684E-2</v>
      </c>
      <c r="K27" s="49">
        <v>0.47130844288791185</v>
      </c>
      <c r="L27" s="49">
        <v>3.3454990095012391E-2</v>
      </c>
      <c r="M27" s="49">
        <v>7.5313317758305659E-2</v>
      </c>
      <c r="N27" s="49">
        <v>0.45751583736872714</v>
      </c>
      <c r="O27" s="49">
        <v>3.1800630107132681E-2</v>
      </c>
      <c r="P27" s="49">
        <v>7.240744992362684E-2</v>
      </c>
      <c r="Q27" s="49">
        <v>5.0657349471103865</v>
      </c>
      <c r="R27" s="49">
        <v>8.916107126929812E-2</v>
      </c>
      <c r="S27" s="49">
        <v>0.30413923806855281</v>
      </c>
      <c r="T27" s="49">
        <v>4.6765250316788611</v>
      </c>
      <c r="U27" s="49">
        <v>8.1110206368651766E-2</v>
      </c>
      <c r="V27" s="49">
        <v>0.27853577687835934</v>
      </c>
      <c r="W27" s="49">
        <v>5.0657349471103865</v>
      </c>
      <c r="X27" s="49">
        <v>8.916107126929812E-2</v>
      </c>
      <c r="Y27" s="49">
        <v>0.30413923806855281</v>
      </c>
      <c r="Z27" s="49">
        <v>4.6765250316788611</v>
      </c>
      <c r="AA27" s="49">
        <v>8.1110206368651766E-2</v>
      </c>
      <c r="AB27" s="49">
        <v>0.27853577687835934</v>
      </c>
      <c r="AC27" s="76">
        <f t="shared" si="0"/>
        <v>5.5370433899982983</v>
      </c>
      <c r="AD27" s="76">
        <f t="shared" si="1"/>
        <v>0.12261606136431051</v>
      </c>
      <c r="AE27" s="76">
        <f t="shared" si="2"/>
        <v>0.37945255582685844</v>
      </c>
      <c r="AF27" s="76">
        <f t="shared" si="3"/>
        <v>5.1340408690475883</v>
      </c>
      <c r="AG27" s="76">
        <f t="shared" si="4"/>
        <v>0.11291083647578445</v>
      </c>
      <c r="AH27" s="76">
        <f t="shared" si="5"/>
        <v>0.3509432268019862</v>
      </c>
      <c r="AI27" s="76">
        <f t="shared" si="6"/>
        <v>5.5370433899982983</v>
      </c>
      <c r="AJ27" s="76">
        <f t="shared" si="7"/>
        <v>0.12261606136431051</v>
      </c>
      <c r="AK27" s="76">
        <f t="shared" si="8"/>
        <v>0.37945255582685844</v>
      </c>
      <c r="AL27" s="76">
        <f t="shared" si="9"/>
        <v>5.1340408690475883</v>
      </c>
      <c r="AM27" s="76">
        <f t="shared" si="10"/>
        <v>0.11291083647578445</v>
      </c>
      <c r="AN27" s="76">
        <f t="shared" si="11"/>
        <v>0.3509432268019862</v>
      </c>
      <c r="AO27" s="76">
        <f t="shared" si="12"/>
        <v>2.2148173559993192E-5</v>
      </c>
      <c r="AP27" s="76">
        <f t="shared" si="13"/>
        <v>4.9046424545724205E-7</v>
      </c>
      <c r="AQ27" s="76">
        <f t="shared" si="14"/>
        <v>1.5178102233074336E-6</v>
      </c>
      <c r="AR27" s="76">
        <f t="shared" si="15"/>
        <v>2.0536163476190353E-5</v>
      </c>
      <c r="AS27" s="76">
        <f t="shared" si="16"/>
        <v>4.5164334590313781E-7</v>
      </c>
      <c r="AT27" s="76">
        <f t="shared" si="17"/>
        <v>1.4037729072079448E-6</v>
      </c>
      <c r="BA27" s="76">
        <f t="shared" si="18"/>
        <v>455.11653467479408</v>
      </c>
      <c r="BB27" s="76">
        <f t="shared" si="19"/>
        <v>20551.956831435858</v>
      </c>
      <c r="BC27" s="76">
        <f t="shared" si="20"/>
        <v>6641.146465619956</v>
      </c>
      <c r="BD27" s="76">
        <f t="shared" si="21"/>
        <v>490.84143743239878</v>
      </c>
      <c r="BE27" s="76">
        <f t="shared" si="22"/>
        <v>22318.495537321207</v>
      </c>
      <c r="BF27" s="76">
        <f t="shared" si="23"/>
        <v>7180.6486278815337</v>
      </c>
    </row>
    <row r="28" spans="1:58" hidden="1" x14ac:dyDescent="0.55000000000000004">
      <c r="A28" s="64" t="s">
        <v>174</v>
      </c>
      <c r="B28" s="51" t="s">
        <v>439</v>
      </c>
      <c r="C28" s="51">
        <v>2020</v>
      </c>
      <c r="D28" s="64" t="s">
        <v>303</v>
      </c>
      <c r="E28" s="49">
        <v>3.9275703573992652E-4</v>
      </c>
      <c r="F28" s="49">
        <v>2.7879158412510321E-5</v>
      </c>
      <c r="G28" s="49">
        <v>6.2761098131921376E-5</v>
      </c>
      <c r="H28" s="49">
        <v>3.8126319780727258E-4</v>
      </c>
      <c r="I28" s="49">
        <v>2.6500525089277232E-5</v>
      </c>
      <c r="J28" s="49">
        <v>6.0339541603022365E-5</v>
      </c>
      <c r="K28" s="49">
        <v>3.9275703573992652E-4</v>
      </c>
      <c r="L28" s="49">
        <v>2.7879158412510321E-5</v>
      </c>
      <c r="M28" s="49">
        <v>6.2761098131921376E-5</v>
      </c>
      <c r="N28" s="49">
        <v>3.8126319780727258E-4</v>
      </c>
      <c r="O28" s="49">
        <v>2.6500525089277232E-5</v>
      </c>
      <c r="P28" s="49">
        <v>6.0339541603022365E-5</v>
      </c>
      <c r="Q28" s="49">
        <v>2.1404513861029801E-3</v>
      </c>
      <c r="R28" s="49">
        <v>3.7673692085618927E-5</v>
      </c>
      <c r="S28" s="49">
        <v>1.2850953721206456E-4</v>
      </c>
      <c r="T28" s="49">
        <v>1.9759964922586738E-3</v>
      </c>
      <c r="U28" s="49">
        <v>3.4271918183937367E-5</v>
      </c>
      <c r="V28" s="49">
        <v>1.1769117332888424E-4</v>
      </c>
      <c r="W28" s="49">
        <v>2.1404513861029801E-3</v>
      </c>
      <c r="X28" s="49">
        <v>3.7673692085618927E-5</v>
      </c>
      <c r="Y28" s="49">
        <v>1.2850953721206456E-4</v>
      </c>
      <c r="Z28" s="49">
        <v>1.9759964922586738E-3</v>
      </c>
      <c r="AA28" s="49">
        <v>3.4271918183937367E-5</v>
      </c>
      <c r="AB28" s="49">
        <v>1.1769117332888424E-4</v>
      </c>
      <c r="AC28" s="76">
        <f t="shared" si="0"/>
        <v>2.5332084218429064E-3</v>
      </c>
      <c r="AD28" s="76">
        <f t="shared" si="1"/>
        <v>6.5552850498129252E-5</v>
      </c>
      <c r="AE28" s="76">
        <f t="shared" si="2"/>
        <v>1.9127063534398592E-4</v>
      </c>
      <c r="AF28" s="76">
        <f t="shared" si="3"/>
        <v>2.3572596900659462E-3</v>
      </c>
      <c r="AG28" s="76">
        <f t="shared" si="4"/>
        <v>6.0772443273214596E-5</v>
      </c>
      <c r="AH28" s="76">
        <f t="shared" si="5"/>
        <v>1.7803071493190662E-4</v>
      </c>
      <c r="AI28" s="76">
        <f t="shared" si="6"/>
        <v>2.5332084218429064E-3</v>
      </c>
      <c r="AJ28" s="76">
        <f t="shared" si="7"/>
        <v>6.5552850498129252E-5</v>
      </c>
      <c r="AK28" s="76">
        <f t="shared" si="8"/>
        <v>1.9127063534398592E-4</v>
      </c>
      <c r="AL28" s="76">
        <f t="shared" si="9"/>
        <v>2.3572596900659462E-3</v>
      </c>
      <c r="AM28" s="76">
        <f t="shared" si="10"/>
        <v>6.0772443273214596E-5</v>
      </c>
      <c r="AN28" s="76">
        <f t="shared" si="11"/>
        <v>1.7803071493190662E-4</v>
      </c>
      <c r="AO28" s="76">
        <f t="shared" si="12"/>
        <v>1.0132833687371626E-8</v>
      </c>
      <c r="AP28" s="76">
        <f t="shared" si="13"/>
        <v>2.62211401992517E-10</v>
      </c>
      <c r="AQ28" s="76">
        <f t="shared" si="14"/>
        <v>7.6508254137594366E-10</v>
      </c>
      <c r="AR28" s="76">
        <f t="shared" si="15"/>
        <v>9.429038760263784E-9</v>
      </c>
      <c r="AS28" s="76">
        <f t="shared" si="16"/>
        <v>2.4308977309285839E-10</v>
      </c>
      <c r="AT28" s="76">
        <f t="shared" si="17"/>
        <v>7.1212285972762642E-10</v>
      </c>
      <c r="BA28" s="76">
        <f t="shared" si="18"/>
        <v>994785.89217965049</v>
      </c>
      <c r="BB28" s="76">
        <f t="shared" si="19"/>
        <v>38442264.23184932</v>
      </c>
      <c r="BC28" s="76">
        <f t="shared" si="20"/>
        <v>13175049.037025305</v>
      </c>
      <c r="BD28" s="76">
        <f t="shared" si="21"/>
        <v>1069037.9217104844</v>
      </c>
      <c r="BE28" s="76">
        <f t="shared" si="22"/>
        <v>41466162.363603503</v>
      </c>
      <c r="BF28" s="76">
        <f t="shared" si="23"/>
        <v>14154860.867484873</v>
      </c>
    </row>
    <row r="29" spans="1:58" hidden="1" x14ac:dyDescent="0.55000000000000004">
      <c r="A29" s="64" t="s">
        <v>246</v>
      </c>
      <c r="B29" s="51" t="s">
        <v>529</v>
      </c>
      <c r="C29" s="51">
        <v>2020</v>
      </c>
      <c r="D29" s="64" t="s">
        <v>304</v>
      </c>
      <c r="E29" s="49">
        <v>0</v>
      </c>
      <c r="F29" s="49">
        <v>0</v>
      </c>
      <c r="G29" s="49">
        <v>0</v>
      </c>
      <c r="H29" s="49">
        <v>0</v>
      </c>
      <c r="I29" s="49">
        <v>0</v>
      </c>
      <c r="J29" s="49">
        <v>0</v>
      </c>
      <c r="K29" s="49">
        <v>0</v>
      </c>
      <c r="L29" s="49">
        <v>0</v>
      </c>
      <c r="M29" s="49">
        <v>0</v>
      </c>
      <c r="N29" s="49">
        <v>0</v>
      </c>
      <c r="O29" s="49">
        <v>0</v>
      </c>
      <c r="P29" s="49">
        <v>0</v>
      </c>
      <c r="Q29" s="49">
        <v>0</v>
      </c>
      <c r="R29" s="49">
        <v>0</v>
      </c>
      <c r="S29" s="49">
        <v>0</v>
      </c>
      <c r="T29" s="49">
        <v>0</v>
      </c>
      <c r="U29" s="49">
        <v>0</v>
      </c>
      <c r="V29" s="49">
        <v>0</v>
      </c>
      <c r="W29" s="49">
        <v>0</v>
      </c>
      <c r="X29" s="49">
        <v>0</v>
      </c>
      <c r="Y29" s="49">
        <v>0</v>
      </c>
      <c r="Z29" s="49">
        <v>0</v>
      </c>
      <c r="AA29" s="49">
        <v>0</v>
      </c>
      <c r="AB29" s="49">
        <v>0</v>
      </c>
      <c r="AC29" s="76">
        <f t="shared" si="0"/>
        <v>0</v>
      </c>
      <c r="AD29" s="76">
        <f t="shared" si="1"/>
        <v>0</v>
      </c>
      <c r="AE29" s="76">
        <f t="shared" si="2"/>
        <v>0</v>
      </c>
      <c r="AF29" s="76">
        <f t="shared" si="3"/>
        <v>0</v>
      </c>
      <c r="AG29" s="76">
        <f t="shared" si="4"/>
        <v>0</v>
      </c>
      <c r="AH29" s="76">
        <f t="shared" si="5"/>
        <v>0</v>
      </c>
      <c r="AI29" s="76">
        <f t="shared" si="6"/>
        <v>0</v>
      </c>
      <c r="AJ29" s="76">
        <f t="shared" si="7"/>
        <v>0</v>
      </c>
      <c r="AK29" s="76">
        <f t="shared" si="8"/>
        <v>0</v>
      </c>
      <c r="AL29" s="76">
        <f t="shared" si="9"/>
        <v>0</v>
      </c>
      <c r="AM29" s="76">
        <f t="shared" si="10"/>
        <v>0</v>
      </c>
      <c r="AN29" s="76">
        <f t="shared" si="11"/>
        <v>0</v>
      </c>
      <c r="AO29" s="76">
        <f t="shared" si="12"/>
        <v>0</v>
      </c>
      <c r="AP29" s="76">
        <f t="shared" si="13"/>
        <v>0</v>
      </c>
      <c r="AQ29" s="76">
        <f t="shared" si="14"/>
        <v>0</v>
      </c>
      <c r="AR29" s="76">
        <f t="shared" si="15"/>
        <v>0</v>
      </c>
      <c r="AS29" s="76">
        <f t="shared" si="16"/>
        <v>0</v>
      </c>
      <c r="AT29" s="76">
        <f t="shared" si="17"/>
        <v>0</v>
      </c>
      <c r="BA29" s="76" t="e">
        <f t="shared" si="18"/>
        <v>#DIV/0!</v>
      </c>
      <c r="BB29" s="76" t="e">
        <f t="shared" si="19"/>
        <v>#DIV/0!</v>
      </c>
      <c r="BC29" s="76" t="e">
        <f t="shared" si="20"/>
        <v>#DIV/0!</v>
      </c>
      <c r="BD29" s="76" t="e">
        <f t="shared" si="21"/>
        <v>#DIV/0!</v>
      </c>
      <c r="BE29" s="76" t="e">
        <f t="shared" si="22"/>
        <v>#DIV/0!</v>
      </c>
      <c r="BF29" s="76" t="e">
        <f t="shared" si="23"/>
        <v>#DIV/0!</v>
      </c>
    </row>
    <row r="30" spans="1:58" hidden="1" x14ac:dyDescent="0.55000000000000004">
      <c r="A30" s="64" t="s">
        <v>163</v>
      </c>
      <c r="B30" s="51" t="s">
        <v>467</v>
      </c>
      <c r="C30" s="51">
        <v>2020</v>
      </c>
      <c r="D30" s="64" t="s">
        <v>305</v>
      </c>
      <c r="E30" s="49">
        <v>1.8655959197646512E-5</v>
      </c>
      <c r="F30" s="49">
        <v>1.3242600245942406E-6</v>
      </c>
      <c r="G30" s="49">
        <v>2.981152161266266E-6</v>
      </c>
      <c r="H30" s="49">
        <v>1.8110001895845451E-5</v>
      </c>
      <c r="I30" s="49">
        <v>1.2587749417406689E-6</v>
      </c>
      <c r="J30" s="49">
        <v>2.8661282261435628E-6</v>
      </c>
      <c r="K30" s="49">
        <v>1.8655959197646512E-5</v>
      </c>
      <c r="L30" s="49">
        <v>1.3242600245942406E-6</v>
      </c>
      <c r="M30" s="49">
        <v>2.981152161266266E-6</v>
      </c>
      <c r="N30" s="49">
        <v>1.8110001895845451E-5</v>
      </c>
      <c r="O30" s="49">
        <v>1.2587749417406689E-6</v>
      </c>
      <c r="P30" s="49">
        <v>2.8661282261435628E-6</v>
      </c>
      <c r="Q30" s="49">
        <v>1.7837094884191499E-4</v>
      </c>
      <c r="R30" s="49">
        <v>3.1394743404682435E-6</v>
      </c>
      <c r="S30" s="49">
        <v>1.0709128101005379E-5</v>
      </c>
      <c r="T30" s="49">
        <v>1.6466637435488945E-4</v>
      </c>
      <c r="U30" s="49">
        <v>2.85599318199478E-6</v>
      </c>
      <c r="V30" s="49">
        <v>9.8075977774070178E-6</v>
      </c>
      <c r="W30" s="49">
        <v>1.7837094884191499E-4</v>
      </c>
      <c r="X30" s="49">
        <v>3.1394743404682435E-6</v>
      </c>
      <c r="Y30" s="49">
        <v>1.0709128101005379E-5</v>
      </c>
      <c r="Z30" s="49">
        <v>1.6466637435488945E-4</v>
      </c>
      <c r="AA30" s="49">
        <v>2.85599318199478E-6</v>
      </c>
      <c r="AB30" s="49">
        <v>9.8075977774070178E-6</v>
      </c>
      <c r="AC30" s="76">
        <f t="shared" si="0"/>
        <v>1.970269080395615E-4</v>
      </c>
      <c r="AD30" s="76">
        <f t="shared" si="1"/>
        <v>4.4637343650624841E-6</v>
      </c>
      <c r="AE30" s="76">
        <f t="shared" si="2"/>
        <v>1.3690280262271645E-5</v>
      </c>
      <c r="AF30" s="76">
        <f t="shared" si="3"/>
        <v>1.8277637625073491E-4</v>
      </c>
      <c r="AG30" s="76">
        <f t="shared" si="4"/>
        <v>4.1147681237354487E-6</v>
      </c>
      <c r="AH30" s="76">
        <f t="shared" si="5"/>
        <v>1.2673726003550581E-5</v>
      </c>
      <c r="AI30" s="76">
        <f t="shared" si="6"/>
        <v>1.970269080395615E-4</v>
      </c>
      <c r="AJ30" s="76">
        <f t="shared" si="7"/>
        <v>4.4637343650624841E-6</v>
      </c>
      <c r="AK30" s="76">
        <f t="shared" si="8"/>
        <v>1.3690280262271645E-5</v>
      </c>
      <c r="AL30" s="76">
        <f t="shared" si="9"/>
        <v>1.8277637625073491E-4</v>
      </c>
      <c r="AM30" s="76">
        <f t="shared" si="10"/>
        <v>4.1147681237354487E-6</v>
      </c>
      <c r="AN30" s="76">
        <f t="shared" si="11"/>
        <v>1.2673726003550581E-5</v>
      </c>
      <c r="AO30" s="76">
        <f t="shared" si="12"/>
        <v>7.8810763215824602E-10</v>
      </c>
      <c r="AP30" s="76">
        <f t="shared" si="13"/>
        <v>1.7854937460249935E-11</v>
      </c>
      <c r="AQ30" s="76">
        <f t="shared" si="14"/>
        <v>5.4761121049086579E-11</v>
      </c>
      <c r="AR30" s="76">
        <f t="shared" si="15"/>
        <v>7.311055050029396E-10</v>
      </c>
      <c r="AS30" s="76">
        <f t="shared" si="16"/>
        <v>1.6459072494941795E-11</v>
      </c>
      <c r="AT30" s="76">
        <f t="shared" si="17"/>
        <v>5.0694904014202318E-11</v>
      </c>
      <c r="BA30" s="76">
        <f t="shared" si="18"/>
        <v>12790131.180934956</v>
      </c>
      <c r="BB30" s="76">
        <f t="shared" si="19"/>
        <v>564549723.14749837</v>
      </c>
      <c r="BC30" s="76">
        <f t="shared" si="20"/>
        <v>184072199.52572784</v>
      </c>
      <c r="BD30" s="76">
        <f t="shared" si="21"/>
        <v>13787339.762897108</v>
      </c>
      <c r="BE30" s="76">
        <f t="shared" si="22"/>
        <v>612428191.38792825</v>
      </c>
      <c r="BF30" s="76">
        <f t="shared" si="23"/>
        <v>198836553.61446309</v>
      </c>
    </row>
    <row r="31" spans="1:58" hidden="1" x14ac:dyDescent="0.55000000000000004">
      <c r="A31" s="64" t="s">
        <v>168</v>
      </c>
      <c r="B31" s="51" t="s">
        <v>435</v>
      </c>
      <c r="C31" s="51">
        <v>2020</v>
      </c>
      <c r="D31" s="64" t="s">
        <v>306</v>
      </c>
      <c r="E31" s="49">
        <v>2.9456777680494489E-4</v>
      </c>
      <c r="F31" s="49">
        <v>2.0909368809382745E-5</v>
      </c>
      <c r="G31" s="49">
        <v>4.7070823598941035E-5</v>
      </c>
      <c r="H31" s="49">
        <v>2.8594739835545446E-4</v>
      </c>
      <c r="I31" s="49">
        <v>1.9875393816957928E-5</v>
      </c>
      <c r="J31" s="49">
        <v>4.5254656202266777E-5</v>
      </c>
      <c r="K31" s="49">
        <v>2.9456777680494489E-4</v>
      </c>
      <c r="L31" s="49">
        <v>2.0909368809382745E-5</v>
      </c>
      <c r="M31" s="49">
        <v>4.7070823598941035E-5</v>
      </c>
      <c r="N31" s="49">
        <v>2.8594739835545446E-4</v>
      </c>
      <c r="O31" s="49">
        <v>1.9875393816957928E-5</v>
      </c>
      <c r="P31" s="49">
        <v>4.5254656202266777E-5</v>
      </c>
      <c r="Q31" s="49">
        <v>1.0702256930514901E-4</v>
      </c>
      <c r="R31" s="49">
        <v>1.8836846042809463E-6</v>
      </c>
      <c r="S31" s="49">
        <v>6.4254768606032281E-6</v>
      </c>
      <c r="T31" s="49">
        <v>9.8799824612933682E-5</v>
      </c>
      <c r="U31" s="49">
        <v>1.7135959091968683E-6</v>
      </c>
      <c r="V31" s="49">
        <v>5.8845586664442122E-6</v>
      </c>
      <c r="W31" s="49">
        <v>1.0702256930514901E-4</v>
      </c>
      <c r="X31" s="49">
        <v>1.8836846042809463E-6</v>
      </c>
      <c r="Y31" s="49">
        <v>6.4254768606032281E-6</v>
      </c>
      <c r="Z31" s="49">
        <v>9.8799824612933682E-5</v>
      </c>
      <c r="AA31" s="49">
        <v>1.7135959091968683E-6</v>
      </c>
      <c r="AB31" s="49">
        <v>5.8845586664442122E-6</v>
      </c>
      <c r="AC31" s="76">
        <f t="shared" si="0"/>
        <v>4.0159034611009388E-4</v>
      </c>
      <c r="AD31" s="76">
        <f t="shared" si="1"/>
        <v>2.2793053413663693E-5</v>
      </c>
      <c r="AE31" s="76">
        <f t="shared" si="2"/>
        <v>5.3496300459544266E-5</v>
      </c>
      <c r="AF31" s="76">
        <f t="shared" si="3"/>
        <v>3.8474722296838817E-4</v>
      </c>
      <c r="AG31" s="76">
        <f t="shared" si="4"/>
        <v>2.1588989726154796E-5</v>
      </c>
      <c r="AH31" s="76">
        <f t="shared" si="5"/>
        <v>5.1139214868710992E-5</v>
      </c>
      <c r="AI31" s="76">
        <f t="shared" si="6"/>
        <v>4.0159034611009388E-4</v>
      </c>
      <c r="AJ31" s="76">
        <f t="shared" si="7"/>
        <v>2.2793053413663693E-5</v>
      </c>
      <c r="AK31" s="76">
        <f t="shared" si="8"/>
        <v>5.3496300459544266E-5</v>
      </c>
      <c r="AL31" s="76">
        <f t="shared" si="9"/>
        <v>3.8474722296838817E-4</v>
      </c>
      <c r="AM31" s="76">
        <f t="shared" si="10"/>
        <v>2.1588989726154796E-5</v>
      </c>
      <c r="AN31" s="76">
        <f t="shared" si="11"/>
        <v>5.1139214868710992E-5</v>
      </c>
      <c r="AO31" s="76">
        <f t="shared" si="12"/>
        <v>1.6063613844403754E-9</v>
      </c>
      <c r="AP31" s="76">
        <f t="shared" si="13"/>
        <v>9.1172213654654775E-11</v>
      </c>
      <c r="AQ31" s="76">
        <f t="shared" si="14"/>
        <v>2.1398520183817707E-10</v>
      </c>
      <c r="AR31" s="76">
        <f t="shared" si="15"/>
        <v>1.5389888918735526E-9</v>
      </c>
      <c r="AS31" s="76">
        <f t="shared" si="16"/>
        <v>8.6355958904619173E-11</v>
      </c>
      <c r="AT31" s="76">
        <f t="shared" si="17"/>
        <v>2.0455685947484395E-10</v>
      </c>
      <c r="BA31" s="76">
        <f t="shared" si="18"/>
        <v>6275051.2416679338</v>
      </c>
      <c r="BB31" s="76">
        <f t="shared" si="19"/>
        <v>110560000.63990295</v>
      </c>
      <c r="BC31" s="76">
        <f t="shared" si="20"/>
        <v>47106061.13605389</v>
      </c>
      <c r="BD31" s="76">
        <f t="shared" si="21"/>
        <v>6549754.8768715858</v>
      </c>
      <c r="BE31" s="76">
        <f t="shared" si="22"/>
        <v>116726166.06728248</v>
      </c>
      <c r="BF31" s="76">
        <f t="shared" si="23"/>
        <v>49277252.426920548</v>
      </c>
    </row>
    <row r="32" spans="1:58" hidden="1" x14ac:dyDescent="0.55000000000000004">
      <c r="A32" s="64" t="s">
        <v>185</v>
      </c>
      <c r="B32" s="51" t="s">
        <v>489</v>
      </c>
      <c r="C32" s="51">
        <v>2020</v>
      </c>
      <c r="D32" s="64" t="s">
        <v>307</v>
      </c>
      <c r="E32" s="49">
        <v>1.9637851786996326E-4</v>
      </c>
      <c r="F32" s="49">
        <v>1.3939579206255161E-5</v>
      </c>
      <c r="G32" s="49">
        <v>3.1380549065960688E-5</v>
      </c>
      <c r="H32" s="49">
        <v>1.9063159890363629E-4</v>
      </c>
      <c r="I32" s="49">
        <v>1.3250262544638616E-5</v>
      </c>
      <c r="J32" s="49">
        <v>3.0169770801511183E-5</v>
      </c>
      <c r="K32" s="49">
        <v>1.9637851786996326E-4</v>
      </c>
      <c r="L32" s="49">
        <v>1.3939579206255161E-5</v>
      </c>
      <c r="M32" s="49">
        <v>3.1380549065960688E-5</v>
      </c>
      <c r="N32" s="49">
        <v>1.9063159890363629E-4</v>
      </c>
      <c r="O32" s="49">
        <v>1.3250262544638616E-5</v>
      </c>
      <c r="P32" s="49">
        <v>3.0169770801511183E-5</v>
      </c>
      <c r="Q32" s="49">
        <v>2.8539351814706399E-4</v>
      </c>
      <c r="R32" s="49">
        <v>5.0231589447491894E-6</v>
      </c>
      <c r="S32" s="49">
        <v>1.7134604961608605E-5</v>
      </c>
      <c r="T32" s="49">
        <v>2.6346619896782308E-4</v>
      </c>
      <c r="U32" s="49">
        <v>4.5695890911916486E-6</v>
      </c>
      <c r="V32" s="49">
        <v>1.5692156443851229E-5</v>
      </c>
      <c r="W32" s="49">
        <v>2.8539351814706399E-4</v>
      </c>
      <c r="X32" s="49">
        <v>5.0231589447491894E-6</v>
      </c>
      <c r="Y32" s="49">
        <v>1.7134604961608605E-5</v>
      </c>
      <c r="Z32" s="49">
        <v>2.6346619896782308E-4</v>
      </c>
      <c r="AA32" s="49">
        <v>4.5695890911916486E-6</v>
      </c>
      <c r="AB32" s="49">
        <v>1.5692156443851229E-5</v>
      </c>
      <c r="AC32" s="76">
        <f t="shared" si="0"/>
        <v>4.8177203601702725E-4</v>
      </c>
      <c r="AD32" s="76">
        <f t="shared" si="1"/>
        <v>1.8962738151004349E-5</v>
      </c>
      <c r="AE32" s="76">
        <f t="shared" si="2"/>
        <v>4.8515154027569296E-5</v>
      </c>
      <c r="AF32" s="76">
        <f t="shared" si="3"/>
        <v>4.5409779787145937E-4</v>
      </c>
      <c r="AG32" s="76">
        <f t="shared" si="4"/>
        <v>1.7819851635830264E-5</v>
      </c>
      <c r="AH32" s="76">
        <f t="shared" si="5"/>
        <v>4.5861927245362415E-5</v>
      </c>
      <c r="AI32" s="76">
        <f t="shared" si="6"/>
        <v>4.8177203601702725E-4</v>
      </c>
      <c r="AJ32" s="76">
        <f t="shared" si="7"/>
        <v>1.8962738151004349E-5</v>
      </c>
      <c r="AK32" s="76">
        <f t="shared" si="8"/>
        <v>4.8515154027569296E-5</v>
      </c>
      <c r="AL32" s="76">
        <f t="shared" si="9"/>
        <v>4.5409779787145937E-4</v>
      </c>
      <c r="AM32" s="76">
        <f t="shared" si="10"/>
        <v>1.7819851635830264E-5</v>
      </c>
      <c r="AN32" s="76">
        <f t="shared" si="11"/>
        <v>4.5861927245362415E-5</v>
      </c>
      <c r="AO32" s="76">
        <f t="shared" si="12"/>
        <v>1.9270881440681088E-9</v>
      </c>
      <c r="AP32" s="76">
        <f t="shared" si="13"/>
        <v>7.5850952604017399E-11</v>
      </c>
      <c r="AQ32" s="76">
        <f t="shared" si="14"/>
        <v>1.9406061611027718E-10</v>
      </c>
      <c r="AR32" s="76">
        <f t="shared" si="15"/>
        <v>1.8163911914858373E-9</v>
      </c>
      <c r="AS32" s="76">
        <f t="shared" si="16"/>
        <v>7.1279406543321053E-11</v>
      </c>
      <c r="AT32" s="76">
        <f t="shared" si="17"/>
        <v>1.8344770898144966E-10</v>
      </c>
      <c r="BA32" s="76">
        <f t="shared" si="18"/>
        <v>5230689.6449069446</v>
      </c>
      <c r="BB32" s="76">
        <f t="shared" si="19"/>
        <v>132892200.47931369</v>
      </c>
      <c r="BC32" s="76">
        <f t="shared" si="20"/>
        <v>51942533.225144066</v>
      </c>
      <c r="BD32" s="76">
        <f t="shared" si="21"/>
        <v>5549465.3614535518</v>
      </c>
      <c r="BE32" s="76">
        <f t="shared" si="22"/>
        <v>141415318.79721445</v>
      </c>
      <c r="BF32" s="76">
        <f t="shared" si="23"/>
        <v>54947538.216567725</v>
      </c>
    </row>
    <row r="33" spans="1:58" hidden="1" x14ac:dyDescent="0.55000000000000004">
      <c r="A33" s="64" t="s">
        <v>145</v>
      </c>
      <c r="B33" s="51" t="s">
        <v>495</v>
      </c>
      <c r="C33" s="51">
        <v>2020</v>
      </c>
      <c r="D33" s="64" t="s">
        <v>308</v>
      </c>
      <c r="E33" s="49">
        <v>1.9637851786996322E-5</v>
      </c>
      <c r="F33" s="49">
        <v>1.393957920625516E-6</v>
      </c>
      <c r="G33" s="49">
        <v>3.1380549065960687E-6</v>
      </c>
      <c r="H33" s="49">
        <v>1.9063159890363628E-5</v>
      </c>
      <c r="I33" s="49">
        <v>1.3250262544638617E-6</v>
      </c>
      <c r="J33" s="49">
        <v>3.0169770801511183E-6</v>
      </c>
      <c r="K33" s="49">
        <v>1.9637851786996322E-5</v>
      </c>
      <c r="L33" s="49">
        <v>1.393957920625516E-6</v>
      </c>
      <c r="M33" s="49">
        <v>3.1380549065960687E-6</v>
      </c>
      <c r="N33" s="49">
        <v>1.9063159890363628E-5</v>
      </c>
      <c r="O33" s="49">
        <v>1.3250262544638617E-6</v>
      </c>
      <c r="P33" s="49">
        <v>3.0169770801511183E-6</v>
      </c>
      <c r="Q33" s="49">
        <v>1.4269675907353199E-4</v>
      </c>
      <c r="R33" s="49">
        <v>2.5115794723745947E-6</v>
      </c>
      <c r="S33" s="49">
        <v>8.5673024808043025E-6</v>
      </c>
      <c r="T33" s="49">
        <v>1.3173309948391154E-4</v>
      </c>
      <c r="U33" s="49">
        <v>2.2847945455958243E-6</v>
      </c>
      <c r="V33" s="49">
        <v>7.8460782219256145E-6</v>
      </c>
      <c r="W33" s="49">
        <v>1.4269675907353199E-4</v>
      </c>
      <c r="X33" s="49">
        <v>2.5115794723745947E-6</v>
      </c>
      <c r="Y33" s="49">
        <v>8.5673024808043025E-6</v>
      </c>
      <c r="Z33" s="49">
        <v>1.3173309948391154E-4</v>
      </c>
      <c r="AA33" s="49">
        <v>2.2847945455958243E-6</v>
      </c>
      <c r="AB33" s="49">
        <v>7.8460782219256145E-6</v>
      </c>
      <c r="AC33" s="76">
        <f t="shared" si="0"/>
        <v>1.6233461086052832E-4</v>
      </c>
      <c r="AD33" s="76">
        <f t="shared" si="1"/>
        <v>3.9055373930001107E-6</v>
      </c>
      <c r="AE33" s="76">
        <f t="shared" si="2"/>
        <v>1.1705357387400372E-5</v>
      </c>
      <c r="AF33" s="76">
        <f t="shared" si="3"/>
        <v>1.5079625937427517E-4</v>
      </c>
      <c r="AG33" s="76">
        <f t="shared" si="4"/>
        <v>3.609820800059686E-6</v>
      </c>
      <c r="AH33" s="76">
        <f t="shared" si="5"/>
        <v>1.0863055302076733E-5</v>
      </c>
      <c r="AI33" s="76">
        <f t="shared" si="6"/>
        <v>1.6233461086052832E-4</v>
      </c>
      <c r="AJ33" s="76">
        <f t="shared" si="7"/>
        <v>3.9055373930001107E-6</v>
      </c>
      <c r="AK33" s="76">
        <f t="shared" si="8"/>
        <v>1.1705357387400372E-5</v>
      </c>
      <c r="AL33" s="76">
        <f t="shared" si="9"/>
        <v>1.5079625937427517E-4</v>
      </c>
      <c r="AM33" s="76">
        <f t="shared" si="10"/>
        <v>3.609820800059686E-6</v>
      </c>
      <c r="AN33" s="76">
        <f t="shared" si="11"/>
        <v>1.0863055302076733E-5</v>
      </c>
      <c r="AO33" s="76">
        <f t="shared" si="12"/>
        <v>6.4933844344211322E-10</v>
      </c>
      <c r="AP33" s="76">
        <f t="shared" si="13"/>
        <v>1.5622149572000441E-11</v>
      </c>
      <c r="AQ33" s="76">
        <f t="shared" si="14"/>
        <v>4.6821429549601486E-11</v>
      </c>
      <c r="AR33" s="76">
        <f t="shared" si="15"/>
        <v>6.0318503749710066E-10</v>
      </c>
      <c r="AS33" s="76">
        <f t="shared" si="16"/>
        <v>1.4439283200238744E-11</v>
      </c>
      <c r="AT33" s="76">
        <f t="shared" si="17"/>
        <v>4.3452221208306928E-11</v>
      </c>
      <c r="BA33" s="76">
        <f t="shared" si="18"/>
        <v>15523491.796614386</v>
      </c>
      <c r="BB33" s="76">
        <f t="shared" si="19"/>
        <v>645237709.03246057</v>
      </c>
      <c r="BC33" s="76">
        <f t="shared" si="20"/>
        <v>215286036.69226915</v>
      </c>
      <c r="BD33" s="76">
        <f t="shared" si="21"/>
        <v>16711289.858625598</v>
      </c>
      <c r="BE33" s="76">
        <f t="shared" si="22"/>
        <v>698095595.2047075</v>
      </c>
      <c r="BF33" s="76">
        <f t="shared" si="23"/>
        <v>231978935.01639834</v>
      </c>
    </row>
    <row r="34" spans="1:58" hidden="1" x14ac:dyDescent="0.55000000000000004">
      <c r="A34" s="64" t="s">
        <v>210</v>
      </c>
      <c r="B34" s="51" t="s">
        <v>507</v>
      </c>
      <c r="C34" s="51">
        <v>2020</v>
      </c>
      <c r="D34" s="64" t="s">
        <v>309</v>
      </c>
      <c r="E34" s="49">
        <v>3.9275703573992645E-5</v>
      </c>
      <c r="F34" s="49">
        <v>2.787915841251032E-6</v>
      </c>
      <c r="G34" s="49">
        <v>6.2761098131921374E-6</v>
      </c>
      <c r="H34" s="49">
        <v>3.8126319780727255E-5</v>
      </c>
      <c r="I34" s="49">
        <v>2.6500525089277234E-6</v>
      </c>
      <c r="J34" s="49">
        <v>6.0339541603022365E-6</v>
      </c>
      <c r="K34" s="49">
        <v>3.9275703573992645E-5</v>
      </c>
      <c r="L34" s="49">
        <v>2.787915841251032E-6</v>
      </c>
      <c r="M34" s="49">
        <v>6.2761098131921374E-6</v>
      </c>
      <c r="N34" s="49">
        <v>3.8126319780727255E-5</v>
      </c>
      <c r="O34" s="49">
        <v>2.6500525089277234E-6</v>
      </c>
      <c r="P34" s="49">
        <v>6.0339541603022365E-6</v>
      </c>
      <c r="Q34" s="49">
        <v>7.1348379536765997E-5</v>
      </c>
      <c r="R34" s="49">
        <v>1.2557897361872973E-6</v>
      </c>
      <c r="S34" s="49">
        <v>4.2836512404021512E-6</v>
      </c>
      <c r="T34" s="49">
        <v>6.586654974195577E-5</v>
      </c>
      <c r="U34" s="49">
        <v>1.1423972727979121E-6</v>
      </c>
      <c r="V34" s="49">
        <v>3.9230391109628073E-6</v>
      </c>
      <c r="W34" s="49">
        <v>7.1348379536765997E-5</v>
      </c>
      <c r="X34" s="49">
        <v>1.2557897361872973E-6</v>
      </c>
      <c r="Y34" s="49">
        <v>4.2836512404021512E-6</v>
      </c>
      <c r="Z34" s="49">
        <v>6.586654974195577E-5</v>
      </c>
      <c r="AA34" s="49">
        <v>1.1423972727979121E-6</v>
      </c>
      <c r="AB34" s="49">
        <v>3.9230391109628073E-6</v>
      </c>
      <c r="AC34" s="76">
        <f t="shared" si="0"/>
        <v>1.1062408311075865E-4</v>
      </c>
      <c r="AD34" s="76">
        <f t="shared" si="1"/>
        <v>4.0437055774383295E-6</v>
      </c>
      <c r="AE34" s="76">
        <f t="shared" si="2"/>
        <v>1.0559761053594289E-5</v>
      </c>
      <c r="AF34" s="76">
        <f t="shared" si="3"/>
        <v>1.0399286952268303E-4</v>
      </c>
      <c r="AG34" s="76">
        <f t="shared" si="4"/>
        <v>3.7924497817256357E-6</v>
      </c>
      <c r="AH34" s="76">
        <f t="shared" si="5"/>
        <v>9.9569932712650429E-6</v>
      </c>
      <c r="AI34" s="76">
        <f t="shared" si="6"/>
        <v>1.1062408311075865E-4</v>
      </c>
      <c r="AJ34" s="76">
        <f t="shared" si="7"/>
        <v>4.0437055774383295E-6</v>
      </c>
      <c r="AK34" s="76">
        <f t="shared" si="8"/>
        <v>1.0559761053594289E-5</v>
      </c>
      <c r="AL34" s="76">
        <f t="shared" si="9"/>
        <v>1.0399286952268303E-4</v>
      </c>
      <c r="AM34" s="76">
        <f t="shared" si="10"/>
        <v>3.7924497817256357E-6</v>
      </c>
      <c r="AN34" s="76">
        <f t="shared" si="11"/>
        <v>9.9569932712650429E-6</v>
      </c>
      <c r="AO34" s="76">
        <f t="shared" si="12"/>
        <v>4.4249633244303457E-10</v>
      </c>
      <c r="AP34" s="76">
        <f t="shared" si="13"/>
        <v>1.6174822309753318E-11</v>
      </c>
      <c r="AQ34" s="76">
        <f t="shared" si="14"/>
        <v>4.2239044214377154E-11</v>
      </c>
      <c r="AR34" s="76">
        <f t="shared" si="15"/>
        <v>4.159714780907321E-10</v>
      </c>
      <c r="AS34" s="76">
        <f t="shared" si="16"/>
        <v>1.5169799126902542E-11</v>
      </c>
      <c r="AT34" s="76">
        <f t="shared" si="17"/>
        <v>3.9827973085060171E-11</v>
      </c>
      <c r="BA34" s="76">
        <f t="shared" si="18"/>
        <v>22779849.822365846</v>
      </c>
      <c r="BB34" s="76">
        <f t="shared" si="19"/>
        <v>623190771.86534667</v>
      </c>
      <c r="BC34" s="76">
        <f t="shared" si="20"/>
        <v>238641763.50299636</v>
      </c>
      <c r="BD34" s="76">
        <f t="shared" si="21"/>
        <v>24232430.66151122</v>
      </c>
      <c r="BE34" s="76">
        <f t="shared" si="22"/>
        <v>664478146.06350636</v>
      </c>
      <c r="BF34" s="76">
        <f t="shared" si="23"/>
        <v>253088450.63423774</v>
      </c>
    </row>
    <row r="35" spans="1:58" hidden="1" x14ac:dyDescent="0.55000000000000004">
      <c r="A35" s="64" t="s">
        <v>219</v>
      </c>
      <c r="B35" s="51" t="s">
        <v>515</v>
      </c>
      <c r="C35" s="51">
        <v>2020</v>
      </c>
      <c r="D35" s="64" t="s">
        <v>310</v>
      </c>
      <c r="E35" s="49">
        <v>0</v>
      </c>
      <c r="F35" s="49">
        <v>0</v>
      </c>
      <c r="G35" s="49">
        <v>0</v>
      </c>
      <c r="H35" s="49">
        <v>0</v>
      </c>
      <c r="I35" s="49">
        <v>0</v>
      </c>
      <c r="J35" s="49">
        <v>0</v>
      </c>
      <c r="K35" s="49">
        <v>0</v>
      </c>
      <c r="L35" s="49">
        <v>0</v>
      </c>
      <c r="M35" s="49">
        <v>0</v>
      </c>
      <c r="N35" s="49">
        <v>0</v>
      </c>
      <c r="O35" s="49">
        <v>0</v>
      </c>
      <c r="P35" s="49">
        <v>0</v>
      </c>
      <c r="Q35" s="49">
        <v>1.7837094884191499E-2</v>
      </c>
      <c r="R35" s="49">
        <v>3.1394743404682433E-4</v>
      </c>
      <c r="S35" s="49">
        <v>1.0709128101005379E-3</v>
      </c>
      <c r="T35" s="49">
        <v>1.6466637435488946E-2</v>
      </c>
      <c r="U35" s="49">
        <v>2.8559931819947804E-4</v>
      </c>
      <c r="V35" s="49">
        <v>9.807597777407018E-4</v>
      </c>
      <c r="W35" s="49">
        <v>1.7837094884191499E-2</v>
      </c>
      <c r="X35" s="49">
        <v>3.1394743404682433E-4</v>
      </c>
      <c r="Y35" s="49">
        <v>1.0709128101005379E-3</v>
      </c>
      <c r="Z35" s="49">
        <v>1.6466637435488946E-2</v>
      </c>
      <c r="AA35" s="49">
        <v>2.8559931819947804E-4</v>
      </c>
      <c r="AB35" s="49">
        <v>9.807597777407018E-4</v>
      </c>
      <c r="AC35" s="76">
        <f t="shared" si="0"/>
        <v>1.7837094884191499E-2</v>
      </c>
      <c r="AD35" s="76">
        <f t="shared" si="1"/>
        <v>3.1394743404682433E-4</v>
      </c>
      <c r="AE35" s="76">
        <f t="shared" si="2"/>
        <v>1.0709128101005379E-3</v>
      </c>
      <c r="AF35" s="76">
        <f t="shared" si="3"/>
        <v>1.6466637435488946E-2</v>
      </c>
      <c r="AG35" s="76">
        <f t="shared" si="4"/>
        <v>2.8559931819947804E-4</v>
      </c>
      <c r="AH35" s="76">
        <f t="shared" si="5"/>
        <v>9.807597777407018E-4</v>
      </c>
      <c r="AI35" s="76">
        <f t="shared" si="6"/>
        <v>1.7837094884191499E-2</v>
      </c>
      <c r="AJ35" s="76">
        <f t="shared" si="7"/>
        <v>3.1394743404682433E-4</v>
      </c>
      <c r="AK35" s="76">
        <f t="shared" si="8"/>
        <v>1.0709128101005379E-3</v>
      </c>
      <c r="AL35" s="76">
        <f t="shared" si="9"/>
        <v>1.6466637435488946E-2</v>
      </c>
      <c r="AM35" s="76">
        <f t="shared" si="10"/>
        <v>2.8559931819947804E-4</v>
      </c>
      <c r="AN35" s="76">
        <f t="shared" si="11"/>
        <v>9.807597777407018E-4</v>
      </c>
      <c r="AO35" s="76">
        <f t="shared" si="12"/>
        <v>7.1348379536765993E-8</v>
      </c>
      <c r="AP35" s="76">
        <f t="shared" si="13"/>
        <v>1.2557897361872972E-9</v>
      </c>
      <c r="AQ35" s="76">
        <f t="shared" si="14"/>
        <v>4.2836512404021516E-9</v>
      </c>
      <c r="AR35" s="76">
        <f t="shared" si="15"/>
        <v>6.5866549741955779E-8</v>
      </c>
      <c r="AS35" s="76">
        <f t="shared" si="16"/>
        <v>1.1423972727979121E-9</v>
      </c>
      <c r="AT35" s="76">
        <f t="shared" si="17"/>
        <v>3.9230391109628073E-9</v>
      </c>
      <c r="BA35" s="76">
        <f t="shared" si="18"/>
        <v>141278.6115878883</v>
      </c>
      <c r="BB35" s="76">
        <f t="shared" si="19"/>
        <v>8026821.4570728084</v>
      </c>
      <c r="BC35" s="76">
        <f t="shared" si="20"/>
        <v>2353132.7445447412</v>
      </c>
      <c r="BD35" s="76">
        <f t="shared" si="21"/>
        <v>153036.70891355685</v>
      </c>
      <c r="BE35" s="76">
        <f t="shared" si="22"/>
        <v>8823550.4758449588</v>
      </c>
      <c r="BF35" s="76">
        <f t="shared" si="23"/>
        <v>2569436.5299167582</v>
      </c>
    </row>
    <row r="36" spans="1:58" hidden="1" x14ac:dyDescent="0.55000000000000004">
      <c r="A36" s="64" t="s">
        <v>230</v>
      </c>
      <c r="B36" s="51" t="s">
        <v>443</v>
      </c>
      <c r="C36" s="51">
        <v>2020</v>
      </c>
      <c r="D36" s="64" t="s">
        <v>311</v>
      </c>
      <c r="E36" s="49">
        <v>1.9637851786996326E-4</v>
      </c>
      <c r="F36" s="49">
        <v>1.3939579206255161E-5</v>
      </c>
      <c r="G36" s="49">
        <v>3.1380549065960688E-5</v>
      </c>
      <c r="H36" s="49">
        <v>1.9063159890363629E-4</v>
      </c>
      <c r="I36" s="49">
        <v>1.3250262544638616E-5</v>
      </c>
      <c r="J36" s="49">
        <v>3.0169770801511183E-5</v>
      </c>
      <c r="K36" s="49">
        <v>1.9637851786996326E-4</v>
      </c>
      <c r="L36" s="49">
        <v>1.3939579206255161E-5</v>
      </c>
      <c r="M36" s="49">
        <v>3.1380549065960688E-5</v>
      </c>
      <c r="N36" s="49">
        <v>1.9063159890363629E-4</v>
      </c>
      <c r="O36" s="49">
        <v>1.3250262544638616E-5</v>
      </c>
      <c r="P36" s="49">
        <v>3.0169770801511183E-5</v>
      </c>
      <c r="Q36" s="49">
        <v>7.1348379536765997E-4</v>
      </c>
      <c r="R36" s="49">
        <v>1.2557897361872974E-5</v>
      </c>
      <c r="S36" s="49">
        <v>4.2836512404021517E-5</v>
      </c>
      <c r="T36" s="49">
        <v>6.5866549741955781E-4</v>
      </c>
      <c r="U36" s="49">
        <v>1.142397272797912E-5</v>
      </c>
      <c r="V36" s="49">
        <v>3.9230391109628071E-5</v>
      </c>
      <c r="W36" s="49">
        <v>7.1348379536765997E-4</v>
      </c>
      <c r="X36" s="49">
        <v>1.2557897361872974E-5</v>
      </c>
      <c r="Y36" s="49">
        <v>4.2836512404021517E-5</v>
      </c>
      <c r="Z36" s="49">
        <v>6.5866549741955781E-4</v>
      </c>
      <c r="AA36" s="49">
        <v>1.142397272797912E-5</v>
      </c>
      <c r="AB36" s="49">
        <v>3.9230391109628071E-5</v>
      </c>
      <c r="AC36" s="76">
        <f t="shared" si="0"/>
        <v>9.0986231323762323E-4</v>
      </c>
      <c r="AD36" s="76">
        <f t="shared" si="1"/>
        <v>2.6497476568128135E-5</v>
      </c>
      <c r="AE36" s="76">
        <f t="shared" si="2"/>
        <v>7.4217061469982205E-5</v>
      </c>
      <c r="AF36" s="76">
        <f t="shared" si="3"/>
        <v>8.4929709632319416E-4</v>
      </c>
      <c r="AG36" s="76">
        <f t="shared" si="4"/>
        <v>2.4674235272617734E-5</v>
      </c>
      <c r="AH36" s="76">
        <f t="shared" si="5"/>
        <v>6.940016191113926E-5</v>
      </c>
      <c r="AI36" s="76">
        <f t="shared" si="6"/>
        <v>9.0986231323762323E-4</v>
      </c>
      <c r="AJ36" s="76">
        <f t="shared" si="7"/>
        <v>2.6497476568128135E-5</v>
      </c>
      <c r="AK36" s="76">
        <f t="shared" si="8"/>
        <v>7.4217061469982205E-5</v>
      </c>
      <c r="AL36" s="76">
        <f t="shared" si="9"/>
        <v>8.4929709632319416E-4</v>
      </c>
      <c r="AM36" s="76">
        <f t="shared" si="10"/>
        <v>2.4674235272617734E-5</v>
      </c>
      <c r="AN36" s="76">
        <f t="shared" si="11"/>
        <v>6.940016191113926E-5</v>
      </c>
      <c r="AO36" s="76">
        <f t="shared" si="12"/>
        <v>3.6394492529504929E-9</v>
      </c>
      <c r="AP36" s="76">
        <f t="shared" si="13"/>
        <v>1.0598990627251253E-10</v>
      </c>
      <c r="AQ36" s="76">
        <f t="shared" si="14"/>
        <v>2.968682458799288E-10</v>
      </c>
      <c r="AR36" s="76">
        <f t="shared" si="15"/>
        <v>3.3971883852927765E-9</v>
      </c>
      <c r="AS36" s="76">
        <f t="shared" si="16"/>
        <v>9.8696941090470932E-11</v>
      </c>
      <c r="AT36" s="76">
        <f t="shared" si="17"/>
        <v>2.7760064764455704E-10</v>
      </c>
      <c r="BA36" s="76">
        <f t="shared" si="18"/>
        <v>2769649.8287009136</v>
      </c>
      <c r="BB36" s="76">
        <f t="shared" si="19"/>
        <v>95103395.733581766</v>
      </c>
      <c r="BC36" s="76">
        <f t="shared" si="20"/>
        <v>33954456.698871568</v>
      </c>
      <c r="BD36" s="76">
        <f t="shared" si="21"/>
        <v>2967159.5616064975</v>
      </c>
      <c r="BE36" s="76">
        <f t="shared" si="22"/>
        <v>102130824.81208944</v>
      </c>
      <c r="BF36" s="76">
        <f t="shared" si="23"/>
        <v>36311154.478668742</v>
      </c>
    </row>
    <row r="37" spans="1:58" x14ac:dyDescent="0.55000000000000004">
      <c r="A37" s="64" t="s">
        <v>205</v>
      </c>
      <c r="B37" s="51" t="s">
        <v>460</v>
      </c>
      <c r="C37" s="51">
        <v>2020</v>
      </c>
      <c r="D37" s="64" t="s">
        <v>312</v>
      </c>
      <c r="E37" s="49">
        <v>1.266641440261263E-2</v>
      </c>
      <c r="F37" s="49">
        <v>8.9910285880345797E-4</v>
      </c>
      <c r="G37" s="49">
        <v>2.0240454147544646E-3</v>
      </c>
      <c r="H37" s="49">
        <v>1.2295738129284542E-2</v>
      </c>
      <c r="I37" s="49">
        <v>8.5464193412919083E-4</v>
      </c>
      <c r="J37" s="49">
        <v>1.9459502166974715E-3</v>
      </c>
      <c r="K37" s="49">
        <v>1.266641440261263E-2</v>
      </c>
      <c r="L37" s="49">
        <v>8.9910285880345797E-4</v>
      </c>
      <c r="M37" s="49">
        <v>2.0240454147544646E-3</v>
      </c>
      <c r="N37" s="49">
        <v>1.2295738129284542E-2</v>
      </c>
      <c r="O37" s="49">
        <v>8.5464193412919083E-4</v>
      </c>
      <c r="P37" s="49">
        <v>1.9459502166974715E-3</v>
      </c>
      <c r="Q37" s="49">
        <v>1.4155518500094373</v>
      </c>
      <c r="R37" s="49">
        <v>2.4914868365955981E-2</v>
      </c>
      <c r="S37" s="49">
        <v>8.4987640609578682E-2</v>
      </c>
      <c r="T37" s="49">
        <v>1.3067923468804026</v>
      </c>
      <c r="U37" s="49">
        <v>2.2665161892310576E-2</v>
      </c>
      <c r="V37" s="49">
        <v>7.7833095961502091E-2</v>
      </c>
      <c r="W37" s="49">
        <v>1.4155518500094373</v>
      </c>
      <c r="X37" s="49">
        <v>2.4914868365955981E-2</v>
      </c>
      <c r="Y37" s="49">
        <v>8.4987640609578682E-2</v>
      </c>
      <c r="Z37" s="49">
        <v>1.3067923468804026</v>
      </c>
      <c r="AA37" s="49">
        <v>2.2665161892310576E-2</v>
      </c>
      <c r="AB37" s="49">
        <v>7.7833095961502091E-2</v>
      </c>
      <c r="AC37" s="76">
        <f t="shared" si="0"/>
        <v>1.42821826441205</v>
      </c>
      <c r="AD37" s="76">
        <f t="shared" si="1"/>
        <v>2.5813971224759438E-2</v>
      </c>
      <c r="AE37" s="76">
        <f t="shared" si="2"/>
        <v>8.7011686024333151E-2</v>
      </c>
      <c r="AF37" s="76">
        <f t="shared" si="3"/>
        <v>1.3190880850096871</v>
      </c>
      <c r="AG37" s="76">
        <f t="shared" si="4"/>
        <v>2.3519803826439766E-2</v>
      </c>
      <c r="AH37" s="76">
        <f t="shared" si="5"/>
        <v>7.9779046178199559E-2</v>
      </c>
      <c r="AI37" s="76">
        <f t="shared" si="6"/>
        <v>1.42821826441205</v>
      </c>
      <c r="AJ37" s="76">
        <f t="shared" si="7"/>
        <v>2.5813971224759438E-2</v>
      </c>
      <c r="AK37" s="76">
        <f t="shared" si="8"/>
        <v>8.7011686024333151E-2</v>
      </c>
      <c r="AL37" s="76">
        <f t="shared" si="9"/>
        <v>1.3190880850096871</v>
      </c>
      <c r="AM37" s="76">
        <f t="shared" si="10"/>
        <v>2.3519803826439766E-2</v>
      </c>
      <c r="AN37" s="76">
        <f t="shared" si="11"/>
        <v>7.9779046178199559E-2</v>
      </c>
      <c r="AO37" s="76">
        <f t="shared" si="12"/>
        <v>5.7128730576481995E-6</v>
      </c>
      <c r="AP37" s="76">
        <f t="shared" si="13"/>
        <v>1.0325588489903775E-7</v>
      </c>
      <c r="AQ37" s="76">
        <f t="shared" si="14"/>
        <v>3.480467440973326E-7</v>
      </c>
      <c r="AR37" s="76">
        <f t="shared" si="15"/>
        <v>5.2763523400387479E-6</v>
      </c>
      <c r="AS37" s="76">
        <f t="shared" si="16"/>
        <v>9.4079215305759059E-8</v>
      </c>
      <c r="AT37" s="76">
        <f t="shared" si="17"/>
        <v>3.1911618471279823E-7</v>
      </c>
      <c r="BA37" s="76">
        <f t="shared" si="18"/>
        <v>1764.4361949378936</v>
      </c>
      <c r="BB37" s="76">
        <f t="shared" si="19"/>
        <v>97621.554547288921</v>
      </c>
      <c r="BC37" s="76">
        <f t="shared" si="20"/>
        <v>28961.627054270299</v>
      </c>
      <c r="BD37" s="76">
        <f t="shared" si="21"/>
        <v>1910.4107061822892</v>
      </c>
      <c r="BE37" s="76">
        <f t="shared" si="22"/>
        <v>107143.75079808889</v>
      </c>
      <c r="BF37" s="76">
        <f t="shared" si="23"/>
        <v>31587.24152167936</v>
      </c>
    </row>
    <row r="38" spans="1:58" hidden="1" x14ac:dyDescent="0.55000000000000004">
      <c r="A38" s="64" t="s">
        <v>157</v>
      </c>
      <c r="B38" s="51" t="s">
        <v>520</v>
      </c>
      <c r="C38" s="51">
        <v>2020</v>
      </c>
      <c r="D38" s="64" t="s">
        <v>313</v>
      </c>
      <c r="E38" s="49">
        <v>0</v>
      </c>
      <c r="F38" s="49">
        <v>0</v>
      </c>
      <c r="G38" s="49">
        <v>0</v>
      </c>
      <c r="H38" s="49">
        <v>0</v>
      </c>
      <c r="I38" s="49">
        <v>0</v>
      </c>
      <c r="J38" s="49">
        <v>0</v>
      </c>
      <c r="K38" s="49">
        <v>0</v>
      </c>
      <c r="L38" s="49">
        <v>0</v>
      </c>
      <c r="M38" s="49">
        <v>0</v>
      </c>
      <c r="N38" s="49">
        <v>0</v>
      </c>
      <c r="O38" s="49">
        <v>0</v>
      </c>
      <c r="P38" s="49">
        <v>0</v>
      </c>
      <c r="Q38" s="49">
        <v>0</v>
      </c>
      <c r="R38" s="49">
        <v>0</v>
      </c>
      <c r="S38" s="49">
        <v>0</v>
      </c>
      <c r="T38" s="49">
        <v>0</v>
      </c>
      <c r="U38" s="49">
        <v>0</v>
      </c>
      <c r="V38" s="49">
        <v>0</v>
      </c>
      <c r="W38" s="49">
        <v>0</v>
      </c>
      <c r="X38" s="49">
        <v>0</v>
      </c>
      <c r="Y38" s="49">
        <v>0</v>
      </c>
      <c r="Z38" s="49">
        <v>0</v>
      </c>
      <c r="AA38" s="49">
        <v>0</v>
      </c>
      <c r="AB38" s="49">
        <v>0</v>
      </c>
      <c r="AC38" s="76">
        <f t="shared" ref="AC38:AC69" si="24">E38+Q38</f>
        <v>0</v>
      </c>
      <c r="AD38" s="76">
        <f t="shared" ref="AD38:AD69" si="25">F38+R38</f>
        <v>0</v>
      </c>
      <c r="AE38" s="76">
        <f t="shared" ref="AE38:AE69" si="26">G38+S38</f>
        <v>0</v>
      </c>
      <c r="AF38" s="76">
        <f t="shared" ref="AF38:AF69" si="27">H38+T38</f>
        <v>0</v>
      </c>
      <c r="AG38" s="76">
        <f t="shared" ref="AG38:AG69" si="28">I38+U38</f>
        <v>0</v>
      </c>
      <c r="AH38" s="76">
        <f t="shared" ref="AH38:AH69" si="29">J38+V38</f>
        <v>0</v>
      </c>
      <c r="AI38" s="76">
        <f t="shared" ref="AI38:AI69" si="30">K38+W38</f>
        <v>0</v>
      </c>
      <c r="AJ38" s="76">
        <f t="shared" ref="AJ38:AJ69" si="31">L38+X38</f>
        <v>0</v>
      </c>
      <c r="AK38" s="76">
        <f t="shared" ref="AK38:AK69" si="32">M38+Y38</f>
        <v>0</v>
      </c>
      <c r="AL38" s="76">
        <f t="shared" ref="AL38:AL69" si="33">N38+Z38</f>
        <v>0</v>
      </c>
      <c r="AM38" s="76">
        <f t="shared" ref="AM38:AM69" si="34">O38+AA38</f>
        <v>0</v>
      </c>
      <c r="AN38" s="76">
        <f t="shared" ref="AN38:AN69" si="35">P38+AB38</f>
        <v>0</v>
      </c>
      <c r="AO38" s="76">
        <f t="shared" ref="AO38:AO69" si="36">AI38*0.000004</f>
        <v>0</v>
      </c>
      <c r="AP38" s="76">
        <f t="shared" ref="AP38:AP69" si="37">AJ38*0.000004</f>
        <v>0</v>
      </c>
      <c r="AQ38" s="76">
        <f t="shared" ref="AQ38:AQ69" si="38">AK38*0.000004</f>
        <v>0</v>
      </c>
      <c r="AR38" s="76">
        <f t="shared" ref="AR38:AR69" si="39">AL38*0.000004</f>
        <v>0</v>
      </c>
      <c r="AS38" s="76">
        <f t="shared" ref="AS38:AS69" si="40">AM38*0.000004</f>
        <v>0</v>
      </c>
      <c r="AT38" s="76">
        <f t="shared" ref="AT38:AT69" si="41">AN38*0.000004</f>
        <v>0</v>
      </c>
      <c r="BA38" s="76" t="e">
        <f t="shared" ref="BA38:BA69" si="42">2520/AI38</f>
        <v>#DIV/0!</v>
      </c>
      <c r="BB38" s="76" t="e">
        <f t="shared" ref="BB38:BB69" si="43">2520/AJ38</f>
        <v>#DIV/0!</v>
      </c>
      <c r="BC38" s="76" t="e">
        <f t="shared" ref="BC38:BC69" si="44">2520/AK38</f>
        <v>#DIV/0!</v>
      </c>
      <c r="BD38" s="76" t="e">
        <f t="shared" ref="BD38:BD69" si="45">2520/AL38</f>
        <v>#DIV/0!</v>
      </c>
      <c r="BE38" s="76" t="e">
        <f t="shared" ref="BE38:BE69" si="46">2520/AM38</f>
        <v>#DIV/0!</v>
      </c>
      <c r="BF38" s="76" t="e">
        <f t="shared" ref="BF38:BF69" si="47">2520/AN38</f>
        <v>#DIV/0!</v>
      </c>
    </row>
    <row r="39" spans="1:58" hidden="1" x14ac:dyDescent="0.55000000000000004">
      <c r="A39" s="64" t="s">
        <v>179</v>
      </c>
      <c r="B39" s="51" t="s">
        <v>523</v>
      </c>
      <c r="C39" s="51">
        <v>2020</v>
      </c>
      <c r="D39" s="64" t="s">
        <v>314</v>
      </c>
      <c r="E39" s="49">
        <v>0</v>
      </c>
      <c r="F39" s="49">
        <v>0</v>
      </c>
      <c r="G39" s="49">
        <v>0</v>
      </c>
      <c r="H39" s="49">
        <v>0</v>
      </c>
      <c r="I39" s="49">
        <v>0</v>
      </c>
      <c r="J39" s="49">
        <v>0</v>
      </c>
      <c r="K39" s="49">
        <v>0</v>
      </c>
      <c r="L39" s="49">
        <v>0</v>
      </c>
      <c r="M39" s="49">
        <v>0</v>
      </c>
      <c r="N39" s="49">
        <v>0</v>
      </c>
      <c r="O39" s="49">
        <v>0</v>
      </c>
      <c r="P39" s="49">
        <v>0</v>
      </c>
      <c r="Q39" s="49">
        <v>0</v>
      </c>
      <c r="R39" s="49">
        <v>0</v>
      </c>
      <c r="S39" s="49">
        <v>0</v>
      </c>
      <c r="T39" s="49">
        <v>0</v>
      </c>
      <c r="U39" s="49">
        <v>0</v>
      </c>
      <c r="V39" s="49">
        <v>0</v>
      </c>
      <c r="W39" s="49">
        <v>0</v>
      </c>
      <c r="X39" s="49">
        <v>0</v>
      </c>
      <c r="Y39" s="49">
        <v>0</v>
      </c>
      <c r="Z39" s="49">
        <v>0</v>
      </c>
      <c r="AA39" s="49">
        <v>0</v>
      </c>
      <c r="AB39" s="49">
        <v>0</v>
      </c>
      <c r="AC39" s="76">
        <f t="shared" si="24"/>
        <v>0</v>
      </c>
      <c r="AD39" s="76">
        <f t="shared" si="25"/>
        <v>0</v>
      </c>
      <c r="AE39" s="76">
        <f t="shared" si="26"/>
        <v>0</v>
      </c>
      <c r="AF39" s="76">
        <f t="shared" si="27"/>
        <v>0</v>
      </c>
      <c r="AG39" s="76">
        <f t="shared" si="28"/>
        <v>0</v>
      </c>
      <c r="AH39" s="76">
        <f t="shared" si="29"/>
        <v>0</v>
      </c>
      <c r="AI39" s="76">
        <f t="shared" si="30"/>
        <v>0</v>
      </c>
      <c r="AJ39" s="76">
        <f t="shared" si="31"/>
        <v>0</v>
      </c>
      <c r="AK39" s="76">
        <f t="shared" si="32"/>
        <v>0</v>
      </c>
      <c r="AL39" s="76">
        <f t="shared" si="33"/>
        <v>0</v>
      </c>
      <c r="AM39" s="76">
        <f t="shared" si="34"/>
        <v>0</v>
      </c>
      <c r="AN39" s="76">
        <f t="shared" si="35"/>
        <v>0</v>
      </c>
      <c r="AO39" s="76">
        <f t="shared" si="36"/>
        <v>0</v>
      </c>
      <c r="AP39" s="76">
        <f t="shared" si="37"/>
        <v>0</v>
      </c>
      <c r="AQ39" s="76">
        <f t="shared" si="38"/>
        <v>0</v>
      </c>
      <c r="AR39" s="76">
        <f t="shared" si="39"/>
        <v>0</v>
      </c>
      <c r="AS39" s="76">
        <f t="shared" si="40"/>
        <v>0</v>
      </c>
      <c r="AT39" s="76">
        <f t="shared" si="41"/>
        <v>0</v>
      </c>
      <c r="BA39" s="76" t="e">
        <f t="shared" si="42"/>
        <v>#DIV/0!</v>
      </c>
      <c r="BB39" s="76" t="e">
        <f t="shared" si="43"/>
        <v>#DIV/0!</v>
      </c>
      <c r="BC39" s="76" t="e">
        <f t="shared" si="44"/>
        <v>#DIV/0!</v>
      </c>
      <c r="BD39" s="76" t="e">
        <f t="shared" si="45"/>
        <v>#DIV/0!</v>
      </c>
      <c r="BE39" s="76" t="e">
        <f t="shared" si="46"/>
        <v>#DIV/0!</v>
      </c>
      <c r="BF39" s="76" t="e">
        <f t="shared" si="47"/>
        <v>#DIV/0!</v>
      </c>
    </row>
    <row r="40" spans="1:58" hidden="1" x14ac:dyDescent="0.55000000000000004">
      <c r="A40" s="64" t="s">
        <v>151</v>
      </c>
      <c r="B40" s="51" t="s">
        <v>475</v>
      </c>
      <c r="C40" s="51">
        <v>2020</v>
      </c>
      <c r="D40" s="64" t="s">
        <v>315</v>
      </c>
      <c r="E40" s="49">
        <v>0</v>
      </c>
      <c r="F40" s="49">
        <v>0</v>
      </c>
      <c r="G40" s="49">
        <v>0</v>
      </c>
      <c r="H40" s="49">
        <v>0</v>
      </c>
      <c r="I40" s="49">
        <v>0</v>
      </c>
      <c r="J40" s="49">
        <v>0</v>
      </c>
      <c r="K40" s="49">
        <v>0</v>
      </c>
      <c r="L40" s="49">
        <v>0</v>
      </c>
      <c r="M40" s="49">
        <v>0</v>
      </c>
      <c r="N40" s="49">
        <v>0</v>
      </c>
      <c r="O40" s="49">
        <v>0</v>
      </c>
      <c r="P40" s="49">
        <v>0</v>
      </c>
      <c r="Q40" s="49">
        <v>9.9887731351472426E-5</v>
      </c>
      <c r="R40" s="49">
        <v>1.7581056306622168E-6</v>
      </c>
      <c r="S40" s="49">
        <v>5.9971117365630134E-6</v>
      </c>
      <c r="T40" s="49">
        <v>9.2213169638738108E-5</v>
      </c>
      <c r="U40" s="49">
        <v>1.5993561819170773E-6</v>
      </c>
      <c r="V40" s="49">
        <v>5.4922547553479317E-6</v>
      </c>
      <c r="W40" s="49">
        <v>9.9887731351472426E-5</v>
      </c>
      <c r="X40" s="49">
        <v>1.7581056306622168E-6</v>
      </c>
      <c r="Y40" s="49">
        <v>5.9971117365630134E-6</v>
      </c>
      <c r="Z40" s="49">
        <v>9.2213169638738108E-5</v>
      </c>
      <c r="AA40" s="49">
        <v>1.5993561819170773E-6</v>
      </c>
      <c r="AB40" s="49">
        <v>5.4922547553479317E-6</v>
      </c>
      <c r="AC40" s="76">
        <f t="shared" si="24"/>
        <v>9.9887731351472426E-5</v>
      </c>
      <c r="AD40" s="76">
        <f t="shared" si="25"/>
        <v>1.7581056306622168E-6</v>
      </c>
      <c r="AE40" s="76">
        <f t="shared" si="26"/>
        <v>5.9971117365630134E-6</v>
      </c>
      <c r="AF40" s="76">
        <f t="shared" si="27"/>
        <v>9.2213169638738108E-5</v>
      </c>
      <c r="AG40" s="76">
        <f t="shared" si="28"/>
        <v>1.5993561819170773E-6</v>
      </c>
      <c r="AH40" s="76">
        <f t="shared" si="29"/>
        <v>5.4922547553479317E-6</v>
      </c>
      <c r="AI40" s="76">
        <f t="shared" si="30"/>
        <v>9.9887731351472426E-5</v>
      </c>
      <c r="AJ40" s="76">
        <f t="shared" si="31"/>
        <v>1.7581056306622168E-6</v>
      </c>
      <c r="AK40" s="76">
        <f t="shared" si="32"/>
        <v>5.9971117365630134E-6</v>
      </c>
      <c r="AL40" s="76">
        <f t="shared" si="33"/>
        <v>9.2213169638738108E-5</v>
      </c>
      <c r="AM40" s="76">
        <f t="shared" si="34"/>
        <v>1.5993561819170773E-6</v>
      </c>
      <c r="AN40" s="76">
        <f t="shared" si="35"/>
        <v>5.4922547553479317E-6</v>
      </c>
      <c r="AO40" s="76">
        <f t="shared" si="36"/>
        <v>3.9955092540588968E-10</v>
      </c>
      <c r="AP40" s="76">
        <f t="shared" si="37"/>
        <v>7.0324225226488666E-12</v>
      </c>
      <c r="AQ40" s="76">
        <f t="shared" si="38"/>
        <v>2.3988446946252054E-11</v>
      </c>
      <c r="AR40" s="76">
        <f t="shared" si="39"/>
        <v>3.688526785549524E-10</v>
      </c>
      <c r="AS40" s="76">
        <f t="shared" si="40"/>
        <v>6.3974247276683093E-12</v>
      </c>
      <c r="AT40" s="76">
        <f t="shared" si="41"/>
        <v>2.1969019021391726E-11</v>
      </c>
      <c r="BA40" s="76">
        <f t="shared" si="42"/>
        <v>25228323.497837186</v>
      </c>
      <c r="BB40" s="76">
        <f t="shared" si="43"/>
        <v>1433360974.4772868</v>
      </c>
      <c r="BC40" s="76">
        <f t="shared" si="44"/>
        <v>420202275.81156087</v>
      </c>
      <c r="BD40" s="76">
        <f t="shared" si="45"/>
        <v>27327983.734563719</v>
      </c>
      <c r="BE40" s="76">
        <f t="shared" si="46"/>
        <v>1575634013.5437422</v>
      </c>
      <c r="BF40" s="76">
        <f t="shared" si="47"/>
        <v>458827951.77084959</v>
      </c>
    </row>
    <row r="41" spans="1:58" hidden="1" x14ac:dyDescent="0.55000000000000004">
      <c r="A41" s="64" t="s">
        <v>214</v>
      </c>
      <c r="B41" s="51" t="s">
        <v>448</v>
      </c>
      <c r="C41" s="51">
        <v>2020</v>
      </c>
      <c r="D41" s="64" t="s">
        <v>316</v>
      </c>
      <c r="E41" s="49">
        <v>2.1503447706760975E-2</v>
      </c>
      <c r="F41" s="49">
        <v>1.5263839230849402E-3</v>
      </c>
      <c r="G41" s="49">
        <v>3.4361701227226954E-3</v>
      </c>
      <c r="H41" s="49">
        <v>2.0874160079948176E-2</v>
      </c>
      <c r="I41" s="49">
        <v>1.4509037486379285E-3</v>
      </c>
      <c r="J41" s="49">
        <v>3.3035899027654744E-3</v>
      </c>
      <c r="K41" s="49">
        <v>2.1503447706760975E-2</v>
      </c>
      <c r="L41" s="49">
        <v>1.5263839230849402E-3</v>
      </c>
      <c r="M41" s="49">
        <v>3.4361701227226954E-3</v>
      </c>
      <c r="N41" s="49">
        <v>2.0874160079948176E-2</v>
      </c>
      <c r="O41" s="49">
        <v>1.4509037486379285E-3</v>
      </c>
      <c r="P41" s="49">
        <v>3.3035899027654744E-3</v>
      </c>
      <c r="Q41" s="49">
        <v>5.7078703629412798E-3</v>
      </c>
      <c r="R41" s="49">
        <v>1.0046317889498379E-4</v>
      </c>
      <c r="S41" s="49">
        <v>3.4269209923217214E-4</v>
      </c>
      <c r="T41" s="49">
        <v>5.2693239793564625E-3</v>
      </c>
      <c r="U41" s="49">
        <v>9.1391781823832962E-5</v>
      </c>
      <c r="V41" s="49">
        <v>3.1384312887702457E-4</v>
      </c>
      <c r="W41" s="49">
        <v>5.7078703629412798E-3</v>
      </c>
      <c r="X41" s="49">
        <v>1.0046317889498379E-4</v>
      </c>
      <c r="Y41" s="49">
        <v>3.4269209923217214E-4</v>
      </c>
      <c r="Z41" s="49">
        <v>5.2693239793564625E-3</v>
      </c>
      <c r="AA41" s="49">
        <v>9.1391781823832962E-5</v>
      </c>
      <c r="AB41" s="49">
        <v>3.1384312887702457E-4</v>
      </c>
      <c r="AC41" s="76">
        <f t="shared" si="24"/>
        <v>2.7211318069702256E-2</v>
      </c>
      <c r="AD41" s="76">
        <f t="shared" si="25"/>
        <v>1.6268471019799239E-3</v>
      </c>
      <c r="AE41" s="76">
        <f t="shared" si="26"/>
        <v>3.7788622219548677E-3</v>
      </c>
      <c r="AF41" s="76">
        <f t="shared" si="27"/>
        <v>2.6143484059304639E-2</v>
      </c>
      <c r="AG41" s="76">
        <f t="shared" si="28"/>
        <v>1.5422955304617615E-3</v>
      </c>
      <c r="AH41" s="76">
        <f t="shared" si="29"/>
        <v>3.6174330316424991E-3</v>
      </c>
      <c r="AI41" s="76">
        <f t="shared" si="30"/>
        <v>2.7211318069702256E-2</v>
      </c>
      <c r="AJ41" s="76">
        <f t="shared" si="31"/>
        <v>1.6268471019799239E-3</v>
      </c>
      <c r="AK41" s="76">
        <f t="shared" si="32"/>
        <v>3.7788622219548677E-3</v>
      </c>
      <c r="AL41" s="76">
        <f t="shared" si="33"/>
        <v>2.6143484059304639E-2</v>
      </c>
      <c r="AM41" s="76">
        <f t="shared" si="34"/>
        <v>1.5422955304617615E-3</v>
      </c>
      <c r="AN41" s="76">
        <f t="shared" si="35"/>
        <v>3.6174330316424991E-3</v>
      </c>
      <c r="AO41" s="76">
        <f t="shared" si="36"/>
        <v>1.0884527227880902E-7</v>
      </c>
      <c r="AP41" s="76">
        <f t="shared" si="37"/>
        <v>6.5073884079196957E-9</v>
      </c>
      <c r="AQ41" s="76">
        <f t="shared" si="38"/>
        <v>1.511544888781947E-8</v>
      </c>
      <c r="AR41" s="76">
        <f t="shared" si="39"/>
        <v>1.0457393623721855E-7</v>
      </c>
      <c r="AS41" s="76">
        <f t="shared" si="40"/>
        <v>6.1691821218470458E-9</v>
      </c>
      <c r="AT41" s="76">
        <f t="shared" si="41"/>
        <v>1.4469732126569996E-8</v>
      </c>
      <c r="BA41" s="76">
        <f t="shared" si="42"/>
        <v>92608.523907036652</v>
      </c>
      <c r="BB41" s="76">
        <f t="shared" si="43"/>
        <v>1549008.5066587273</v>
      </c>
      <c r="BC41" s="76">
        <f t="shared" si="44"/>
        <v>666867.39340720454</v>
      </c>
      <c r="BD41" s="76">
        <f t="shared" si="45"/>
        <v>96391.131124052132</v>
      </c>
      <c r="BE41" s="76">
        <f t="shared" si="46"/>
        <v>1633928.0962874314</v>
      </c>
      <c r="BF41" s="76">
        <f t="shared" si="47"/>
        <v>696626.57966491545</v>
      </c>
    </row>
    <row r="42" spans="1:58" hidden="1" x14ac:dyDescent="0.55000000000000004">
      <c r="A42" s="64" t="s">
        <v>201</v>
      </c>
      <c r="B42" s="51" t="s">
        <v>501</v>
      </c>
      <c r="C42" s="51">
        <v>2021</v>
      </c>
      <c r="D42" s="64" t="s">
        <v>317</v>
      </c>
      <c r="E42" s="49">
        <v>9.8189258934981629E-5</v>
      </c>
      <c r="F42" s="49">
        <v>6.9697896031275804E-6</v>
      </c>
      <c r="G42" s="49">
        <v>1.5690274532980344E-5</v>
      </c>
      <c r="H42" s="49">
        <v>9.5315799451818145E-5</v>
      </c>
      <c r="I42" s="49">
        <v>6.625131272319308E-6</v>
      </c>
      <c r="J42" s="49">
        <v>1.5084885400755591E-5</v>
      </c>
      <c r="K42" s="49">
        <v>9.8189258934981629E-5</v>
      </c>
      <c r="L42" s="49">
        <v>6.9697896031275804E-6</v>
      </c>
      <c r="M42" s="49">
        <v>1.5690274532980344E-5</v>
      </c>
      <c r="N42" s="49">
        <v>9.5315799451818145E-5</v>
      </c>
      <c r="O42" s="49">
        <v>6.625131272319308E-6</v>
      </c>
      <c r="P42" s="49">
        <v>1.5084885400755591E-5</v>
      </c>
      <c r="Q42" s="49">
        <v>0</v>
      </c>
      <c r="R42" s="49">
        <v>0</v>
      </c>
      <c r="S42" s="49">
        <v>0</v>
      </c>
      <c r="T42" s="49">
        <v>0</v>
      </c>
      <c r="U42" s="49">
        <v>0</v>
      </c>
      <c r="V42" s="49">
        <v>0</v>
      </c>
      <c r="W42" s="49">
        <v>0</v>
      </c>
      <c r="X42" s="49">
        <v>0</v>
      </c>
      <c r="Y42" s="49">
        <v>0</v>
      </c>
      <c r="Z42" s="49">
        <v>0</v>
      </c>
      <c r="AA42" s="49">
        <v>0</v>
      </c>
      <c r="AB42" s="49">
        <v>0</v>
      </c>
      <c r="AC42" s="76">
        <f t="shared" si="24"/>
        <v>9.8189258934981629E-5</v>
      </c>
      <c r="AD42" s="76">
        <f t="shared" si="25"/>
        <v>6.9697896031275804E-6</v>
      </c>
      <c r="AE42" s="76">
        <f t="shared" si="26"/>
        <v>1.5690274532980344E-5</v>
      </c>
      <c r="AF42" s="76">
        <f t="shared" si="27"/>
        <v>9.5315799451818145E-5</v>
      </c>
      <c r="AG42" s="76">
        <f t="shared" si="28"/>
        <v>6.625131272319308E-6</v>
      </c>
      <c r="AH42" s="76">
        <f t="shared" si="29"/>
        <v>1.5084885400755591E-5</v>
      </c>
      <c r="AI42" s="76">
        <f t="shared" si="30"/>
        <v>9.8189258934981629E-5</v>
      </c>
      <c r="AJ42" s="76">
        <f t="shared" si="31"/>
        <v>6.9697896031275804E-6</v>
      </c>
      <c r="AK42" s="76">
        <f t="shared" si="32"/>
        <v>1.5690274532980344E-5</v>
      </c>
      <c r="AL42" s="76">
        <f t="shared" si="33"/>
        <v>9.5315799451818145E-5</v>
      </c>
      <c r="AM42" s="76">
        <f t="shared" si="34"/>
        <v>6.625131272319308E-6</v>
      </c>
      <c r="AN42" s="76">
        <f t="shared" si="35"/>
        <v>1.5084885400755591E-5</v>
      </c>
      <c r="AO42" s="76">
        <f t="shared" si="36"/>
        <v>3.9275703573992652E-10</v>
      </c>
      <c r="AP42" s="76">
        <f t="shared" si="37"/>
        <v>2.7879158412510319E-11</v>
      </c>
      <c r="AQ42" s="76">
        <f t="shared" si="38"/>
        <v>6.2761098131921374E-11</v>
      </c>
      <c r="AR42" s="76">
        <f t="shared" si="39"/>
        <v>3.8126319780727259E-10</v>
      </c>
      <c r="AS42" s="76">
        <f t="shared" si="40"/>
        <v>2.650052508927723E-11</v>
      </c>
      <c r="AT42" s="76">
        <f t="shared" si="41"/>
        <v>6.0339541603022365E-11</v>
      </c>
      <c r="BA42" s="76">
        <f t="shared" si="42"/>
        <v>25664721.654215544</v>
      </c>
      <c r="BB42" s="76">
        <f t="shared" si="43"/>
        <v>361560411.93398303</v>
      </c>
      <c r="BC42" s="76">
        <f t="shared" si="44"/>
        <v>160609044.45636424</v>
      </c>
      <c r="BD42" s="76">
        <f t="shared" si="45"/>
        <v>26438429.037925161</v>
      </c>
      <c r="BE42" s="76">
        <f t="shared" si="46"/>
        <v>380369821.58057755</v>
      </c>
      <c r="BF42" s="76">
        <f t="shared" si="47"/>
        <v>167054633.36657333</v>
      </c>
    </row>
    <row r="43" spans="1:58" hidden="1" x14ac:dyDescent="0.55000000000000004">
      <c r="A43" s="64" t="s">
        <v>219</v>
      </c>
      <c r="B43" s="51" t="s">
        <v>515</v>
      </c>
      <c r="C43" s="51">
        <v>2021</v>
      </c>
      <c r="D43" s="64" t="s">
        <v>318</v>
      </c>
      <c r="E43" s="49">
        <v>0</v>
      </c>
      <c r="F43" s="49">
        <v>0</v>
      </c>
      <c r="G43" s="49">
        <v>0</v>
      </c>
      <c r="H43" s="49">
        <v>0</v>
      </c>
      <c r="I43" s="49">
        <v>0</v>
      </c>
      <c r="J43" s="49">
        <v>0</v>
      </c>
      <c r="K43" s="49">
        <v>0</v>
      </c>
      <c r="L43" s="49">
        <v>0</v>
      </c>
      <c r="M43" s="49">
        <v>0</v>
      </c>
      <c r="N43" s="49">
        <v>0</v>
      </c>
      <c r="O43" s="49">
        <v>0</v>
      </c>
      <c r="P43" s="49">
        <v>0</v>
      </c>
      <c r="Q43" s="49">
        <v>7.1348379536766001E-3</v>
      </c>
      <c r="R43" s="49">
        <v>1.2557897361872974E-4</v>
      </c>
      <c r="S43" s="49">
        <v>4.2836512404021516E-4</v>
      </c>
      <c r="T43" s="49">
        <v>6.5866549741955783E-3</v>
      </c>
      <c r="U43" s="49">
        <v>1.1423972727979122E-4</v>
      </c>
      <c r="V43" s="49">
        <v>3.9230391109628076E-4</v>
      </c>
      <c r="W43" s="49">
        <v>7.1348379536766001E-3</v>
      </c>
      <c r="X43" s="49">
        <v>1.2557897361872974E-4</v>
      </c>
      <c r="Y43" s="49">
        <v>4.2836512404021516E-4</v>
      </c>
      <c r="Z43" s="49">
        <v>6.5866549741955783E-3</v>
      </c>
      <c r="AA43" s="49">
        <v>1.1423972727979122E-4</v>
      </c>
      <c r="AB43" s="49">
        <v>3.9230391109628076E-4</v>
      </c>
      <c r="AC43" s="76">
        <f t="shared" si="24"/>
        <v>7.1348379536766001E-3</v>
      </c>
      <c r="AD43" s="76">
        <f t="shared" si="25"/>
        <v>1.2557897361872974E-4</v>
      </c>
      <c r="AE43" s="76">
        <f t="shared" si="26"/>
        <v>4.2836512404021516E-4</v>
      </c>
      <c r="AF43" s="76">
        <f t="shared" si="27"/>
        <v>6.5866549741955783E-3</v>
      </c>
      <c r="AG43" s="76">
        <f t="shared" si="28"/>
        <v>1.1423972727979122E-4</v>
      </c>
      <c r="AH43" s="76">
        <f t="shared" si="29"/>
        <v>3.9230391109628076E-4</v>
      </c>
      <c r="AI43" s="76">
        <f t="shared" si="30"/>
        <v>7.1348379536766001E-3</v>
      </c>
      <c r="AJ43" s="76">
        <f t="shared" si="31"/>
        <v>1.2557897361872974E-4</v>
      </c>
      <c r="AK43" s="76">
        <f t="shared" si="32"/>
        <v>4.2836512404021516E-4</v>
      </c>
      <c r="AL43" s="76">
        <f t="shared" si="33"/>
        <v>6.5866549741955783E-3</v>
      </c>
      <c r="AM43" s="76">
        <f t="shared" si="34"/>
        <v>1.1423972727979122E-4</v>
      </c>
      <c r="AN43" s="76">
        <f t="shared" si="35"/>
        <v>3.9230391109628076E-4</v>
      </c>
      <c r="AO43" s="76">
        <f t="shared" si="36"/>
        <v>2.8539351814706399E-8</v>
      </c>
      <c r="AP43" s="76">
        <f t="shared" si="37"/>
        <v>5.0231589447491897E-10</v>
      </c>
      <c r="AQ43" s="76">
        <f t="shared" si="38"/>
        <v>1.7134604961608605E-9</v>
      </c>
      <c r="AR43" s="76">
        <f t="shared" si="39"/>
        <v>2.6346619896782311E-8</v>
      </c>
      <c r="AS43" s="76">
        <f t="shared" si="40"/>
        <v>4.5695890911916483E-10</v>
      </c>
      <c r="AT43" s="76">
        <f t="shared" si="41"/>
        <v>1.569215644385123E-9</v>
      </c>
      <c r="BA43" s="76">
        <f t="shared" si="42"/>
        <v>353196.5289697207</v>
      </c>
      <c r="BB43" s="76">
        <f t="shared" si="43"/>
        <v>20067053.64268202</v>
      </c>
      <c r="BC43" s="76">
        <f t="shared" si="44"/>
        <v>5882831.8613618528</v>
      </c>
      <c r="BD43" s="76">
        <f t="shared" si="45"/>
        <v>382591.77228389209</v>
      </c>
      <c r="BE43" s="76">
        <f t="shared" si="46"/>
        <v>22058876.189612396</v>
      </c>
      <c r="BF43" s="76">
        <f t="shared" si="47"/>
        <v>6423591.3247918952</v>
      </c>
    </row>
    <row r="44" spans="1:58" hidden="1" x14ac:dyDescent="0.55000000000000004">
      <c r="A44" s="64" t="s">
        <v>185</v>
      </c>
      <c r="B44" s="51" t="s">
        <v>489</v>
      </c>
      <c r="C44" s="51">
        <v>2021</v>
      </c>
      <c r="D44" s="64" t="s">
        <v>319</v>
      </c>
      <c r="E44" s="49">
        <v>4.7130844288791182E-4</v>
      </c>
      <c r="F44" s="49">
        <v>3.3454990095012394E-5</v>
      </c>
      <c r="G44" s="49">
        <v>7.5313317758305659E-5</v>
      </c>
      <c r="H44" s="49">
        <v>4.5751583736872717E-4</v>
      </c>
      <c r="I44" s="49">
        <v>3.1800630107132684E-5</v>
      </c>
      <c r="J44" s="49">
        <v>7.2407449923626852E-5</v>
      </c>
      <c r="K44" s="49">
        <v>4.7130844288791182E-4</v>
      </c>
      <c r="L44" s="49">
        <v>3.3454990095012394E-5</v>
      </c>
      <c r="M44" s="49">
        <v>7.5313317758305659E-5</v>
      </c>
      <c r="N44" s="49">
        <v>4.5751583736872717E-4</v>
      </c>
      <c r="O44" s="49">
        <v>3.1800630107132684E-5</v>
      </c>
      <c r="P44" s="49">
        <v>7.2407449923626852E-5</v>
      </c>
      <c r="Q44" s="49">
        <v>7.1348379536765997E-5</v>
      </c>
      <c r="R44" s="49">
        <v>1.2557897361872973E-6</v>
      </c>
      <c r="S44" s="49">
        <v>4.2836512404021512E-6</v>
      </c>
      <c r="T44" s="49">
        <v>6.586654974195577E-5</v>
      </c>
      <c r="U44" s="49">
        <v>1.1423972727979121E-6</v>
      </c>
      <c r="V44" s="49">
        <v>3.9230391109628073E-6</v>
      </c>
      <c r="W44" s="49">
        <v>7.1348379536765997E-5</v>
      </c>
      <c r="X44" s="49">
        <v>1.2557897361872973E-6</v>
      </c>
      <c r="Y44" s="49">
        <v>4.2836512404021512E-6</v>
      </c>
      <c r="Z44" s="49">
        <v>6.586654974195577E-5</v>
      </c>
      <c r="AA44" s="49">
        <v>1.1423972727979121E-6</v>
      </c>
      <c r="AB44" s="49">
        <v>3.9230391109628073E-6</v>
      </c>
      <c r="AC44" s="76">
        <f t="shared" si="24"/>
        <v>5.4265682242467782E-4</v>
      </c>
      <c r="AD44" s="76">
        <f t="shared" si="25"/>
        <v>3.4710779831199688E-5</v>
      </c>
      <c r="AE44" s="76">
        <f t="shared" si="26"/>
        <v>7.9596968998707813E-5</v>
      </c>
      <c r="AF44" s="76">
        <f t="shared" si="27"/>
        <v>5.2338238711068289E-4</v>
      </c>
      <c r="AG44" s="76">
        <f t="shared" si="28"/>
        <v>3.2943027379930598E-5</v>
      </c>
      <c r="AH44" s="76">
        <f t="shared" si="29"/>
        <v>7.6330489034589661E-5</v>
      </c>
      <c r="AI44" s="76">
        <f t="shared" si="30"/>
        <v>5.4265682242467782E-4</v>
      </c>
      <c r="AJ44" s="76">
        <f t="shared" si="31"/>
        <v>3.4710779831199688E-5</v>
      </c>
      <c r="AK44" s="76">
        <f t="shared" si="32"/>
        <v>7.9596968998707813E-5</v>
      </c>
      <c r="AL44" s="76">
        <f t="shared" si="33"/>
        <v>5.2338238711068289E-4</v>
      </c>
      <c r="AM44" s="76">
        <f t="shared" si="34"/>
        <v>3.2943027379930598E-5</v>
      </c>
      <c r="AN44" s="76">
        <f t="shared" si="35"/>
        <v>7.6330489034589661E-5</v>
      </c>
      <c r="AO44" s="76">
        <f t="shared" si="36"/>
        <v>2.1706272896987112E-9</v>
      </c>
      <c r="AP44" s="76">
        <f t="shared" si="37"/>
        <v>1.3884311932479876E-10</v>
      </c>
      <c r="AQ44" s="76">
        <f t="shared" si="38"/>
        <v>3.1838787599483122E-10</v>
      </c>
      <c r="AR44" s="76">
        <f t="shared" si="39"/>
        <v>2.0935295484427313E-9</v>
      </c>
      <c r="AS44" s="76">
        <f t="shared" si="40"/>
        <v>1.3177210951972238E-10</v>
      </c>
      <c r="AT44" s="76">
        <f t="shared" si="41"/>
        <v>3.0532195613835863E-10</v>
      </c>
      <c r="BA44" s="76">
        <f t="shared" si="42"/>
        <v>4643818.8849082105</v>
      </c>
      <c r="BB44" s="76">
        <f t="shared" si="43"/>
        <v>72599924.641707554</v>
      </c>
      <c r="BC44" s="76">
        <f t="shared" si="44"/>
        <v>31659496.984626513</v>
      </c>
      <c r="BD44" s="76">
        <f t="shared" si="45"/>
        <v>4814835.3136443626</v>
      </c>
      <c r="BE44" s="76">
        <f t="shared" si="46"/>
        <v>76495701.835078552</v>
      </c>
      <c r="BF44" s="76">
        <f t="shared" si="47"/>
        <v>33014330.601996347</v>
      </c>
    </row>
    <row r="45" spans="1:58" hidden="1" x14ac:dyDescent="0.55000000000000004">
      <c r="A45" s="64" t="s">
        <v>179</v>
      </c>
      <c r="B45" s="51" t="s">
        <v>523</v>
      </c>
      <c r="C45" s="51">
        <v>2021</v>
      </c>
      <c r="D45" s="64" t="s">
        <v>320</v>
      </c>
      <c r="E45" s="49">
        <v>0</v>
      </c>
      <c r="F45" s="49">
        <v>0</v>
      </c>
      <c r="G45" s="49">
        <v>0</v>
      </c>
      <c r="H45" s="49">
        <v>0</v>
      </c>
      <c r="I45" s="49">
        <v>0</v>
      </c>
      <c r="J45" s="49">
        <v>0</v>
      </c>
      <c r="K45" s="49">
        <v>0</v>
      </c>
      <c r="L45" s="49">
        <v>0</v>
      </c>
      <c r="M45" s="49">
        <v>0</v>
      </c>
      <c r="N45" s="49">
        <v>0</v>
      </c>
      <c r="O45" s="49">
        <v>0</v>
      </c>
      <c r="P45" s="49">
        <v>0</v>
      </c>
      <c r="Q45" s="49">
        <v>0</v>
      </c>
      <c r="R45" s="49">
        <v>0</v>
      </c>
      <c r="S45" s="49">
        <v>0</v>
      </c>
      <c r="T45" s="49">
        <v>0</v>
      </c>
      <c r="U45" s="49">
        <v>0</v>
      </c>
      <c r="V45" s="49">
        <v>0</v>
      </c>
      <c r="W45" s="49">
        <v>0</v>
      </c>
      <c r="X45" s="49">
        <v>0</v>
      </c>
      <c r="Y45" s="49">
        <v>0</v>
      </c>
      <c r="Z45" s="49">
        <v>0</v>
      </c>
      <c r="AA45" s="49">
        <v>0</v>
      </c>
      <c r="AB45" s="49">
        <v>0</v>
      </c>
      <c r="AC45" s="76">
        <f t="shared" si="24"/>
        <v>0</v>
      </c>
      <c r="AD45" s="76">
        <f t="shared" si="25"/>
        <v>0</v>
      </c>
      <c r="AE45" s="76">
        <f t="shared" si="26"/>
        <v>0</v>
      </c>
      <c r="AF45" s="76">
        <f t="shared" si="27"/>
        <v>0</v>
      </c>
      <c r="AG45" s="76">
        <f t="shared" si="28"/>
        <v>0</v>
      </c>
      <c r="AH45" s="76">
        <f t="shared" si="29"/>
        <v>0</v>
      </c>
      <c r="AI45" s="76">
        <f t="shared" si="30"/>
        <v>0</v>
      </c>
      <c r="AJ45" s="76">
        <f t="shared" si="31"/>
        <v>0</v>
      </c>
      <c r="AK45" s="76">
        <f t="shared" si="32"/>
        <v>0</v>
      </c>
      <c r="AL45" s="76">
        <f t="shared" si="33"/>
        <v>0</v>
      </c>
      <c r="AM45" s="76">
        <f t="shared" si="34"/>
        <v>0</v>
      </c>
      <c r="AN45" s="76">
        <f t="shared" si="35"/>
        <v>0</v>
      </c>
      <c r="AO45" s="76">
        <f t="shared" si="36"/>
        <v>0</v>
      </c>
      <c r="AP45" s="76">
        <f t="shared" si="37"/>
        <v>0</v>
      </c>
      <c r="AQ45" s="76">
        <f t="shared" si="38"/>
        <v>0</v>
      </c>
      <c r="AR45" s="76">
        <f t="shared" si="39"/>
        <v>0</v>
      </c>
      <c r="AS45" s="76">
        <f t="shared" si="40"/>
        <v>0</v>
      </c>
      <c r="AT45" s="76">
        <f t="shared" si="41"/>
        <v>0</v>
      </c>
      <c r="BA45" s="76" t="e">
        <f t="shared" si="42"/>
        <v>#DIV/0!</v>
      </c>
      <c r="BB45" s="76" t="e">
        <f t="shared" si="43"/>
        <v>#DIV/0!</v>
      </c>
      <c r="BC45" s="76" t="e">
        <f t="shared" si="44"/>
        <v>#DIV/0!</v>
      </c>
      <c r="BD45" s="76" t="e">
        <f t="shared" si="45"/>
        <v>#DIV/0!</v>
      </c>
      <c r="BE45" s="76" t="e">
        <f t="shared" si="46"/>
        <v>#DIV/0!</v>
      </c>
      <c r="BF45" s="76" t="e">
        <f t="shared" si="47"/>
        <v>#DIV/0!</v>
      </c>
    </row>
    <row r="46" spans="1:58" hidden="1" x14ac:dyDescent="0.55000000000000004">
      <c r="A46" s="64" t="s">
        <v>145</v>
      </c>
      <c r="B46" s="51" t="s">
        <v>495</v>
      </c>
      <c r="C46" s="51">
        <v>2021</v>
      </c>
      <c r="D46" s="64" t="s">
        <v>321</v>
      </c>
      <c r="E46" s="49">
        <v>9.8189258934981612E-6</v>
      </c>
      <c r="F46" s="49">
        <v>6.9697896031275799E-7</v>
      </c>
      <c r="G46" s="49">
        <v>1.5690274532980344E-6</v>
      </c>
      <c r="H46" s="49">
        <v>9.5315799451818139E-6</v>
      </c>
      <c r="I46" s="49">
        <v>6.6251312723193084E-7</v>
      </c>
      <c r="J46" s="49">
        <v>1.5084885400755591E-6</v>
      </c>
      <c r="K46" s="49">
        <v>9.8189258934981612E-6</v>
      </c>
      <c r="L46" s="49">
        <v>6.9697896031275799E-7</v>
      </c>
      <c r="M46" s="49">
        <v>1.5690274532980344E-6</v>
      </c>
      <c r="N46" s="49">
        <v>9.5315799451818139E-6</v>
      </c>
      <c r="O46" s="49">
        <v>6.6251312723193084E-7</v>
      </c>
      <c r="P46" s="49">
        <v>1.5084885400755591E-6</v>
      </c>
      <c r="Q46" s="49">
        <v>7.1348379536765997E-5</v>
      </c>
      <c r="R46" s="49">
        <v>1.2557897361872973E-6</v>
      </c>
      <c r="S46" s="49">
        <v>4.2836512404021512E-6</v>
      </c>
      <c r="T46" s="49">
        <v>6.586654974195577E-5</v>
      </c>
      <c r="U46" s="49">
        <v>1.1423972727979121E-6</v>
      </c>
      <c r="V46" s="49">
        <v>3.9230391109628073E-6</v>
      </c>
      <c r="W46" s="49">
        <v>7.1348379536765997E-5</v>
      </c>
      <c r="X46" s="49">
        <v>1.2557897361872973E-6</v>
      </c>
      <c r="Y46" s="49">
        <v>4.2836512404021512E-6</v>
      </c>
      <c r="Z46" s="49">
        <v>6.586654974195577E-5</v>
      </c>
      <c r="AA46" s="49">
        <v>1.1423972727979121E-6</v>
      </c>
      <c r="AB46" s="49">
        <v>3.9230391109628073E-6</v>
      </c>
      <c r="AC46" s="76">
        <f t="shared" si="24"/>
        <v>8.116730543026416E-5</v>
      </c>
      <c r="AD46" s="76">
        <f t="shared" si="25"/>
        <v>1.9527686965000553E-6</v>
      </c>
      <c r="AE46" s="76">
        <f t="shared" si="26"/>
        <v>5.8526786937001858E-6</v>
      </c>
      <c r="AF46" s="76">
        <f t="shared" si="27"/>
        <v>7.5398129687137587E-5</v>
      </c>
      <c r="AG46" s="76">
        <f t="shared" si="28"/>
        <v>1.804910400029843E-6</v>
      </c>
      <c r="AH46" s="76">
        <f t="shared" si="29"/>
        <v>5.4315276510383664E-6</v>
      </c>
      <c r="AI46" s="76">
        <f t="shared" si="30"/>
        <v>8.116730543026416E-5</v>
      </c>
      <c r="AJ46" s="76">
        <f t="shared" si="31"/>
        <v>1.9527686965000553E-6</v>
      </c>
      <c r="AK46" s="76">
        <f t="shared" si="32"/>
        <v>5.8526786937001858E-6</v>
      </c>
      <c r="AL46" s="76">
        <f t="shared" si="33"/>
        <v>7.5398129687137587E-5</v>
      </c>
      <c r="AM46" s="76">
        <f t="shared" si="34"/>
        <v>1.804910400029843E-6</v>
      </c>
      <c r="AN46" s="76">
        <f t="shared" si="35"/>
        <v>5.4315276510383664E-6</v>
      </c>
      <c r="AO46" s="76">
        <f t="shared" si="36"/>
        <v>3.2466922172105661E-10</v>
      </c>
      <c r="AP46" s="76">
        <f t="shared" si="37"/>
        <v>7.8110747860002203E-12</v>
      </c>
      <c r="AQ46" s="76">
        <f t="shared" si="38"/>
        <v>2.3410714774800743E-11</v>
      </c>
      <c r="AR46" s="76">
        <f t="shared" si="39"/>
        <v>3.0159251874855033E-10</v>
      </c>
      <c r="AS46" s="76">
        <f t="shared" si="40"/>
        <v>7.2196416001193719E-12</v>
      </c>
      <c r="AT46" s="76">
        <f t="shared" si="41"/>
        <v>2.1726110604153464E-11</v>
      </c>
      <c r="BA46" s="76">
        <f t="shared" si="42"/>
        <v>31046983.593228772</v>
      </c>
      <c r="BB46" s="76">
        <f t="shared" si="43"/>
        <v>1290475418.0649211</v>
      </c>
      <c r="BC46" s="76">
        <f t="shared" si="44"/>
        <v>430572073.38453829</v>
      </c>
      <c r="BD46" s="76">
        <f t="shared" si="45"/>
        <v>33422579.717251197</v>
      </c>
      <c r="BE46" s="76">
        <f t="shared" si="46"/>
        <v>1396191190.409415</v>
      </c>
      <c r="BF46" s="76">
        <f t="shared" si="47"/>
        <v>463957870.03279668</v>
      </c>
    </row>
    <row r="47" spans="1:58" hidden="1" x14ac:dyDescent="0.55000000000000004">
      <c r="A47" s="64" t="s">
        <v>230</v>
      </c>
      <c r="B47" s="51" t="s">
        <v>443</v>
      </c>
      <c r="C47" s="51">
        <v>2021</v>
      </c>
      <c r="D47" s="64" t="s">
        <v>322</v>
      </c>
      <c r="E47" s="49">
        <v>9.8189258934981618E-4</v>
      </c>
      <c r="F47" s="49">
        <v>6.9697896031275809E-5</v>
      </c>
      <c r="G47" s="49">
        <v>1.5690274532980346E-4</v>
      </c>
      <c r="H47" s="49">
        <v>9.5315799451818151E-4</v>
      </c>
      <c r="I47" s="49">
        <v>6.6251312723193085E-5</v>
      </c>
      <c r="J47" s="49">
        <v>1.5084885400755592E-4</v>
      </c>
      <c r="K47" s="49">
        <v>9.8189258934981618E-4</v>
      </c>
      <c r="L47" s="49">
        <v>6.9697896031275809E-5</v>
      </c>
      <c r="M47" s="49">
        <v>1.5690274532980346E-4</v>
      </c>
      <c r="N47" s="49">
        <v>9.5315799451818151E-4</v>
      </c>
      <c r="O47" s="49">
        <v>6.6251312723193085E-5</v>
      </c>
      <c r="P47" s="49">
        <v>1.5084885400755592E-4</v>
      </c>
      <c r="Q47" s="49">
        <v>7.1348379536765997E-4</v>
      </c>
      <c r="R47" s="49">
        <v>1.2557897361872974E-5</v>
      </c>
      <c r="S47" s="49">
        <v>4.2836512404021517E-5</v>
      </c>
      <c r="T47" s="49">
        <v>6.5866549741955781E-4</v>
      </c>
      <c r="U47" s="49">
        <v>1.142397272797912E-5</v>
      </c>
      <c r="V47" s="49">
        <v>3.9230391109628071E-5</v>
      </c>
      <c r="W47" s="49">
        <v>7.1348379536765997E-4</v>
      </c>
      <c r="X47" s="49">
        <v>1.2557897361872974E-5</v>
      </c>
      <c r="Y47" s="49">
        <v>4.2836512404021517E-5</v>
      </c>
      <c r="Z47" s="49">
        <v>6.5866549741955781E-4</v>
      </c>
      <c r="AA47" s="49">
        <v>1.142397272797912E-5</v>
      </c>
      <c r="AB47" s="49">
        <v>3.9230391109628071E-5</v>
      </c>
      <c r="AC47" s="76">
        <f t="shared" si="24"/>
        <v>1.6953763847174761E-3</v>
      </c>
      <c r="AD47" s="76">
        <f t="shared" si="25"/>
        <v>8.2255793393148777E-5</v>
      </c>
      <c r="AE47" s="76">
        <f t="shared" si="26"/>
        <v>1.9973925773382497E-4</v>
      </c>
      <c r="AF47" s="76">
        <f t="shared" si="27"/>
        <v>1.6118234919377393E-3</v>
      </c>
      <c r="AG47" s="76">
        <f t="shared" si="28"/>
        <v>7.7675285451172198E-5</v>
      </c>
      <c r="AH47" s="76">
        <f t="shared" si="29"/>
        <v>1.9007924511718399E-4</v>
      </c>
      <c r="AI47" s="76">
        <f t="shared" si="30"/>
        <v>1.6953763847174761E-3</v>
      </c>
      <c r="AJ47" s="76">
        <f t="shared" si="31"/>
        <v>8.2255793393148777E-5</v>
      </c>
      <c r="AK47" s="76">
        <f t="shared" si="32"/>
        <v>1.9973925773382497E-4</v>
      </c>
      <c r="AL47" s="76">
        <f t="shared" si="33"/>
        <v>1.6118234919377393E-3</v>
      </c>
      <c r="AM47" s="76">
        <f t="shared" si="34"/>
        <v>7.7675285451172198E-5</v>
      </c>
      <c r="AN47" s="76">
        <f t="shared" si="35"/>
        <v>1.9007924511718399E-4</v>
      </c>
      <c r="AO47" s="76">
        <f t="shared" si="36"/>
        <v>6.7815055388699047E-9</v>
      </c>
      <c r="AP47" s="76">
        <f t="shared" si="37"/>
        <v>3.2902317357259511E-10</v>
      </c>
      <c r="AQ47" s="76">
        <f t="shared" si="38"/>
        <v>7.9895703093529984E-10</v>
      </c>
      <c r="AR47" s="76">
        <f t="shared" si="39"/>
        <v>6.4472939677509568E-9</v>
      </c>
      <c r="AS47" s="76">
        <f t="shared" si="40"/>
        <v>3.1070114180468877E-10</v>
      </c>
      <c r="AT47" s="76">
        <f t="shared" si="41"/>
        <v>7.6031698046873596E-10</v>
      </c>
      <c r="BA47" s="76">
        <f t="shared" si="42"/>
        <v>1486395.6008328747</v>
      </c>
      <c r="BB47" s="76">
        <f t="shared" si="43"/>
        <v>30636139.973210629</v>
      </c>
      <c r="BC47" s="76">
        <f t="shared" si="44"/>
        <v>12616448.206482191</v>
      </c>
      <c r="BD47" s="76">
        <f t="shared" si="45"/>
        <v>1563446.6258898163</v>
      </c>
      <c r="BE47" s="76">
        <f t="shared" si="46"/>
        <v>32442751.711342063</v>
      </c>
      <c r="BF47" s="76">
        <f t="shared" si="47"/>
        <v>13257628.408858728</v>
      </c>
    </row>
    <row r="48" spans="1:58" x14ac:dyDescent="0.55000000000000004">
      <c r="A48" s="64" t="s">
        <v>174</v>
      </c>
      <c r="B48" s="51" t="s">
        <v>439</v>
      </c>
      <c r="C48" s="51">
        <v>2021</v>
      </c>
      <c r="D48" s="64" t="s">
        <v>323</v>
      </c>
      <c r="E48" s="49">
        <v>3.9275703573992652E-4</v>
      </c>
      <c r="F48" s="49">
        <v>2.7879158412510321E-5</v>
      </c>
      <c r="G48" s="49">
        <v>6.2761098131921376E-5</v>
      </c>
      <c r="H48" s="49">
        <v>3.8126319780727258E-4</v>
      </c>
      <c r="I48" s="49">
        <v>2.6500525089277232E-5</v>
      </c>
      <c r="J48" s="49">
        <v>6.0339541603022365E-5</v>
      </c>
      <c r="K48" s="49">
        <v>3.9275703573992652E-4</v>
      </c>
      <c r="L48" s="49">
        <v>2.7879158412510321E-5</v>
      </c>
      <c r="M48" s="49">
        <v>6.2761098131921376E-5</v>
      </c>
      <c r="N48" s="49">
        <v>3.8126319780727258E-4</v>
      </c>
      <c r="O48" s="49">
        <v>2.6500525089277232E-5</v>
      </c>
      <c r="P48" s="49">
        <v>6.0339541603022365E-5</v>
      </c>
      <c r="Q48" s="49">
        <v>0.93323680434089928</v>
      </c>
      <c r="R48" s="49">
        <v>1.6425729749329848E-2</v>
      </c>
      <c r="S48" s="49">
        <v>5.6030158224460141E-2</v>
      </c>
      <c r="T48" s="49">
        <v>0.86153447062478161</v>
      </c>
      <c r="U48" s="49">
        <v>1.494255632819669E-2</v>
      </c>
      <c r="V48" s="49">
        <v>5.1313351571393523E-2</v>
      </c>
      <c r="W48" s="49">
        <v>0.93323680434089928</v>
      </c>
      <c r="X48" s="49">
        <v>1.6425729749329848E-2</v>
      </c>
      <c r="Y48" s="49">
        <v>5.6030158224460141E-2</v>
      </c>
      <c r="Z48" s="49">
        <v>0.86153447062478161</v>
      </c>
      <c r="AA48" s="49">
        <v>1.494255632819669E-2</v>
      </c>
      <c r="AB48" s="49">
        <v>5.1313351571393523E-2</v>
      </c>
      <c r="AC48" s="76">
        <f t="shared" si="24"/>
        <v>0.93362956137663922</v>
      </c>
      <c r="AD48" s="76">
        <f t="shared" si="25"/>
        <v>1.6453608907742358E-2</v>
      </c>
      <c r="AE48" s="76">
        <f t="shared" si="26"/>
        <v>5.6092919322592062E-2</v>
      </c>
      <c r="AF48" s="76">
        <f t="shared" si="27"/>
        <v>0.8619157338225889</v>
      </c>
      <c r="AG48" s="76">
        <f t="shared" si="28"/>
        <v>1.4969056853285968E-2</v>
      </c>
      <c r="AH48" s="76">
        <f t="shared" si="29"/>
        <v>5.1373691112996542E-2</v>
      </c>
      <c r="AI48" s="76">
        <f t="shared" si="30"/>
        <v>0.93362956137663922</v>
      </c>
      <c r="AJ48" s="76">
        <f t="shared" si="31"/>
        <v>1.6453608907742358E-2</v>
      </c>
      <c r="AK48" s="76">
        <f t="shared" si="32"/>
        <v>5.6092919322592062E-2</v>
      </c>
      <c r="AL48" s="76">
        <f t="shared" si="33"/>
        <v>0.8619157338225889</v>
      </c>
      <c r="AM48" s="76">
        <f t="shared" si="34"/>
        <v>1.4969056853285968E-2</v>
      </c>
      <c r="AN48" s="76">
        <f t="shared" si="35"/>
        <v>5.1373691112996542E-2</v>
      </c>
      <c r="AO48" s="76">
        <f t="shared" si="36"/>
        <v>3.7345182455065566E-6</v>
      </c>
      <c r="AP48" s="76">
        <f t="shared" si="37"/>
        <v>6.5814435630969427E-8</v>
      </c>
      <c r="AQ48" s="76">
        <f t="shared" si="38"/>
        <v>2.2437167729036823E-7</v>
      </c>
      <c r="AR48" s="76">
        <f t="shared" si="39"/>
        <v>3.4476629352903556E-6</v>
      </c>
      <c r="AS48" s="76">
        <f t="shared" si="40"/>
        <v>5.9876227413143869E-8</v>
      </c>
      <c r="AT48" s="76">
        <f t="shared" si="41"/>
        <v>2.0549476445198617E-7</v>
      </c>
      <c r="BA48" s="76">
        <f t="shared" si="42"/>
        <v>2699.1433264862067</v>
      </c>
      <c r="BB48" s="76">
        <f t="shared" si="43"/>
        <v>153157.88859027741</v>
      </c>
      <c r="BC48" s="76">
        <f t="shared" si="44"/>
        <v>44925.456375472357</v>
      </c>
      <c r="BD48" s="76">
        <f t="shared" si="45"/>
        <v>2923.7196875660011</v>
      </c>
      <c r="BE48" s="76">
        <f t="shared" si="46"/>
        <v>168347.27963818351</v>
      </c>
      <c r="BF48" s="76">
        <f t="shared" si="47"/>
        <v>49052.344602945792</v>
      </c>
    </row>
    <row r="49" spans="1:58" hidden="1" x14ac:dyDescent="0.55000000000000004">
      <c r="A49" s="64" t="s">
        <v>210</v>
      </c>
      <c r="B49" s="51" t="s">
        <v>507</v>
      </c>
      <c r="C49" s="51">
        <v>2021</v>
      </c>
      <c r="D49" s="64" t="s">
        <v>324</v>
      </c>
      <c r="E49" s="49">
        <v>3.9275703573992645E-5</v>
      </c>
      <c r="F49" s="49">
        <v>2.787915841251032E-6</v>
      </c>
      <c r="G49" s="49">
        <v>6.2761098131921374E-6</v>
      </c>
      <c r="H49" s="49">
        <v>3.8126319780727255E-5</v>
      </c>
      <c r="I49" s="49">
        <v>2.6500525089277234E-6</v>
      </c>
      <c r="J49" s="49">
        <v>6.0339541603022365E-6</v>
      </c>
      <c r="K49" s="49">
        <v>3.9275703573992645E-5</v>
      </c>
      <c r="L49" s="49">
        <v>2.787915841251032E-6</v>
      </c>
      <c r="M49" s="49">
        <v>6.2761098131921374E-6</v>
      </c>
      <c r="N49" s="49">
        <v>3.8126319780727255E-5</v>
      </c>
      <c r="O49" s="49">
        <v>2.6500525089277234E-6</v>
      </c>
      <c r="P49" s="49">
        <v>6.0339541603022365E-6</v>
      </c>
      <c r="Q49" s="49">
        <v>7.1348379536765997E-5</v>
      </c>
      <c r="R49" s="49">
        <v>1.2557897361872973E-6</v>
      </c>
      <c r="S49" s="49">
        <v>4.2836512404021512E-6</v>
      </c>
      <c r="T49" s="49">
        <v>6.586654974195577E-5</v>
      </c>
      <c r="U49" s="49">
        <v>1.1423972727979121E-6</v>
      </c>
      <c r="V49" s="49">
        <v>3.9230391109628073E-6</v>
      </c>
      <c r="W49" s="49">
        <v>7.1348379536765997E-5</v>
      </c>
      <c r="X49" s="49">
        <v>1.2557897361872973E-6</v>
      </c>
      <c r="Y49" s="49">
        <v>4.2836512404021512E-6</v>
      </c>
      <c r="Z49" s="49">
        <v>6.586654974195577E-5</v>
      </c>
      <c r="AA49" s="49">
        <v>1.1423972727979121E-6</v>
      </c>
      <c r="AB49" s="49">
        <v>3.9230391109628073E-6</v>
      </c>
      <c r="AC49" s="76">
        <f t="shared" si="24"/>
        <v>1.1062408311075865E-4</v>
      </c>
      <c r="AD49" s="76">
        <f t="shared" si="25"/>
        <v>4.0437055774383295E-6</v>
      </c>
      <c r="AE49" s="76">
        <f t="shared" si="26"/>
        <v>1.0559761053594289E-5</v>
      </c>
      <c r="AF49" s="76">
        <f t="shared" si="27"/>
        <v>1.0399286952268303E-4</v>
      </c>
      <c r="AG49" s="76">
        <f t="shared" si="28"/>
        <v>3.7924497817256357E-6</v>
      </c>
      <c r="AH49" s="76">
        <f t="shared" si="29"/>
        <v>9.9569932712650429E-6</v>
      </c>
      <c r="AI49" s="76">
        <f t="shared" si="30"/>
        <v>1.1062408311075865E-4</v>
      </c>
      <c r="AJ49" s="76">
        <f t="shared" si="31"/>
        <v>4.0437055774383295E-6</v>
      </c>
      <c r="AK49" s="76">
        <f t="shared" si="32"/>
        <v>1.0559761053594289E-5</v>
      </c>
      <c r="AL49" s="76">
        <f t="shared" si="33"/>
        <v>1.0399286952268303E-4</v>
      </c>
      <c r="AM49" s="76">
        <f t="shared" si="34"/>
        <v>3.7924497817256357E-6</v>
      </c>
      <c r="AN49" s="76">
        <f t="shared" si="35"/>
        <v>9.9569932712650429E-6</v>
      </c>
      <c r="AO49" s="76">
        <f t="shared" si="36"/>
        <v>4.4249633244303457E-10</v>
      </c>
      <c r="AP49" s="76">
        <f t="shared" si="37"/>
        <v>1.6174822309753318E-11</v>
      </c>
      <c r="AQ49" s="76">
        <f t="shared" si="38"/>
        <v>4.2239044214377154E-11</v>
      </c>
      <c r="AR49" s="76">
        <f t="shared" si="39"/>
        <v>4.159714780907321E-10</v>
      </c>
      <c r="AS49" s="76">
        <f t="shared" si="40"/>
        <v>1.5169799126902542E-11</v>
      </c>
      <c r="AT49" s="76">
        <f t="shared" si="41"/>
        <v>3.9827973085060171E-11</v>
      </c>
      <c r="BA49" s="76">
        <f t="shared" si="42"/>
        <v>22779849.822365846</v>
      </c>
      <c r="BB49" s="76">
        <f t="shared" si="43"/>
        <v>623190771.86534667</v>
      </c>
      <c r="BC49" s="76">
        <f t="shared" si="44"/>
        <v>238641763.50299636</v>
      </c>
      <c r="BD49" s="76">
        <f t="shared" si="45"/>
        <v>24232430.66151122</v>
      </c>
      <c r="BE49" s="76">
        <f t="shared" si="46"/>
        <v>664478146.06350636</v>
      </c>
      <c r="BF49" s="76">
        <f t="shared" si="47"/>
        <v>253088450.63423774</v>
      </c>
    </row>
    <row r="50" spans="1:58" hidden="1" x14ac:dyDescent="0.55000000000000004">
      <c r="A50" s="64" t="s">
        <v>214</v>
      </c>
      <c r="B50" s="51" t="s">
        <v>448</v>
      </c>
      <c r="C50" s="51">
        <v>2021</v>
      </c>
      <c r="D50" s="64" t="s">
        <v>325</v>
      </c>
      <c r="E50" s="49">
        <v>2.9358588421559507E-2</v>
      </c>
      <c r="F50" s="49">
        <v>2.0839670913351468E-3</v>
      </c>
      <c r="G50" s="49">
        <v>4.6913920853611235E-3</v>
      </c>
      <c r="H50" s="49">
        <v>2.849942403609363E-2</v>
      </c>
      <c r="I50" s="49">
        <v>1.9809142504234735E-3</v>
      </c>
      <c r="J50" s="49">
        <v>4.5103807348259219E-3</v>
      </c>
      <c r="K50" s="49">
        <v>2.9358588421559507E-2</v>
      </c>
      <c r="L50" s="49">
        <v>2.0839670913351468E-3</v>
      </c>
      <c r="M50" s="49">
        <v>4.6913920853611235E-3</v>
      </c>
      <c r="N50" s="49">
        <v>2.849942403609363E-2</v>
      </c>
      <c r="O50" s="49">
        <v>1.9809142504234735E-3</v>
      </c>
      <c r="P50" s="49">
        <v>4.5103807348259219E-3</v>
      </c>
      <c r="Q50" s="49">
        <v>6.4213541583089413E-3</v>
      </c>
      <c r="R50" s="49">
        <v>1.130210762568568E-4</v>
      </c>
      <c r="S50" s="49">
        <v>3.8552861163619373E-4</v>
      </c>
      <c r="T50" s="49">
        <v>5.9279894767760213E-3</v>
      </c>
      <c r="U50" s="49">
        <v>1.0281575455181212E-4</v>
      </c>
      <c r="V50" s="49">
        <v>3.5307351998665277E-4</v>
      </c>
      <c r="W50" s="49">
        <v>6.4213541583089413E-3</v>
      </c>
      <c r="X50" s="49">
        <v>1.130210762568568E-4</v>
      </c>
      <c r="Y50" s="49">
        <v>3.8552861163619373E-4</v>
      </c>
      <c r="Z50" s="49">
        <v>5.9279894767760213E-3</v>
      </c>
      <c r="AA50" s="49">
        <v>1.0281575455181212E-4</v>
      </c>
      <c r="AB50" s="49">
        <v>3.5307351998665277E-4</v>
      </c>
      <c r="AC50" s="76">
        <f t="shared" si="24"/>
        <v>3.5779942579868447E-2</v>
      </c>
      <c r="AD50" s="76">
        <f t="shared" si="25"/>
        <v>2.1969881675920036E-3</v>
      </c>
      <c r="AE50" s="76">
        <f t="shared" si="26"/>
        <v>5.076920696997317E-3</v>
      </c>
      <c r="AF50" s="76">
        <f t="shared" si="27"/>
        <v>3.4427413512869653E-2</v>
      </c>
      <c r="AG50" s="76">
        <f t="shared" si="28"/>
        <v>2.0837300049752856E-3</v>
      </c>
      <c r="AH50" s="76">
        <f t="shared" si="29"/>
        <v>4.8634542548125744E-3</v>
      </c>
      <c r="AI50" s="76">
        <f t="shared" si="30"/>
        <v>3.5779942579868447E-2</v>
      </c>
      <c r="AJ50" s="76">
        <f t="shared" si="31"/>
        <v>2.1969881675920036E-3</v>
      </c>
      <c r="AK50" s="76">
        <f t="shared" si="32"/>
        <v>5.076920696997317E-3</v>
      </c>
      <c r="AL50" s="76">
        <f t="shared" si="33"/>
        <v>3.4427413512869653E-2</v>
      </c>
      <c r="AM50" s="76">
        <f t="shared" si="34"/>
        <v>2.0837300049752856E-3</v>
      </c>
      <c r="AN50" s="76">
        <f t="shared" si="35"/>
        <v>4.8634542548125744E-3</v>
      </c>
      <c r="AO50" s="76">
        <f t="shared" si="36"/>
        <v>1.4311977031947379E-7</v>
      </c>
      <c r="AP50" s="76">
        <f t="shared" si="37"/>
        <v>8.7879526703680136E-9</v>
      </c>
      <c r="AQ50" s="76">
        <f t="shared" si="38"/>
        <v>2.0307682787989268E-8</v>
      </c>
      <c r="AR50" s="76">
        <f t="shared" si="39"/>
        <v>1.3770965405147861E-7</v>
      </c>
      <c r="AS50" s="76">
        <f t="shared" si="40"/>
        <v>8.3349200199011425E-9</v>
      </c>
      <c r="AT50" s="76">
        <f t="shared" si="41"/>
        <v>1.9453817019250297E-8</v>
      </c>
      <c r="BA50" s="76">
        <f t="shared" si="42"/>
        <v>70430.521076852587</v>
      </c>
      <c r="BB50" s="76">
        <f t="shared" si="43"/>
        <v>1147024.8393563409</v>
      </c>
      <c r="BC50" s="76">
        <f t="shared" si="44"/>
        <v>496363.86904574331</v>
      </c>
      <c r="BD50" s="76">
        <f t="shared" si="45"/>
        <v>73197.482554359594</v>
      </c>
      <c r="BE50" s="76">
        <f t="shared" si="46"/>
        <v>1209369.7331146742</v>
      </c>
      <c r="BF50" s="76">
        <f t="shared" si="47"/>
        <v>518150.24218771327</v>
      </c>
    </row>
    <row r="51" spans="1:58" x14ac:dyDescent="0.55000000000000004">
      <c r="A51" s="64" t="s">
        <v>190</v>
      </c>
      <c r="B51" s="51" t="s">
        <v>428</v>
      </c>
      <c r="C51" s="51">
        <v>2021</v>
      </c>
      <c r="D51" s="64" t="s">
        <v>326</v>
      </c>
      <c r="E51" s="49">
        <v>0.69714373843836963</v>
      </c>
      <c r="F51" s="49">
        <v>4.9485506182205825E-2</v>
      </c>
      <c r="G51" s="49">
        <v>0.11140094918416046</v>
      </c>
      <c r="H51" s="49">
        <v>0.67674217610790888</v>
      </c>
      <c r="I51" s="49">
        <v>4.7038432033467095E-2</v>
      </c>
      <c r="J51" s="49">
        <v>0.10710268634536471</v>
      </c>
      <c r="K51" s="49">
        <v>0.69714373843836963</v>
      </c>
      <c r="L51" s="49">
        <v>4.9485506182205825E-2</v>
      </c>
      <c r="M51" s="49">
        <v>0.11140094918416046</v>
      </c>
      <c r="N51" s="49">
        <v>0.67674217610790888</v>
      </c>
      <c r="O51" s="49">
        <v>4.7038432033467095E-2</v>
      </c>
      <c r="P51" s="49">
        <v>0.10710268634536471</v>
      </c>
      <c r="Q51" s="49">
        <v>8.5618055444119179</v>
      </c>
      <c r="R51" s="49">
        <v>0.15069476834247567</v>
      </c>
      <c r="S51" s="49">
        <v>0.51403814884825816</v>
      </c>
      <c r="T51" s="49">
        <v>7.9039859690346921</v>
      </c>
      <c r="U51" s="49">
        <v>0.13708767273574943</v>
      </c>
      <c r="V51" s="49">
        <v>0.47076469331553683</v>
      </c>
      <c r="W51" s="49">
        <v>8.5618055444119179</v>
      </c>
      <c r="X51" s="49">
        <v>0.15069476834247567</v>
      </c>
      <c r="Y51" s="49">
        <v>0.51403814884825816</v>
      </c>
      <c r="Z51" s="49">
        <v>7.9039859690346921</v>
      </c>
      <c r="AA51" s="49">
        <v>0.13708767273574943</v>
      </c>
      <c r="AB51" s="49">
        <v>0.47076469331553683</v>
      </c>
      <c r="AC51" s="76">
        <f t="shared" si="24"/>
        <v>9.2589492828502884</v>
      </c>
      <c r="AD51" s="76">
        <f t="shared" si="25"/>
        <v>0.20018027452468148</v>
      </c>
      <c r="AE51" s="76">
        <f t="shared" si="26"/>
        <v>0.62543909803241859</v>
      </c>
      <c r="AF51" s="76">
        <f t="shared" si="27"/>
        <v>8.5807281451426007</v>
      </c>
      <c r="AG51" s="76">
        <f t="shared" si="28"/>
        <v>0.18412610476921654</v>
      </c>
      <c r="AH51" s="76">
        <f t="shared" si="29"/>
        <v>0.57786737966090151</v>
      </c>
      <c r="AI51" s="76">
        <f t="shared" si="30"/>
        <v>9.2589492828502884</v>
      </c>
      <c r="AJ51" s="76">
        <f t="shared" si="31"/>
        <v>0.20018027452468148</v>
      </c>
      <c r="AK51" s="76">
        <f t="shared" si="32"/>
        <v>0.62543909803241859</v>
      </c>
      <c r="AL51" s="76">
        <f t="shared" si="33"/>
        <v>8.5807281451426007</v>
      </c>
      <c r="AM51" s="76">
        <f t="shared" si="34"/>
        <v>0.18412610476921654</v>
      </c>
      <c r="AN51" s="76">
        <f t="shared" si="35"/>
        <v>0.57786737966090151</v>
      </c>
      <c r="AO51" s="76">
        <f t="shared" si="36"/>
        <v>3.703579713140115E-5</v>
      </c>
      <c r="AP51" s="76">
        <f t="shared" si="37"/>
        <v>8.0072109809872592E-7</v>
      </c>
      <c r="AQ51" s="76">
        <f t="shared" si="38"/>
        <v>2.5017563921296741E-6</v>
      </c>
      <c r="AR51" s="76">
        <f t="shared" si="39"/>
        <v>3.4322912580570405E-5</v>
      </c>
      <c r="AS51" s="76">
        <f t="shared" si="40"/>
        <v>7.3650441907686612E-7</v>
      </c>
      <c r="AT51" s="76">
        <f t="shared" si="41"/>
        <v>2.3114695186436061E-6</v>
      </c>
      <c r="BA51" s="76">
        <f t="shared" si="42"/>
        <v>272.16911152841305</v>
      </c>
      <c r="BB51" s="76">
        <f t="shared" si="43"/>
        <v>12588.652932880725</v>
      </c>
      <c r="BC51" s="76">
        <f t="shared" si="44"/>
        <v>4029.1692795153335</v>
      </c>
      <c r="BD51" s="76">
        <f t="shared" si="45"/>
        <v>293.68137031896617</v>
      </c>
      <c r="BE51" s="76">
        <f t="shared" si="46"/>
        <v>13686.272259756786</v>
      </c>
      <c r="BF51" s="76">
        <f t="shared" si="47"/>
        <v>4360.8621782367463</v>
      </c>
    </row>
    <row r="52" spans="1:58" hidden="1" x14ac:dyDescent="0.55000000000000004">
      <c r="A52" s="64" t="s">
        <v>151</v>
      </c>
      <c r="B52" s="51" t="s">
        <v>475</v>
      </c>
      <c r="C52" s="51">
        <v>2021</v>
      </c>
      <c r="D52" s="64" t="s">
        <v>327</v>
      </c>
      <c r="E52" s="49">
        <v>0</v>
      </c>
      <c r="F52" s="49">
        <v>0</v>
      </c>
      <c r="G52" s="49">
        <v>0</v>
      </c>
      <c r="H52" s="49">
        <v>0</v>
      </c>
      <c r="I52" s="49">
        <v>0</v>
      </c>
      <c r="J52" s="49">
        <v>0</v>
      </c>
      <c r="K52" s="49">
        <v>0</v>
      </c>
      <c r="L52" s="49">
        <v>0</v>
      </c>
      <c r="M52" s="49">
        <v>0</v>
      </c>
      <c r="N52" s="49">
        <v>0</v>
      </c>
      <c r="O52" s="49">
        <v>0</v>
      </c>
      <c r="P52" s="49">
        <v>0</v>
      </c>
      <c r="Q52" s="49">
        <v>1.6488610510946623E-2</v>
      </c>
      <c r="R52" s="49">
        <v>2.9021300803288441E-4</v>
      </c>
      <c r="S52" s="49">
        <v>9.8995180165693721E-4</v>
      </c>
      <c r="T52" s="49">
        <v>1.5221759645365981E-2</v>
      </c>
      <c r="U52" s="49">
        <v>2.6400800974359751E-4</v>
      </c>
      <c r="V52" s="49">
        <v>9.0661433854350478E-4</v>
      </c>
      <c r="W52" s="49">
        <v>1.6488610510946623E-2</v>
      </c>
      <c r="X52" s="49">
        <v>2.9021300803288441E-4</v>
      </c>
      <c r="Y52" s="49">
        <v>9.8995180165693721E-4</v>
      </c>
      <c r="Z52" s="49">
        <v>1.5221759645365981E-2</v>
      </c>
      <c r="AA52" s="49">
        <v>2.6400800974359751E-4</v>
      </c>
      <c r="AB52" s="49">
        <v>9.0661433854350478E-4</v>
      </c>
      <c r="AC52" s="76">
        <f t="shared" si="24"/>
        <v>1.6488610510946623E-2</v>
      </c>
      <c r="AD52" s="76">
        <f t="shared" si="25"/>
        <v>2.9021300803288441E-4</v>
      </c>
      <c r="AE52" s="76">
        <f t="shared" si="26"/>
        <v>9.8995180165693721E-4</v>
      </c>
      <c r="AF52" s="76">
        <f t="shared" si="27"/>
        <v>1.5221759645365981E-2</v>
      </c>
      <c r="AG52" s="76">
        <f t="shared" si="28"/>
        <v>2.6400800974359751E-4</v>
      </c>
      <c r="AH52" s="76">
        <f t="shared" si="29"/>
        <v>9.0661433854350478E-4</v>
      </c>
      <c r="AI52" s="76">
        <f t="shared" si="30"/>
        <v>1.6488610510946623E-2</v>
      </c>
      <c r="AJ52" s="76">
        <f t="shared" si="31"/>
        <v>2.9021300803288441E-4</v>
      </c>
      <c r="AK52" s="76">
        <f t="shared" si="32"/>
        <v>9.8995180165693721E-4</v>
      </c>
      <c r="AL52" s="76">
        <f t="shared" si="33"/>
        <v>1.5221759645365981E-2</v>
      </c>
      <c r="AM52" s="76">
        <f t="shared" si="34"/>
        <v>2.6400800974359751E-4</v>
      </c>
      <c r="AN52" s="76">
        <f t="shared" si="35"/>
        <v>9.0661433854350478E-4</v>
      </c>
      <c r="AO52" s="76">
        <f t="shared" si="36"/>
        <v>6.5954442043786493E-8</v>
      </c>
      <c r="AP52" s="76">
        <f t="shared" si="37"/>
        <v>1.1608520321315377E-9</v>
      </c>
      <c r="AQ52" s="76">
        <f t="shared" si="38"/>
        <v>3.9598072066277484E-9</v>
      </c>
      <c r="AR52" s="76">
        <f t="shared" si="39"/>
        <v>6.0887038581463925E-8</v>
      </c>
      <c r="AS52" s="76">
        <f t="shared" si="40"/>
        <v>1.05603203897439E-9</v>
      </c>
      <c r="AT52" s="76">
        <f t="shared" si="41"/>
        <v>3.626457354174019E-9</v>
      </c>
      <c r="BA52" s="76">
        <f t="shared" si="42"/>
        <v>152832.76891809638</v>
      </c>
      <c r="BB52" s="76">
        <f t="shared" si="43"/>
        <v>8683277.2144881096</v>
      </c>
      <c r="BC52" s="76">
        <f t="shared" si="44"/>
        <v>2545578.4774391404</v>
      </c>
      <c r="BD52" s="76">
        <f t="shared" si="45"/>
        <v>165552.47610726618</v>
      </c>
      <c r="BE52" s="76">
        <f t="shared" si="46"/>
        <v>9545164.945743138</v>
      </c>
      <c r="BF52" s="76">
        <f t="shared" si="47"/>
        <v>2779572.1872747275</v>
      </c>
    </row>
    <row r="53" spans="1:58" hidden="1" x14ac:dyDescent="0.55000000000000004">
      <c r="A53" s="64" t="s">
        <v>163</v>
      </c>
      <c r="B53" s="51" t="s">
        <v>467</v>
      </c>
      <c r="C53" s="51">
        <v>2021</v>
      </c>
      <c r="D53" s="64" t="s">
        <v>328</v>
      </c>
      <c r="E53" s="49">
        <v>7.8551407147985306E-6</v>
      </c>
      <c r="F53" s="49">
        <v>5.5758316825020654E-7</v>
      </c>
      <c r="G53" s="49">
        <v>1.2552219626384277E-6</v>
      </c>
      <c r="H53" s="49">
        <v>7.6252639561454531E-6</v>
      </c>
      <c r="I53" s="49">
        <v>5.300105017855448E-7</v>
      </c>
      <c r="J53" s="49">
        <v>1.2067908320604475E-6</v>
      </c>
      <c r="K53" s="49">
        <v>7.8551407147985306E-6</v>
      </c>
      <c r="L53" s="49">
        <v>5.5758316825020654E-7</v>
      </c>
      <c r="M53" s="49">
        <v>1.2552219626384277E-6</v>
      </c>
      <c r="N53" s="49">
        <v>7.6252639561454531E-6</v>
      </c>
      <c r="O53" s="49">
        <v>5.300105017855448E-7</v>
      </c>
      <c r="P53" s="49">
        <v>1.2067908320604475E-6</v>
      </c>
      <c r="Q53" s="49">
        <v>7.1348379536766012E-6</v>
      </c>
      <c r="R53" s="49">
        <v>1.2557897361872977E-7</v>
      </c>
      <c r="S53" s="49">
        <v>4.2836512404021523E-7</v>
      </c>
      <c r="T53" s="49">
        <v>6.5866549741955794E-6</v>
      </c>
      <c r="U53" s="49">
        <v>1.1423972727979123E-7</v>
      </c>
      <c r="V53" s="49">
        <v>3.9230391109628079E-7</v>
      </c>
      <c r="W53" s="49">
        <v>7.1348379536766012E-6</v>
      </c>
      <c r="X53" s="49">
        <v>1.2557897361872977E-7</v>
      </c>
      <c r="Y53" s="49">
        <v>4.2836512404021523E-7</v>
      </c>
      <c r="Z53" s="49">
        <v>6.5866549741955794E-6</v>
      </c>
      <c r="AA53" s="49">
        <v>1.1423972727979123E-7</v>
      </c>
      <c r="AB53" s="49">
        <v>3.9230391109628079E-7</v>
      </c>
      <c r="AC53" s="76">
        <f t="shared" si="24"/>
        <v>1.4989978668475133E-5</v>
      </c>
      <c r="AD53" s="76">
        <f t="shared" si="25"/>
        <v>6.8316214186893634E-7</v>
      </c>
      <c r="AE53" s="76">
        <f t="shared" si="26"/>
        <v>1.683587086678643E-6</v>
      </c>
      <c r="AF53" s="76">
        <f t="shared" si="27"/>
        <v>1.4211918930341033E-5</v>
      </c>
      <c r="AG53" s="76">
        <f t="shared" si="28"/>
        <v>6.4425022906533599E-7</v>
      </c>
      <c r="AH53" s="76">
        <f t="shared" si="29"/>
        <v>1.5990947431567284E-6</v>
      </c>
      <c r="AI53" s="76">
        <f t="shared" si="30"/>
        <v>1.4989978668475133E-5</v>
      </c>
      <c r="AJ53" s="76">
        <f t="shared" si="31"/>
        <v>6.8316214186893634E-7</v>
      </c>
      <c r="AK53" s="76">
        <f t="shared" si="32"/>
        <v>1.683587086678643E-6</v>
      </c>
      <c r="AL53" s="76">
        <f t="shared" si="33"/>
        <v>1.4211918930341033E-5</v>
      </c>
      <c r="AM53" s="76">
        <f t="shared" si="34"/>
        <v>6.4425022906533599E-7</v>
      </c>
      <c r="AN53" s="76">
        <f t="shared" si="35"/>
        <v>1.5990947431567284E-6</v>
      </c>
      <c r="AO53" s="76">
        <f t="shared" si="36"/>
        <v>5.9959914673900524E-11</v>
      </c>
      <c r="AP53" s="76">
        <f t="shared" si="37"/>
        <v>2.7326485674757451E-12</v>
      </c>
      <c r="AQ53" s="76">
        <f t="shared" si="38"/>
        <v>6.734348346714572E-12</v>
      </c>
      <c r="AR53" s="76">
        <f t="shared" si="39"/>
        <v>5.6847675721364126E-11</v>
      </c>
      <c r="AS53" s="76">
        <f t="shared" si="40"/>
        <v>2.5770009162613439E-12</v>
      </c>
      <c r="AT53" s="76">
        <f t="shared" si="41"/>
        <v>6.396378972626913E-12</v>
      </c>
      <c r="BA53" s="76">
        <f t="shared" si="42"/>
        <v>168112313.9487662</v>
      </c>
      <c r="BB53" s="76">
        <f t="shared" si="43"/>
        <v>3688728993.5387816</v>
      </c>
      <c r="BC53" s="76">
        <f t="shared" si="44"/>
        <v>1496804067.8973255</v>
      </c>
      <c r="BD53" s="76">
        <f t="shared" si="45"/>
        <v>177315956.58205247</v>
      </c>
      <c r="BE53" s="76">
        <f t="shared" si="46"/>
        <v>3911523638.3477278</v>
      </c>
      <c r="BF53" s="76">
        <f t="shared" si="47"/>
        <v>1575891616.6689024</v>
      </c>
    </row>
    <row r="54" spans="1:58" hidden="1" x14ac:dyDescent="0.55000000000000004">
      <c r="A54" s="64" t="s">
        <v>168</v>
      </c>
      <c r="B54" s="51" t="s">
        <v>435</v>
      </c>
      <c r="C54" s="51">
        <v>2021</v>
      </c>
      <c r="D54" s="64" t="s">
        <v>329</v>
      </c>
      <c r="E54" s="49">
        <v>5.8913555360988977E-4</v>
      </c>
      <c r="F54" s="49">
        <v>4.1818737618765491E-5</v>
      </c>
      <c r="G54" s="49">
        <v>9.414164719788207E-5</v>
      </c>
      <c r="H54" s="49">
        <v>5.7189479671090893E-4</v>
      </c>
      <c r="I54" s="49">
        <v>3.9750787633915856E-5</v>
      </c>
      <c r="J54" s="49">
        <v>9.0509312404533554E-5</v>
      </c>
      <c r="K54" s="49">
        <v>5.8913555360988977E-4</v>
      </c>
      <c r="L54" s="49">
        <v>4.1818737618765491E-5</v>
      </c>
      <c r="M54" s="49">
        <v>9.414164719788207E-5</v>
      </c>
      <c r="N54" s="49">
        <v>5.7189479671090893E-4</v>
      </c>
      <c r="O54" s="49">
        <v>3.9750787633915856E-5</v>
      </c>
      <c r="P54" s="49">
        <v>9.0509312404533554E-5</v>
      </c>
      <c r="Q54" s="49">
        <v>0</v>
      </c>
      <c r="R54" s="49">
        <v>0</v>
      </c>
      <c r="S54" s="49">
        <v>0</v>
      </c>
      <c r="T54" s="49">
        <v>0</v>
      </c>
      <c r="U54" s="49">
        <v>0</v>
      </c>
      <c r="V54" s="49">
        <v>0</v>
      </c>
      <c r="W54" s="49">
        <v>0</v>
      </c>
      <c r="X54" s="49">
        <v>0</v>
      </c>
      <c r="Y54" s="49">
        <v>0</v>
      </c>
      <c r="Z54" s="49">
        <v>0</v>
      </c>
      <c r="AA54" s="49">
        <v>0</v>
      </c>
      <c r="AB54" s="49">
        <v>0</v>
      </c>
      <c r="AC54" s="76">
        <f t="shared" si="24"/>
        <v>5.8913555360988977E-4</v>
      </c>
      <c r="AD54" s="76">
        <f t="shared" si="25"/>
        <v>4.1818737618765491E-5</v>
      </c>
      <c r="AE54" s="76">
        <f t="shared" si="26"/>
        <v>9.414164719788207E-5</v>
      </c>
      <c r="AF54" s="76">
        <f t="shared" si="27"/>
        <v>5.7189479671090893E-4</v>
      </c>
      <c r="AG54" s="76">
        <f t="shared" si="28"/>
        <v>3.9750787633915856E-5</v>
      </c>
      <c r="AH54" s="76">
        <f t="shared" si="29"/>
        <v>9.0509312404533554E-5</v>
      </c>
      <c r="AI54" s="76">
        <f t="shared" si="30"/>
        <v>5.8913555360988977E-4</v>
      </c>
      <c r="AJ54" s="76">
        <f t="shared" si="31"/>
        <v>4.1818737618765491E-5</v>
      </c>
      <c r="AK54" s="76">
        <f t="shared" si="32"/>
        <v>9.414164719788207E-5</v>
      </c>
      <c r="AL54" s="76">
        <f t="shared" si="33"/>
        <v>5.7189479671090893E-4</v>
      </c>
      <c r="AM54" s="76">
        <f t="shared" si="34"/>
        <v>3.9750787633915856E-5</v>
      </c>
      <c r="AN54" s="76">
        <f t="shared" si="35"/>
        <v>9.0509312404533554E-5</v>
      </c>
      <c r="AO54" s="76">
        <f t="shared" si="36"/>
        <v>2.3565422144395589E-9</v>
      </c>
      <c r="AP54" s="76">
        <f t="shared" si="37"/>
        <v>1.6727495047506196E-10</v>
      </c>
      <c r="AQ54" s="76">
        <f t="shared" si="38"/>
        <v>3.7656658879152824E-10</v>
      </c>
      <c r="AR54" s="76">
        <f t="shared" si="39"/>
        <v>2.2875791868436355E-9</v>
      </c>
      <c r="AS54" s="76">
        <f t="shared" si="40"/>
        <v>1.5900315053566341E-10</v>
      </c>
      <c r="AT54" s="76">
        <f t="shared" si="41"/>
        <v>3.6203724961813422E-10</v>
      </c>
      <c r="BA54" s="76">
        <f t="shared" si="42"/>
        <v>4277453.6090359241</v>
      </c>
      <c r="BB54" s="76">
        <f t="shared" si="43"/>
        <v>60260068.655663826</v>
      </c>
      <c r="BC54" s="76">
        <f t="shared" si="44"/>
        <v>26768174.076060709</v>
      </c>
      <c r="BD54" s="76">
        <f t="shared" si="45"/>
        <v>4406404.8396541933</v>
      </c>
      <c r="BE54" s="76">
        <f t="shared" si="46"/>
        <v>63394970.263429582</v>
      </c>
      <c r="BF54" s="76">
        <f t="shared" si="47"/>
        <v>27842438.894428886</v>
      </c>
    </row>
    <row r="55" spans="1:58" hidden="1" x14ac:dyDescent="0.55000000000000004">
      <c r="A55" s="64" t="s">
        <v>201</v>
      </c>
      <c r="B55" s="51" t="s">
        <v>501</v>
      </c>
      <c r="C55" s="51">
        <v>2022</v>
      </c>
      <c r="D55" s="64" t="s">
        <v>330</v>
      </c>
      <c r="E55" s="49">
        <v>0</v>
      </c>
      <c r="F55" s="49">
        <v>0</v>
      </c>
      <c r="G55" s="49">
        <v>0</v>
      </c>
      <c r="H55" s="49">
        <v>0</v>
      </c>
      <c r="I55" s="49">
        <v>0</v>
      </c>
      <c r="J55" s="49">
        <v>0</v>
      </c>
      <c r="K55" s="49">
        <v>0</v>
      </c>
      <c r="L55" s="49">
        <v>0</v>
      </c>
      <c r="M55" s="49">
        <v>0</v>
      </c>
      <c r="N55" s="49">
        <v>0</v>
      </c>
      <c r="O55" s="49">
        <v>0</v>
      </c>
      <c r="P55" s="49">
        <v>0</v>
      </c>
      <c r="Q55" s="49">
        <v>0</v>
      </c>
      <c r="R55" s="49">
        <v>0</v>
      </c>
      <c r="S55" s="49">
        <v>0</v>
      </c>
      <c r="T55" s="49">
        <v>0</v>
      </c>
      <c r="U55" s="49">
        <v>0</v>
      </c>
      <c r="V55" s="49">
        <v>0</v>
      </c>
      <c r="W55" s="49">
        <v>0</v>
      </c>
      <c r="X55" s="49">
        <v>0</v>
      </c>
      <c r="Y55" s="49">
        <v>0</v>
      </c>
      <c r="Z55" s="49">
        <v>0</v>
      </c>
      <c r="AA55" s="49">
        <v>0</v>
      </c>
      <c r="AB55" s="49">
        <v>0</v>
      </c>
      <c r="AC55" s="76">
        <f t="shared" si="24"/>
        <v>0</v>
      </c>
      <c r="AD55" s="76">
        <f t="shared" si="25"/>
        <v>0</v>
      </c>
      <c r="AE55" s="76">
        <f t="shared" si="26"/>
        <v>0</v>
      </c>
      <c r="AF55" s="76">
        <f t="shared" si="27"/>
        <v>0</v>
      </c>
      <c r="AG55" s="76">
        <f t="shared" si="28"/>
        <v>0</v>
      </c>
      <c r="AH55" s="76">
        <f t="shared" si="29"/>
        <v>0</v>
      </c>
      <c r="AI55" s="76">
        <f t="shared" si="30"/>
        <v>0</v>
      </c>
      <c r="AJ55" s="76">
        <f t="shared" si="31"/>
        <v>0</v>
      </c>
      <c r="AK55" s="76">
        <f t="shared" si="32"/>
        <v>0</v>
      </c>
      <c r="AL55" s="76">
        <f t="shared" si="33"/>
        <v>0</v>
      </c>
      <c r="AM55" s="76">
        <f t="shared" si="34"/>
        <v>0</v>
      </c>
      <c r="AN55" s="76">
        <f t="shared" si="35"/>
        <v>0</v>
      </c>
      <c r="AO55" s="76">
        <f t="shared" si="36"/>
        <v>0</v>
      </c>
      <c r="AP55" s="76">
        <f t="shared" si="37"/>
        <v>0</v>
      </c>
      <c r="AQ55" s="76">
        <f t="shared" si="38"/>
        <v>0</v>
      </c>
      <c r="AR55" s="76">
        <f t="shared" si="39"/>
        <v>0</v>
      </c>
      <c r="AS55" s="76">
        <f t="shared" si="40"/>
        <v>0</v>
      </c>
      <c r="AT55" s="76">
        <f t="shared" si="41"/>
        <v>0</v>
      </c>
      <c r="BA55" s="76" t="e">
        <f t="shared" si="42"/>
        <v>#DIV/0!</v>
      </c>
      <c r="BB55" s="76" t="e">
        <f t="shared" si="43"/>
        <v>#DIV/0!</v>
      </c>
      <c r="BC55" s="76" t="e">
        <f t="shared" si="44"/>
        <v>#DIV/0!</v>
      </c>
      <c r="BD55" s="76" t="e">
        <f t="shared" si="45"/>
        <v>#DIV/0!</v>
      </c>
      <c r="BE55" s="76" t="e">
        <f t="shared" si="46"/>
        <v>#DIV/0!</v>
      </c>
      <c r="BF55" s="76" t="e">
        <f t="shared" si="47"/>
        <v>#DIV/0!</v>
      </c>
    </row>
    <row r="56" spans="1:58" hidden="1" x14ac:dyDescent="0.55000000000000004">
      <c r="A56" s="64" t="s">
        <v>219</v>
      </c>
      <c r="B56" s="51" t="s">
        <v>515</v>
      </c>
      <c r="C56" s="51">
        <v>2022</v>
      </c>
      <c r="D56" s="64" t="s">
        <v>331</v>
      </c>
      <c r="E56" s="49">
        <v>0</v>
      </c>
      <c r="F56" s="49">
        <v>0</v>
      </c>
      <c r="G56" s="49">
        <v>0</v>
      </c>
      <c r="H56" s="49">
        <v>0</v>
      </c>
      <c r="I56" s="49">
        <v>0</v>
      </c>
      <c r="J56" s="49">
        <v>0</v>
      </c>
      <c r="K56" s="49">
        <v>0</v>
      </c>
      <c r="L56" s="49">
        <v>0</v>
      </c>
      <c r="M56" s="49">
        <v>0</v>
      </c>
      <c r="N56" s="49">
        <v>0</v>
      </c>
      <c r="O56" s="49">
        <v>0</v>
      </c>
      <c r="P56" s="49">
        <v>0</v>
      </c>
      <c r="Q56" s="49">
        <v>2.1404513861029801E-3</v>
      </c>
      <c r="R56" s="49">
        <v>3.7673692085618927E-5</v>
      </c>
      <c r="S56" s="49">
        <v>1.2850953721206456E-4</v>
      </c>
      <c r="T56" s="49">
        <v>1.9759964922586738E-3</v>
      </c>
      <c r="U56" s="49">
        <v>3.4271918183937367E-5</v>
      </c>
      <c r="V56" s="49">
        <v>1.1769117332888424E-4</v>
      </c>
      <c r="W56" s="49">
        <v>2.1404513861029801E-3</v>
      </c>
      <c r="X56" s="49">
        <v>3.7673692085618927E-5</v>
      </c>
      <c r="Y56" s="49">
        <v>1.2850953721206456E-4</v>
      </c>
      <c r="Z56" s="49">
        <v>1.9759964922586738E-3</v>
      </c>
      <c r="AA56" s="49">
        <v>3.4271918183937367E-5</v>
      </c>
      <c r="AB56" s="49">
        <v>1.1769117332888424E-4</v>
      </c>
      <c r="AC56" s="76">
        <f t="shared" si="24"/>
        <v>2.1404513861029801E-3</v>
      </c>
      <c r="AD56" s="76">
        <f t="shared" si="25"/>
        <v>3.7673692085618927E-5</v>
      </c>
      <c r="AE56" s="76">
        <f t="shared" si="26"/>
        <v>1.2850953721206456E-4</v>
      </c>
      <c r="AF56" s="76">
        <f t="shared" si="27"/>
        <v>1.9759964922586738E-3</v>
      </c>
      <c r="AG56" s="76">
        <f t="shared" si="28"/>
        <v>3.4271918183937367E-5</v>
      </c>
      <c r="AH56" s="76">
        <f t="shared" si="29"/>
        <v>1.1769117332888424E-4</v>
      </c>
      <c r="AI56" s="76">
        <f t="shared" si="30"/>
        <v>2.1404513861029801E-3</v>
      </c>
      <c r="AJ56" s="76">
        <f t="shared" si="31"/>
        <v>3.7673692085618927E-5</v>
      </c>
      <c r="AK56" s="76">
        <f t="shared" si="32"/>
        <v>1.2850953721206456E-4</v>
      </c>
      <c r="AL56" s="76">
        <f t="shared" si="33"/>
        <v>1.9759964922586738E-3</v>
      </c>
      <c r="AM56" s="76">
        <f t="shared" si="34"/>
        <v>3.4271918183937367E-5</v>
      </c>
      <c r="AN56" s="76">
        <f t="shared" si="35"/>
        <v>1.1769117332888424E-4</v>
      </c>
      <c r="AO56" s="76">
        <f t="shared" si="36"/>
        <v>8.5618055444119194E-9</v>
      </c>
      <c r="AP56" s="76">
        <f t="shared" si="37"/>
        <v>1.5069476834247571E-10</v>
      </c>
      <c r="AQ56" s="76">
        <f t="shared" si="38"/>
        <v>5.1403814884825816E-10</v>
      </c>
      <c r="AR56" s="76">
        <f t="shared" si="39"/>
        <v>7.9039859690346953E-9</v>
      </c>
      <c r="AS56" s="76">
        <f t="shared" si="40"/>
        <v>1.3708767273574946E-10</v>
      </c>
      <c r="AT56" s="76">
        <f t="shared" si="41"/>
        <v>4.7076469331553691E-10</v>
      </c>
      <c r="BA56" s="76">
        <f t="shared" si="42"/>
        <v>1177321.7632324023</v>
      </c>
      <c r="BB56" s="76">
        <f t="shared" si="43"/>
        <v>66890178.80894006</v>
      </c>
      <c r="BC56" s="76">
        <f t="shared" si="44"/>
        <v>19609439.537872843</v>
      </c>
      <c r="BD56" s="76">
        <f t="shared" si="45"/>
        <v>1275305.9076129736</v>
      </c>
      <c r="BE56" s="76">
        <f t="shared" si="46"/>
        <v>73529587.298707977</v>
      </c>
      <c r="BF56" s="76">
        <f t="shared" si="47"/>
        <v>21411971.08263965</v>
      </c>
    </row>
    <row r="57" spans="1:58" hidden="1" x14ac:dyDescent="0.55000000000000004">
      <c r="A57" s="64" t="s">
        <v>205</v>
      </c>
      <c r="B57" s="51" t="s">
        <v>460</v>
      </c>
      <c r="C57" s="51">
        <v>2022</v>
      </c>
      <c r="D57" s="64" t="s">
        <v>332</v>
      </c>
      <c r="E57" s="49">
        <v>3.6182741917540734E-3</v>
      </c>
      <c r="F57" s="49">
        <v>2.568367468752514E-4</v>
      </c>
      <c r="G57" s="49">
        <v>5.781866165403258E-4</v>
      </c>
      <c r="H57" s="49">
        <v>3.5123872097994994E-3</v>
      </c>
      <c r="I57" s="49">
        <v>2.4413608738496655E-4</v>
      </c>
      <c r="J57" s="49">
        <v>5.5587802701784368E-4</v>
      </c>
      <c r="K57" s="49">
        <v>3.6182741917540734E-3</v>
      </c>
      <c r="L57" s="49">
        <v>2.568367468752514E-4</v>
      </c>
      <c r="M57" s="49">
        <v>5.781866165403258E-4</v>
      </c>
      <c r="N57" s="49">
        <v>3.5123872097994994E-3</v>
      </c>
      <c r="O57" s="49">
        <v>2.4413608738496655E-4</v>
      </c>
      <c r="P57" s="49">
        <v>5.5587802701784368E-4</v>
      </c>
      <c r="Q57" s="49">
        <v>1.662417243206648E-3</v>
      </c>
      <c r="R57" s="49">
        <v>2.9259900853164033E-5</v>
      </c>
      <c r="S57" s="49">
        <v>9.9809073901370137E-5</v>
      </c>
      <c r="T57" s="49">
        <v>1.5346906089875698E-3</v>
      </c>
      <c r="U57" s="49">
        <v>2.6617856456191353E-5</v>
      </c>
      <c r="V57" s="49">
        <v>9.1406811285433417E-5</v>
      </c>
      <c r="W57" s="49">
        <v>1.662417243206648E-3</v>
      </c>
      <c r="X57" s="49">
        <v>2.9259900853164033E-5</v>
      </c>
      <c r="Y57" s="49">
        <v>9.9809073901370137E-5</v>
      </c>
      <c r="Z57" s="49">
        <v>1.5346906089875698E-3</v>
      </c>
      <c r="AA57" s="49">
        <v>2.6617856456191353E-5</v>
      </c>
      <c r="AB57" s="49">
        <v>9.1406811285433417E-5</v>
      </c>
      <c r="AC57" s="76">
        <f t="shared" si="24"/>
        <v>5.2806914349607216E-3</v>
      </c>
      <c r="AD57" s="76">
        <f t="shared" si="25"/>
        <v>2.8609664772841545E-4</v>
      </c>
      <c r="AE57" s="76">
        <f t="shared" si="26"/>
        <v>6.7799569044169593E-4</v>
      </c>
      <c r="AF57" s="76">
        <f t="shared" si="27"/>
        <v>5.047077818787069E-3</v>
      </c>
      <c r="AG57" s="76">
        <f t="shared" si="28"/>
        <v>2.7075394384115789E-4</v>
      </c>
      <c r="AH57" s="76">
        <f t="shared" si="29"/>
        <v>6.4728483830327709E-4</v>
      </c>
      <c r="AI57" s="76">
        <f t="shared" si="30"/>
        <v>5.2806914349607216E-3</v>
      </c>
      <c r="AJ57" s="76">
        <f t="shared" si="31"/>
        <v>2.8609664772841545E-4</v>
      </c>
      <c r="AK57" s="76">
        <f t="shared" si="32"/>
        <v>6.7799569044169593E-4</v>
      </c>
      <c r="AL57" s="76">
        <f t="shared" si="33"/>
        <v>5.047077818787069E-3</v>
      </c>
      <c r="AM57" s="76">
        <f t="shared" si="34"/>
        <v>2.7075394384115789E-4</v>
      </c>
      <c r="AN57" s="76">
        <f t="shared" si="35"/>
        <v>6.4728483830327709E-4</v>
      </c>
      <c r="AO57" s="76">
        <f t="shared" si="36"/>
        <v>2.1122765739842884E-8</v>
      </c>
      <c r="AP57" s="76">
        <f t="shared" si="37"/>
        <v>1.1443865909136619E-9</v>
      </c>
      <c r="AQ57" s="76">
        <f t="shared" si="38"/>
        <v>2.7119827617667836E-9</v>
      </c>
      <c r="AR57" s="76">
        <f t="shared" si="39"/>
        <v>2.0188311275148275E-8</v>
      </c>
      <c r="AS57" s="76">
        <f t="shared" si="40"/>
        <v>1.0830157753646315E-9</v>
      </c>
      <c r="AT57" s="76">
        <f t="shared" si="41"/>
        <v>2.589139353213108E-9</v>
      </c>
      <c r="BA57" s="76">
        <f t="shared" si="42"/>
        <v>477210.23487878608</v>
      </c>
      <c r="BB57" s="76">
        <f t="shared" si="43"/>
        <v>8808212.2597681545</v>
      </c>
      <c r="BC57" s="76">
        <f t="shared" si="44"/>
        <v>3716837.7845562529</v>
      </c>
      <c r="BD57" s="76">
        <f t="shared" si="45"/>
        <v>499298.82012511051</v>
      </c>
      <c r="BE57" s="76">
        <f t="shared" si="46"/>
        <v>9307343.6502863951</v>
      </c>
      <c r="BF57" s="76">
        <f t="shared" si="47"/>
        <v>3893185.582108886</v>
      </c>
    </row>
    <row r="58" spans="1:58" hidden="1" x14ac:dyDescent="0.55000000000000004">
      <c r="A58" s="64" t="s">
        <v>185</v>
      </c>
      <c r="B58" s="51" t="s">
        <v>489</v>
      </c>
      <c r="C58" s="51">
        <v>2022</v>
      </c>
      <c r="D58" s="64" t="s">
        <v>333</v>
      </c>
      <c r="E58" s="49">
        <v>1.7674066608296693E-4</v>
      </c>
      <c r="F58" s="49">
        <v>1.2545621285629647E-5</v>
      </c>
      <c r="G58" s="49">
        <v>2.8242494159364624E-5</v>
      </c>
      <c r="H58" s="49">
        <v>1.7156843901327268E-4</v>
      </c>
      <c r="I58" s="49">
        <v>1.1925236290174756E-5</v>
      </c>
      <c r="J58" s="49">
        <v>2.7152793721360068E-5</v>
      </c>
      <c r="K58" s="49">
        <v>1.7674066608296693E-4</v>
      </c>
      <c r="L58" s="49">
        <v>1.2545621285629647E-5</v>
      </c>
      <c r="M58" s="49">
        <v>2.8242494159364624E-5</v>
      </c>
      <c r="N58" s="49">
        <v>1.7156843901327268E-4</v>
      </c>
      <c r="O58" s="49">
        <v>1.1925236290174756E-5</v>
      </c>
      <c r="P58" s="49">
        <v>2.7152793721360068E-5</v>
      </c>
      <c r="Q58" s="49">
        <v>7.1348379536765997E-5</v>
      </c>
      <c r="R58" s="49">
        <v>1.2557897361872973E-6</v>
      </c>
      <c r="S58" s="49">
        <v>4.2836512404021512E-6</v>
      </c>
      <c r="T58" s="49">
        <v>6.586654974195577E-5</v>
      </c>
      <c r="U58" s="49">
        <v>1.1423972727979121E-6</v>
      </c>
      <c r="V58" s="49">
        <v>3.9230391109628073E-6</v>
      </c>
      <c r="W58" s="49">
        <v>7.1348379536765997E-5</v>
      </c>
      <c r="X58" s="49">
        <v>1.2557897361872973E-6</v>
      </c>
      <c r="Y58" s="49">
        <v>4.2836512404021512E-6</v>
      </c>
      <c r="Z58" s="49">
        <v>6.586654974195577E-5</v>
      </c>
      <c r="AA58" s="49">
        <v>1.1423972727979121E-6</v>
      </c>
      <c r="AB58" s="49">
        <v>3.9230391109628073E-6</v>
      </c>
      <c r="AC58" s="76">
        <f t="shared" si="24"/>
        <v>2.4808904561973293E-4</v>
      </c>
      <c r="AD58" s="76">
        <f t="shared" si="25"/>
        <v>1.3801411021816944E-5</v>
      </c>
      <c r="AE58" s="76">
        <f t="shared" si="26"/>
        <v>3.2526145399766778E-5</v>
      </c>
      <c r="AF58" s="76">
        <f t="shared" si="27"/>
        <v>2.3743498875522845E-4</v>
      </c>
      <c r="AG58" s="76">
        <f t="shared" si="28"/>
        <v>1.3067633562972668E-5</v>
      </c>
      <c r="AH58" s="76">
        <f t="shared" si="29"/>
        <v>3.1075832832322877E-5</v>
      </c>
      <c r="AI58" s="76">
        <f t="shared" si="30"/>
        <v>2.4808904561973293E-4</v>
      </c>
      <c r="AJ58" s="76">
        <f t="shared" si="31"/>
        <v>1.3801411021816944E-5</v>
      </c>
      <c r="AK58" s="76">
        <f t="shared" si="32"/>
        <v>3.2526145399766778E-5</v>
      </c>
      <c r="AL58" s="76">
        <f t="shared" si="33"/>
        <v>2.3743498875522845E-4</v>
      </c>
      <c r="AM58" s="76">
        <f t="shared" si="34"/>
        <v>1.3067633562972668E-5</v>
      </c>
      <c r="AN58" s="76">
        <f t="shared" si="35"/>
        <v>3.1075832832322877E-5</v>
      </c>
      <c r="AO58" s="76">
        <f t="shared" si="36"/>
        <v>9.9235618247893169E-10</v>
      </c>
      <c r="AP58" s="76">
        <f t="shared" si="37"/>
        <v>5.5205644087267776E-11</v>
      </c>
      <c r="AQ58" s="76">
        <f t="shared" si="38"/>
        <v>1.301045815990671E-10</v>
      </c>
      <c r="AR58" s="76">
        <f t="shared" si="39"/>
        <v>9.4973995502091379E-10</v>
      </c>
      <c r="AS58" s="76">
        <f t="shared" si="40"/>
        <v>5.2270534251890671E-11</v>
      </c>
      <c r="AT58" s="76">
        <f t="shared" si="41"/>
        <v>1.2430333132929149E-10</v>
      </c>
      <c r="BA58" s="76">
        <f t="shared" si="42"/>
        <v>10157643.170842042</v>
      </c>
      <c r="BB58" s="76">
        <f t="shared" si="43"/>
        <v>182590026.19489005</v>
      </c>
      <c r="BC58" s="76">
        <f t="shared" si="44"/>
        <v>77476134.015500933</v>
      </c>
      <c r="BD58" s="76">
        <f t="shared" si="45"/>
        <v>10613431.546931215</v>
      </c>
      <c r="BE58" s="76">
        <f t="shared" si="46"/>
        <v>192842873.0310021</v>
      </c>
      <c r="BF58" s="76">
        <f t="shared" si="47"/>
        <v>81091953.789211869</v>
      </c>
    </row>
    <row r="59" spans="1:58" hidden="1" x14ac:dyDescent="0.55000000000000004">
      <c r="A59" s="64" t="s">
        <v>179</v>
      </c>
      <c r="B59" s="51" t="s">
        <v>523</v>
      </c>
      <c r="C59" s="51">
        <v>2022</v>
      </c>
      <c r="D59" s="64" t="s">
        <v>334</v>
      </c>
      <c r="E59" s="49">
        <v>0</v>
      </c>
      <c r="F59" s="49">
        <v>0</v>
      </c>
      <c r="G59" s="49">
        <v>0</v>
      </c>
      <c r="H59" s="49">
        <v>0</v>
      </c>
      <c r="I59" s="49">
        <v>0</v>
      </c>
      <c r="J59" s="49">
        <v>0</v>
      </c>
      <c r="K59" s="49">
        <v>0</v>
      </c>
      <c r="L59" s="49">
        <v>0</v>
      </c>
      <c r="M59" s="49">
        <v>0</v>
      </c>
      <c r="N59" s="49">
        <v>0</v>
      </c>
      <c r="O59" s="49">
        <v>0</v>
      </c>
      <c r="P59" s="49">
        <v>0</v>
      </c>
      <c r="Q59" s="49">
        <v>0</v>
      </c>
      <c r="R59" s="49">
        <v>0</v>
      </c>
      <c r="S59" s="49">
        <v>0</v>
      </c>
      <c r="T59" s="49">
        <v>0</v>
      </c>
      <c r="U59" s="49">
        <v>0</v>
      </c>
      <c r="V59" s="49">
        <v>0</v>
      </c>
      <c r="W59" s="49">
        <v>0</v>
      </c>
      <c r="X59" s="49">
        <v>0</v>
      </c>
      <c r="Y59" s="49">
        <v>0</v>
      </c>
      <c r="Z59" s="49">
        <v>0</v>
      </c>
      <c r="AA59" s="49">
        <v>0</v>
      </c>
      <c r="AB59" s="49">
        <v>0</v>
      </c>
      <c r="AC59" s="76">
        <f t="shared" si="24"/>
        <v>0</v>
      </c>
      <c r="AD59" s="76">
        <f t="shared" si="25"/>
        <v>0</v>
      </c>
      <c r="AE59" s="76">
        <f t="shared" si="26"/>
        <v>0</v>
      </c>
      <c r="AF59" s="76">
        <f t="shared" si="27"/>
        <v>0</v>
      </c>
      <c r="AG59" s="76">
        <f t="shared" si="28"/>
        <v>0</v>
      </c>
      <c r="AH59" s="76">
        <f t="shared" si="29"/>
        <v>0</v>
      </c>
      <c r="AI59" s="76">
        <f t="shared" si="30"/>
        <v>0</v>
      </c>
      <c r="AJ59" s="76">
        <f t="shared" si="31"/>
        <v>0</v>
      </c>
      <c r="AK59" s="76">
        <f t="shared" si="32"/>
        <v>0</v>
      </c>
      <c r="AL59" s="76">
        <f t="shared" si="33"/>
        <v>0</v>
      </c>
      <c r="AM59" s="76">
        <f t="shared" si="34"/>
        <v>0</v>
      </c>
      <c r="AN59" s="76">
        <f t="shared" si="35"/>
        <v>0</v>
      </c>
      <c r="AO59" s="76">
        <f t="shared" si="36"/>
        <v>0</v>
      </c>
      <c r="AP59" s="76">
        <f t="shared" si="37"/>
        <v>0</v>
      </c>
      <c r="AQ59" s="76">
        <f t="shared" si="38"/>
        <v>0</v>
      </c>
      <c r="AR59" s="76">
        <f t="shared" si="39"/>
        <v>0</v>
      </c>
      <c r="AS59" s="76">
        <f t="shared" si="40"/>
        <v>0</v>
      </c>
      <c r="AT59" s="76">
        <f t="shared" si="41"/>
        <v>0</v>
      </c>
      <c r="BA59" s="76" t="e">
        <f t="shared" si="42"/>
        <v>#DIV/0!</v>
      </c>
      <c r="BB59" s="76" t="e">
        <f t="shared" si="43"/>
        <v>#DIV/0!</v>
      </c>
      <c r="BC59" s="76" t="e">
        <f t="shared" si="44"/>
        <v>#DIV/0!</v>
      </c>
      <c r="BD59" s="76" t="e">
        <f t="shared" si="45"/>
        <v>#DIV/0!</v>
      </c>
      <c r="BE59" s="76" t="e">
        <f t="shared" si="46"/>
        <v>#DIV/0!</v>
      </c>
      <c r="BF59" s="76" t="e">
        <f t="shared" si="47"/>
        <v>#DIV/0!</v>
      </c>
    </row>
    <row r="60" spans="1:58" hidden="1" x14ac:dyDescent="0.55000000000000004">
      <c r="A60" s="64" t="s">
        <v>145</v>
      </c>
      <c r="B60" s="51" t="s">
        <v>495</v>
      </c>
      <c r="C60" s="51">
        <v>2022</v>
      </c>
      <c r="D60" s="64" t="s">
        <v>335</v>
      </c>
      <c r="E60" s="49">
        <v>1.9637851786996322E-5</v>
      </c>
      <c r="F60" s="49">
        <v>1.393957920625516E-6</v>
      </c>
      <c r="G60" s="49">
        <v>3.1380549065960687E-6</v>
      </c>
      <c r="H60" s="49">
        <v>1.9063159890363628E-5</v>
      </c>
      <c r="I60" s="49">
        <v>1.3250262544638617E-6</v>
      </c>
      <c r="J60" s="49">
        <v>3.0169770801511183E-6</v>
      </c>
      <c r="K60" s="49">
        <v>1.9637851786996322E-5</v>
      </c>
      <c r="L60" s="49">
        <v>1.393957920625516E-6</v>
      </c>
      <c r="M60" s="49">
        <v>3.1380549065960687E-6</v>
      </c>
      <c r="N60" s="49">
        <v>1.9063159890363628E-5</v>
      </c>
      <c r="O60" s="49">
        <v>1.3250262544638617E-6</v>
      </c>
      <c r="P60" s="49">
        <v>3.0169770801511183E-6</v>
      </c>
      <c r="Q60" s="49">
        <v>7.1348379536765997E-5</v>
      </c>
      <c r="R60" s="49">
        <v>1.2557897361872973E-6</v>
      </c>
      <c r="S60" s="49">
        <v>4.2836512404021512E-6</v>
      </c>
      <c r="T60" s="49">
        <v>6.586654974195577E-5</v>
      </c>
      <c r="U60" s="49">
        <v>1.1423972727979121E-6</v>
      </c>
      <c r="V60" s="49">
        <v>3.9230391109628073E-6</v>
      </c>
      <c r="W60" s="49">
        <v>7.1348379536765997E-5</v>
      </c>
      <c r="X60" s="49">
        <v>1.2557897361872973E-6</v>
      </c>
      <c r="Y60" s="49">
        <v>4.2836512404021512E-6</v>
      </c>
      <c r="Z60" s="49">
        <v>6.586654974195577E-5</v>
      </c>
      <c r="AA60" s="49">
        <v>1.1423972727979121E-6</v>
      </c>
      <c r="AB60" s="49">
        <v>3.9230391109628073E-6</v>
      </c>
      <c r="AC60" s="76">
        <f t="shared" si="24"/>
        <v>9.0986231323762323E-5</v>
      </c>
      <c r="AD60" s="76">
        <f t="shared" si="25"/>
        <v>2.6497476568128131E-6</v>
      </c>
      <c r="AE60" s="76">
        <f t="shared" si="26"/>
        <v>7.4217061469982195E-6</v>
      </c>
      <c r="AF60" s="76">
        <f t="shared" si="27"/>
        <v>8.4929709632319405E-5</v>
      </c>
      <c r="AG60" s="76">
        <f t="shared" si="28"/>
        <v>2.4674235272617736E-6</v>
      </c>
      <c r="AH60" s="76">
        <f t="shared" si="29"/>
        <v>6.9400161911139255E-6</v>
      </c>
      <c r="AI60" s="76">
        <f t="shared" si="30"/>
        <v>9.0986231323762323E-5</v>
      </c>
      <c r="AJ60" s="76">
        <f t="shared" si="31"/>
        <v>2.6497476568128131E-6</v>
      </c>
      <c r="AK60" s="76">
        <f t="shared" si="32"/>
        <v>7.4217061469982195E-6</v>
      </c>
      <c r="AL60" s="76">
        <f t="shared" si="33"/>
        <v>8.4929709632319405E-5</v>
      </c>
      <c r="AM60" s="76">
        <f t="shared" si="34"/>
        <v>2.4674235272617736E-6</v>
      </c>
      <c r="AN60" s="76">
        <f t="shared" si="35"/>
        <v>6.9400161911139255E-6</v>
      </c>
      <c r="AO60" s="76">
        <f t="shared" si="36"/>
        <v>3.6394492529504928E-10</v>
      </c>
      <c r="AP60" s="76">
        <f t="shared" si="37"/>
        <v>1.0598990627251252E-11</v>
      </c>
      <c r="AQ60" s="76">
        <f t="shared" si="38"/>
        <v>2.9686824587992878E-11</v>
      </c>
      <c r="AR60" s="76">
        <f t="shared" si="39"/>
        <v>3.3971883852927762E-10</v>
      </c>
      <c r="AS60" s="76">
        <f t="shared" si="40"/>
        <v>9.8696941090470941E-12</v>
      </c>
      <c r="AT60" s="76">
        <f t="shared" si="41"/>
        <v>2.7760064764455702E-11</v>
      </c>
      <c r="BA60" s="76">
        <f t="shared" si="42"/>
        <v>27696498.287009135</v>
      </c>
      <c r="BB60" s="76">
        <f t="shared" si="43"/>
        <v>951033957.33581781</v>
      </c>
      <c r="BC60" s="76">
        <f t="shared" si="44"/>
        <v>339544566.98871571</v>
      </c>
      <c r="BD60" s="76">
        <f t="shared" si="45"/>
        <v>29671595.616064977</v>
      </c>
      <c r="BE60" s="76">
        <f t="shared" si="46"/>
        <v>1021308248.1208944</v>
      </c>
      <c r="BF60" s="76">
        <f t="shared" si="47"/>
        <v>363111544.78668743</v>
      </c>
    </row>
    <row r="61" spans="1:58" hidden="1" x14ac:dyDescent="0.55000000000000004">
      <c r="A61" s="64" t="s">
        <v>230</v>
      </c>
      <c r="B61" s="51" t="s">
        <v>443</v>
      </c>
      <c r="C61" s="51">
        <v>2022</v>
      </c>
      <c r="D61" s="64" t="s">
        <v>336</v>
      </c>
      <c r="E61" s="49">
        <v>1.2764603661547613E-3</v>
      </c>
      <c r="F61" s="49">
        <v>9.0607264840658567E-5</v>
      </c>
      <c r="G61" s="49">
        <v>2.0397356892874454E-4</v>
      </c>
      <c r="H61" s="49">
        <v>1.2391053928736363E-3</v>
      </c>
      <c r="I61" s="49">
        <v>8.612670654015102E-5</v>
      </c>
      <c r="J61" s="49">
        <v>1.9610351020982273E-4</v>
      </c>
      <c r="K61" s="49">
        <v>1.2764603661547613E-3</v>
      </c>
      <c r="L61" s="49">
        <v>9.0607264840658567E-5</v>
      </c>
      <c r="M61" s="49">
        <v>2.0397356892874454E-4</v>
      </c>
      <c r="N61" s="49">
        <v>1.2391053928736363E-3</v>
      </c>
      <c r="O61" s="49">
        <v>8.612670654015102E-5</v>
      </c>
      <c r="P61" s="49">
        <v>1.9610351020982273E-4</v>
      </c>
      <c r="Q61" s="49">
        <v>0</v>
      </c>
      <c r="R61" s="49">
        <v>0</v>
      </c>
      <c r="S61" s="49">
        <v>0</v>
      </c>
      <c r="T61" s="49">
        <v>0</v>
      </c>
      <c r="U61" s="49">
        <v>0</v>
      </c>
      <c r="V61" s="49">
        <v>0</v>
      </c>
      <c r="W61" s="49">
        <v>0</v>
      </c>
      <c r="X61" s="49">
        <v>0</v>
      </c>
      <c r="Y61" s="49">
        <v>0</v>
      </c>
      <c r="Z61" s="49">
        <v>0</v>
      </c>
      <c r="AA61" s="49">
        <v>0</v>
      </c>
      <c r="AB61" s="49">
        <v>0</v>
      </c>
      <c r="AC61" s="76">
        <f t="shared" si="24"/>
        <v>1.2764603661547613E-3</v>
      </c>
      <c r="AD61" s="76">
        <f t="shared" si="25"/>
        <v>9.0607264840658567E-5</v>
      </c>
      <c r="AE61" s="76">
        <f t="shared" si="26"/>
        <v>2.0397356892874454E-4</v>
      </c>
      <c r="AF61" s="76">
        <f t="shared" si="27"/>
        <v>1.2391053928736363E-3</v>
      </c>
      <c r="AG61" s="76">
        <f t="shared" si="28"/>
        <v>8.612670654015102E-5</v>
      </c>
      <c r="AH61" s="76">
        <f t="shared" si="29"/>
        <v>1.9610351020982273E-4</v>
      </c>
      <c r="AI61" s="76">
        <f t="shared" si="30"/>
        <v>1.2764603661547613E-3</v>
      </c>
      <c r="AJ61" s="76">
        <f t="shared" si="31"/>
        <v>9.0607264840658567E-5</v>
      </c>
      <c r="AK61" s="76">
        <f t="shared" si="32"/>
        <v>2.0397356892874454E-4</v>
      </c>
      <c r="AL61" s="76">
        <f t="shared" si="33"/>
        <v>1.2391053928736363E-3</v>
      </c>
      <c r="AM61" s="76">
        <f t="shared" si="34"/>
        <v>8.612670654015102E-5</v>
      </c>
      <c r="AN61" s="76">
        <f t="shared" si="35"/>
        <v>1.9610351020982273E-4</v>
      </c>
      <c r="AO61" s="76">
        <f t="shared" si="36"/>
        <v>5.1058414646190453E-9</v>
      </c>
      <c r="AP61" s="76">
        <f t="shared" si="37"/>
        <v>3.6242905936263424E-10</v>
      </c>
      <c r="AQ61" s="76">
        <f t="shared" si="38"/>
        <v>8.1589427571497809E-10</v>
      </c>
      <c r="AR61" s="76">
        <f t="shared" si="39"/>
        <v>4.9564215714945449E-9</v>
      </c>
      <c r="AS61" s="76">
        <f t="shared" si="40"/>
        <v>3.4450682616060404E-10</v>
      </c>
      <c r="AT61" s="76">
        <f t="shared" si="41"/>
        <v>7.8441404083929084E-10</v>
      </c>
      <c r="BA61" s="76">
        <f t="shared" si="42"/>
        <v>1974209.3580165799</v>
      </c>
      <c r="BB61" s="76">
        <f t="shared" si="43"/>
        <v>27812339.37953715</v>
      </c>
      <c r="BC61" s="76">
        <f t="shared" si="44"/>
        <v>12354541.881258786</v>
      </c>
      <c r="BD61" s="76">
        <f t="shared" si="45"/>
        <v>2033725.310609627</v>
      </c>
      <c r="BE61" s="76">
        <f t="shared" si="46"/>
        <v>29259217.044659808</v>
      </c>
      <c r="BF61" s="76">
        <f t="shared" si="47"/>
        <v>12850356.41281333</v>
      </c>
    </row>
    <row r="62" spans="1:58" x14ac:dyDescent="0.55000000000000004">
      <c r="A62" s="64" t="s">
        <v>174</v>
      </c>
      <c r="B62" s="51" t="s">
        <v>439</v>
      </c>
      <c r="C62" s="51">
        <v>2022</v>
      </c>
      <c r="D62" s="64" t="s">
        <v>337</v>
      </c>
      <c r="E62" s="49">
        <v>3.9275703573992652E-4</v>
      </c>
      <c r="F62" s="49">
        <v>2.7879158412510321E-5</v>
      </c>
      <c r="G62" s="49">
        <v>6.2761098131921376E-5</v>
      </c>
      <c r="H62" s="49">
        <v>3.8126319780727258E-4</v>
      </c>
      <c r="I62" s="49">
        <v>2.6500525089277232E-5</v>
      </c>
      <c r="J62" s="49">
        <v>6.0339541603022365E-5</v>
      </c>
      <c r="K62" s="49">
        <v>3.9275703573992652E-4</v>
      </c>
      <c r="L62" s="49">
        <v>2.7879158412510321E-5</v>
      </c>
      <c r="M62" s="49">
        <v>6.2761098131921376E-5</v>
      </c>
      <c r="N62" s="49">
        <v>3.8126319780727258E-4</v>
      </c>
      <c r="O62" s="49">
        <v>2.6500525089277232E-5</v>
      </c>
      <c r="P62" s="49">
        <v>6.0339541603022365E-5</v>
      </c>
      <c r="Q62" s="49">
        <v>0.90897835529839877</v>
      </c>
      <c r="R62" s="49">
        <v>1.5998761239026167E-2</v>
      </c>
      <c r="S62" s="49">
        <v>5.457371680272341E-2</v>
      </c>
      <c r="T62" s="49">
        <v>0.8391398437125166</v>
      </c>
      <c r="U62" s="49">
        <v>1.4554141255445399E-2</v>
      </c>
      <c r="V62" s="49">
        <v>4.9979518273666167E-2</v>
      </c>
      <c r="W62" s="49">
        <v>0.90897835529839877</v>
      </c>
      <c r="X62" s="49">
        <v>1.5998761239026167E-2</v>
      </c>
      <c r="Y62" s="49">
        <v>5.457371680272341E-2</v>
      </c>
      <c r="Z62" s="49">
        <v>0.8391398437125166</v>
      </c>
      <c r="AA62" s="49">
        <v>1.4554141255445399E-2</v>
      </c>
      <c r="AB62" s="49">
        <v>4.9979518273666167E-2</v>
      </c>
      <c r="AC62" s="76">
        <f t="shared" si="24"/>
        <v>0.9093711123341387</v>
      </c>
      <c r="AD62" s="76">
        <f t="shared" si="25"/>
        <v>1.6026640397438677E-2</v>
      </c>
      <c r="AE62" s="76">
        <f t="shared" si="26"/>
        <v>5.4636477900855331E-2</v>
      </c>
      <c r="AF62" s="76">
        <f t="shared" si="27"/>
        <v>0.83952110691032389</v>
      </c>
      <c r="AG62" s="76">
        <f t="shared" si="28"/>
        <v>1.4580641780534677E-2</v>
      </c>
      <c r="AH62" s="76">
        <f t="shared" si="29"/>
        <v>5.0039857815269186E-2</v>
      </c>
      <c r="AI62" s="76">
        <f t="shared" si="30"/>
        <v>0.9093711123341387</v>
      </c>
      <c r="AJ62" s="76">
        <f t="shared" si="31"/>
        <v>1.6026640397438677E-2</v>
      </c>
      <c r="AK62" s="76">
        <f t="shared" si="32"/>
        <v>5.4636477900855331E-2</v>
      </c>
      <c r="AL62" s="76">
        <f t="shared" si="33"/>
        <v>0.83952110691032389</v>
      </c>
      <c r="AM62" s="76">
        <f t="shared" si="34"/>
        <v>1.4580641780534677E-2</v>
      </c>
      <c r="AN62" s="76">
        <f t="shared" si="35"/>
        <v>5.0039857815269186E-2</v>
      </c>
      <c r="AO62" s="76">
        <f t="shared" si="36"/>
        <v>3.6374844493365547E-6</v>
      </c>
      <c r="AP62" s="76">
        <f t="shared" si="37"/>
        <v>6.4106561589754712E-8</v>
      </c>
      <c r="AQ62" s="76">
        <f t="shared" si="38"/>
        <v>2.1854591160342132E-7</v>
      </c>
      <c r="AR62" s="76">
        <f t="shared" si="39"/>
        <v>3.3580844276412954E-6</v>
      </c>
      <c r="AS62" s="76">
        <f t="shared" si="40"/>
        <v>5.8322567122138706E-8</v>
      </c>
      <c r="AT62" s="76">
        <f t="shared" si="41"/>
        <v>2.0015943126107674E-7</v>
      </c>
      <c r="BA62" s="76">
        <f t="shared" si="42"/>
        <v>2771.1458675344998</v>
      </c>
      <c r="BB62" s="76">
        <f t="shared" si="43"/>
        <v>157238.19450037312</v>
      </c>
      <c r="BC62" s="76">
        <f t="shared" si="44"/>
        <v>46123.031659779619</v>
      </c>
      <c r="BD62" s="76">
        <f t="shared" si="45"/>
        <v>3001.7113080983941</v>
      </c>
      <c r="BE62" s="76">
        <f t="shared" si="46"/>
        <v>172831.89848091794</v>
      </c>
      <c r="BF62" s="76">
        <f t="shared" si="47"/>
        <v>50359.855323790427</v>
      </c>
    </row>
    <row r="63" spans="1:58" hidden="1" x14ac:dyDescent="0.55000000000000004">
      <c r="A63" s="64" t="s">
        <v>210</v>
      </c>
      <c r="B63" s="51" t="s">
        <v>507</v>
      </c>
      <c r="C63" s="51">
        <v>2022</v>
      </c>
      <c r="D63" s="64" t="s">
        <v>338</v>
      </c>
      <c r="E63" s="49">
        <v>2.9456777680494489E-5</v>
      </c>
      <c r="F63" s="49">
        <v>2.0909368809382746E-6</v>
      </c>
      <c r="G63" s="49">
        <v>4.7070823598941037E-6</v>
      </c>
      <c r="H63" s="49">
        <v>2.8594739835545448E-5</v>
      </c>
      <c r="I63" s="49">
        <v>1.9875393816957927E-6</v>
      </c>
      <c r="J63" s="49">
        <v>4.5254656202266782E-6</v>
      </c>
      <c r="K63" s="49">
        <v>2.9456777680494489E-5</v>
      </c>
      <c r="L63" s="49">
        <v>2.0909368809382746E-6</v>
      </c>
      <c r="M63" s="49">
        <v>4.7070823598941037E-6</v>
      </c>
      <c r="N63" s="49">
        <v>2.8594739835545448E-5</v>
      </c>
      <c r="O63" s="49">
        <v>1.9875393816957927E-6</v>
      </c>
      <c r="P63" s="49">
        <v>4.5254656202266782E-6</v>
      </c>
      <c r="Q63" s="49">
        <v>7.1348379536765997E-5</v>
      </c>
      <c r="R63" s="49">
        <v>1.2557897361872973E-6</v>
      </c>
      <c r="S63" s="49">
        <v>4.2836512404021512E-6</v>
      </c>
      <c r="T63" s="49">
        <v>6.586654974195577E-5</v>
      </c>
      <c r="U63" s="49">
        <v>1.1423972727979121E-6</v>
      </c>
      <c r="V63" s="49">
        <v>3.9230391109628073E-6</v>
      </c>
      <c r="W63" s="49">
        <v>7.1348379536765997E-5</v>
      </c>
      <c r="X63" s="49">
        <v>1.2557897361872973E-6</v>
      </c>
      <c r="Y63" s="49">
        <v>4.2836512404021512E-6</v>
      </c>
      <c r="Z63" s="49">
        <v>6.586654974195577E-5</v>
      </c>
      <c r="AA63" s="49">
        <v>1.1423972727979121E-6</v>
      </c>
      <c r="AB63" s="49">
        <v>3.9230391109628073E-6</v>
      </c>
      <c r="AC63" s="76">
        <f t="shared" si="24"/>
        <v>1.0080515721726049E-4</v>
      </c>
      <c r="AD63" s="76">
        <f t="shared" si="25"/>
        <v>3.3467266171255717E-6</v>
      </c>
      <c r="AE63" s="76">
        <f t="shared" si="26"/>
        <v>8.9907336002962549E-6</v>
      </c>
      <c r="AF63" s="76">
        <f t="shared" si="27"/>
        <v>9.4461289577501222E-5</v>
      </c>
      <c r="AG63" s="76">
        <f t="shared" si="28"/>
        <v>3.1299366544937047E-6</v>
      </c>
      <c r="AH63" s="76">
        <f t="shared" si="29"/>
        <v>8.4485047311894855E-6</v>
      </c>
      <c r="AI63" s="76">
        <f t="shared" si="30"/>
        <v>1.0080515721726049E-4</v>
      </c>
      <c r="AJ63" s="76">
        <f t="shared" si="31"/>
        <v>3.3467266171255717E-6</v>
      </c>
      <c r="AK63" s="76">
        <f t="shared" si="32"/>
        <v>8.9907336002962549E-6</v>
      </c>
      <c r="AL63" s="76">
        <f t="shared" si="33"/>
        <v>9.4461289577501222E-5</v>
      </c>
      <c r="AM63" s="76">
        <f t="shared" si="34"/>
        <v>3.1299366544937047E-6</v>
      </c>
      <c r="AN63" s="76">
        <f t="shared" si="35"/>
        <v>8.4485047311894855E-6</v>
      </c>
      <c r="AO63" s="76">
        <f t="shared" si="36"/>
        <v>4.032206288690419E-10</v>
      </c>
      <c r="AP63" s="76">
        <f t="shared" si="37"/>
        <v>1.3386906468502287E-11</v>
      </c>
      <c r="AQ63" s="76">
        <f t="shared" si="38"/>
        <v>3.5962934401185019E-11</v>
      </c>
      <c r="AR63" s="76">
        <f t="shared" si="39"/>
        <v>3.7784515831000486E-10</v>
      </c>
      <c r="AS63" s="76">
        <f t="shared" si="40"/>
        <v>1.2519746617974819E-11</v>
      </c>
      <c r="AT63" s="76">
        <f t="shared" si="41"/>
        <v>3.3794018924757939E-11</v>
      </c>
      <c r="BA63" s="76">
        <f t="shared" si="42"/>
        <v>24998720.99369644</v>
      </c>
      <c r="BB63" s="76">
        <f t="shared" si="43"/>
        <v>752974559.41124082</v>
      </c>
      <c r="BC63" s="76">
        <f t="shared" si="44"/>
        <v>280288585.11801118</v>
      </c>
      <c r="BD63" s="76">
        <f t="shared" si="45"/>
        <v>26677594.719183393</v>
      </c>
      <c r="BE63" s="76">
        <f t="shared" si="46"/>
        <v>805128115.4147296</v>
      </c>
      <c r="BF63" s="76">
        <f t="shared" si="47"/>
        <v>298277633.75652426</v>
      </c>
    </row>
    <row r="64" spans="1:58" hidden="1" x14ac:dyDescent="0.55000000000000004">
      <c r="A64" s="64" t="s">
        <v>252</v>
      </c>
      <c r="B64" s="51" t="s">
        <v>487</v>
      </c>
      <c r="C64" s="51">
        <v>2022</v>
      </c>
      <c r="D64" s="64" t="s">
        <v>339</v>
      </c>
      <c r="E64" s="49">
        <v>9.8189258934981629E-5</v>
      </c>
      <c r="F64" s="49">
        <v>6.9697896031275804E-6</v>
      </c>
      <c r="G64" s="49">
        <v>1.5690274532980344E-5</v>
      </c>
      <c r="H64" s="49">
        <v>9.5315799451818145E-5</v>
      </c>
      <c r="I64" s="49">
        <v>6.625131272319308E-6</v>
      </c>
      <c r="J64" s="49">
        <v>1.5084885400755591E-5</v>
      </c>
      <c r="K64" s="49">
        <v>9.8189258934981629E-5</v>
      </c>
      <c r="L64" s="49">
        <v>6.9697896031275804E-6</v>
      </c>
      <c r="M64" s="49">
        <v>1.5690274532980344E-5</v>
      </c>
      <c r="N64" s="49">
        <v>9.5315799451818145E-5</v>
      </c>
      <c r="O64" s="49">
        <v>6.625131272319308E-6</v>
      </c>
      <c r="P64" s="49">
        <v>1.5084885400755591E-5</v>
      </c>
      <c r="Q64" s="49">
        <v>1.4269675907353199E-3</v>
      </c>
      <c r="R64" s="49">
        <v>2.5115794723745948E-5</v>
      </c>
      <c r="S64" s="49">
        <v>8.5673024808043035E-5</v>
      </c>
      <c r="T64" s="49">
        <v>1.3173309948391156E-3</v>
      </c>
      <c r="U64" s="49">
        <v>2.284794545595824E-5</v>
      </c>
      <c r="V64" s="49">
        <v>7.8460782219256142E-5</v>
      </c>
      <c r="W64" s="49">
        <v>1.4269675907353199E-3</v>
      </c>
      <c r="X64" s="49">
        <v>2.5115794723745948E-5</v>
      </c>
      <c r="Y64" s="49">
        <v>8.5673024808043035E-5</v>
      </c>
      <c r="Z64" s="49">
        <v>1.3173309948391156E-3</v>
      </c>
      <c r="AA64" s="49">
        <v>2.284794545595824E-5</v>
      </c>
      <c r="AB64" s="49">
        <v>7.8460782219256142E-5</v>
      </c>
      <c r="AC64" s="76">
        <f t="shared" si="24"/>
        <v>1.5251568496703015E-3</v>
      </c>
      <c r="AD64" s="76">
        <f t="shared" si="25"/>
        <v>3.2085584326873531E-5</v>
      </c>
      <c r="AE64" s="76">
        <f t="shared" si="26"/>
        <v>1.0136329934102338E-4</v>
      </c>
      <c r="AF64" s="76">
        <f t="shared" si="27"/>
        <v>1.4126467942909338E-3</v>
      </c>
      <c r="AG64" s="76">
        <f t="shared" si="28"/>
        <v>2.9473076728277547E-5</v>
      </c>
      <c r="AH64" s="76">
        <f t="shared" si="29"/>
        <v>9.3545667620011737E-5</v>
      </c>
      <c r="AI64" s="76">
        <f t="shared" si="30"/>
        <v>1.5251568496703015E-3</v>
      </c>
      <c r="AJ64" s="76">
        <f t="shared" si="31"/>
        <v>3.2085584326873531E-5</v>
      </c>
      <c r="AK64" s="76">
        <f t="shared" si="32"/>
        <v>1.0136329934102338E-4</v>
      </c>
      <c r="AL64" s="76">
        <f t="shared" si="33"/>
        <v>1.4126467942909338E-3</v>
      </c>
      <c r="AM64" s="76">
        <f t="shared" si="34"/>
        <v>2.9473076728277547E-5</v>
      </c>
      <c r="AN64" s="76">
        <f t="shared" si="35"/>
        <v>9.3545667620011737E-5</v>
      </c>
      <c r="AO64" s="76">
        <f t="shared" si="36"/>
        <v>6.1006273986812059E-9</v>
      </c>
      <c r="AP64" s="76">
        <f t="shared" si="37"/>
        <v>1.2834233730749412E-10</v>
      </c>
      <c r="AQ64" s="76">
        <f t="shared" si="38"/>
        <v>4.0545319736409351E-10</v>
      </c>
      <c r="AR64" s="76">
        <f t="shared" si="39"/>
        <v>5.6505871771637349E-9</v>
      </c>
      <c r="AS64" s="76">
        <f t="shared" si="40"/>
        <v>1.178923069131102E-10</v>
      </c>
      <c r="AT64" s="76">
        <f t="shared" si="41"/>
        <v>3.7418267048004692E-10</v>
      </c>
      <c r="BA64" s="76">
        <f t="shared" si="42"/>
        <v>1652289.0747563159</v>
      </c>
      <c r="BB64" s="76">
        <f t="shared" si="43"/>
        <v>78539944.117188931</v>
      </c>
      <c r="BC64" s="76">
        <f t="shared" si="44"/>
        <v>24861069.207325172</v>
      </c>
      <c r="BD64" s="76">
        <f t="shared" si="45"/>
        <v>1783885.4058808754</v>
      </c>
      <c r="BE64" s="76">
        <f t="shared" si="46"/>
        <v>85501762.277238593</v>
      </c>
      <c r="BF64" s="76">
        <f t="shared" si="47"/>
        <v>26938714.150145307</v>
      </c>
    </row>
    <row r="65" spans="1:58" hidden="1" x14ac:dyDescent="0.55000000000000004">
      <c r="A65" s="64" t="s">
        <v>214</v>
      </c>
      <c r="B65" s="51" t="s">
        <v>448</v>
      </c>
      <c r="C65" s="51">
        <v>2022</v>
      </c>
      <c r="D65" s="64" t="s">
        <v>340</v>
      </c>
      <c r="E65" s="49">
        <v>2.5921964358835151E-2</v>
      </c>
      <c r="F65" s="49">
        <v>1.8400244552256816E-3</v>
      </c>
      <c r="G65" s="49">
        <v>4.1422324767068112E-3</v>
      </c>
      <c r="H65" s="49">
        <v>2.5163371055279996E-2</v>
      </c>
      <c r="I65" s="49">
        <v>1.7490346558922977E-3</v>
      </c>
      <c r="J65" s="49">
        <v>3.982409745799477E-3</v>
      </c>
      <c r="K65" s="49">
        <v>2.5921964358835151E-2</v>
      </c>
      <c r="L65" s="49">
        <v>1.8400244552256816E-3</v>
      </c>
      <c r="M65" s="49">
        <v>4.1422324767068112E-3</v>
      </c>
      <c r="N65" s="49">
        <v>2.5163371055279996E-2</v>
      </c>
      <c r="O65" s="49">
        <v>1.7490346558922977E-3</v>
      </c>
      <c r="P65" s="49">
        <v>3.982409745799477E-3</v>
      </c>
      <c r="Q65" s="49">
        <v>0</v>
      </c>
      <c r="R65" s="49">
        <v>0</v>
      </c>
      <c r="S65" s="49">
        <v>0</v>
      </c>
      <c r="T65" s="49">
        <v>0</v>
      </c>
      <c r="U65" s="49">
        <v>0</v>
      </c>
      <c r="V65" s="49">
        <v>0</v>
      </c>
      <c r="W65" s="49">
        <v>0</v>
      </c>
      <c r="X65" s="49">
        <v>0</v>
      </c>
      <c r="Y65" s="49">
        <v>0</v>
      </c>
      <c r="Z65" s="49">
        <v>0</v>
      </c>
      <c r="AA65" s="49">
        <v>0</v>
      </c>
      <c r="AB65" s="49">
        <v>0</v>
      </c>
      <c r="AC65" s="76">
        <f t="shared" si="24"/>
        <v>2.5921964358835151E-2</v>
      </c>
      <c r="AD65" s="76">
        <f t="shared" si="25"/>
        <v>1.8400244552256816E-3</v>
      </c>
      <c r="AE65" s="76">
        <f t="shared" si="26"/>
        <v>4.1422324767068112E-3</v>
      </c>
      <c r="AF65" s="76">
        <f t="shared" si="27"/>
        <v>2.5163371055279996E-2</v>
      </c>
      <c r="AG65" s="76">
        <f t="shared" si="28"/>
        <v>1.7490346558922977E-3</v>
      </c>
      <c r="AH65" s="76">
        <f t="shared" si="29"/>
        <v>3.982409745799477E-3</v>
      </c>
      <c r="AI65" s="76">
        <f t="shared" si="30"/>
        <v>2.5921964358835151E-2</v>
      </c>
      <c r="AJ65" s="76">
        <f t="shared" si="31"/>
        <v>1.8400244552256816E-3</v>
      </c>
      <c r="AK65" s="76">
        <f t="shared" si="32"/>
        <v>4.1422324767068112E-3</v>
      </c>
      <c r="AL65" s="76">
        <f t="shared" si="33"/>
        <v>2.5163371055279996E-2</v>
      </c>
      <c r="AM65" s="76">
        <f t="shared" si="34"/>
        <v>1.7490346558922977E-3</v>
      </c>
      <c r="AN65" s="76">
        <f t="shared" si="35"/>
        <v>3.982409745799477E-3</v>
      </c>
      <c r="AO65" s="76">
        <f t="shared" si="36"/>
        <v>1.036878574353406E-7</v>
      </c>
      <c r="AP65" s="76">
        <f t="shared" si="37"/>
        <v>7.3600978209027258E-9</v>
      </c>
      <c r="AQ65" s="76">
        <f t="shared" si="38"/>
        <v>1.6568929906827245E-8</v>
      </c>
      <c r="AR65" s="76">
        <f t="shared" si="39"/>
        <v>1.0065348422111998E-7</v>
      </c>
      <c r="AS65" s="76">
        <f t="shared" si="40"/>
        <v>6.9961386235691903E-9</v>
      </c>
      <c r="AT65" s="76">
        <f t="shared" si="41"/>
        <v>1.5929638983197909E-8</v>
      </c>
      <c r="BA65" s="76">
        <f t="shared" si="42"/>
        <v>97214.854750816448</v>
      </c>
      <c r="BB65" s="76">
        <f t="shared" si="43"/>
        <v>1369547.0149014506</v>
      </c>
      <c r="BC65" s="76">
        <f t="shared" si="44"/>
        <v>608367.59263774334</v>
      </c>
      <c r="BD65" s="76">
        <f t="shared" si="45"/>
        <v>100145.56453759529</v>
      </c>
      <c r="BE65" s="76">
        <f t="shared" si="46"/>
        <v>1440794.7787143085</v>
      </c>
      <c r="BF65" s="76">
        <f t="shared" si="47"/>
        <v>632782.70214611094</v>
      </c>
    </row>
    <row r="66" spans="1:58" x14ac:dyDescent="0.55000000000000004">
      <c r="A66" s="64" t="s">
        <v>190</v>
      </c>
      <c r="B66" s="51" t="s">
        <v>428</v>
      </c>
      <c r="C66" s="51">
        <v>2022</v>
      </c>
      <c r="D66" s="64" t="s">
        <v>341</v>
      </c>
      <c r="E66" s="49">
        <v>0.74623836790586029</v>
      </c>
      <c r="F66" s="49">
        <v>5.2970400983769615E-2</v>
      </c>
      <c r="G66" s="49">
        <v>0.11924608645065062</v>
      </c>
      <c r="H66" s="49">
        <v>0.72440007583381794</v>
      </c>
      <c r="I66" s="49">
        <v>5.0350997669626744E-2</v>
      </c>
      <c r="J66" s="49">
        <v>0.11464512904574249</v>
      </c>
      <c r="K66" s="49">
        <v>0.74623836790586029</v>
      </c>
      <c r="L66" s="49">
        <v>5.2970400983769615E-2</v>
      </c>
      <c r="M66" s="49">
        <v>0.11924608645065062</v>
      </c>
      <c r="N66" s="49">
        <v>0.72440007583381794</v>
      </c>
      <c r="O66" s="49">
        <v>5.0350997669626744E-2</v>
      </c>
      <c r="P66" s="49">
        <v>0.11464512904574249</v>
      </c>
      <c r="Q66" s="49">
        <v>7.8483217490442607</v>
      </c>
      <c r="R66" s="49">
        <v>0.13813687098060273</v>
      </c>
      <c r="S66" s="49">
        <v>0.47120163644423674</v>
      </c>
      <c r="T66" s="49">
        <v>7.2453204716151367</v>
      </c>
      <c r="U66" s="49">
        <v>0.12566370000777036</v>
      </c>
      <c r="V66" s="49">
        <v>0.43153430220590888</v>
      </c>
      <c r="W66" s="49">
        <v>7.8483217490442607</v>
      </c>
      <c r="X66" s="49">
        <v>0.13813687098060273</v>
      </c>
      <c r="Y66" s="49">
        <v>0.47120163644423674</v>
      </c>
      <c r="Z66" s="49">
        <v>7.2453204716151367</v>
      </c>
      <c r="AA66" s="49">
        <v>0.12566370000777036</v>
      </c>
      <c r="AB66" s="49">
        <v>0.43153430220590888</v>
      </c>
      <c r="AC66" s="76">
        <f t="shared" si="24"/>
        <v>8.5945601169501202</v>
      </c>
      <c r="AD66" s="76">
        <f t="shared" si="25"/>
        <v>0.19110727196437235</v>
      </c>
      <c r="AE66" s="76">
        <f t="shared" si="26"/>
        <v>0.59044772289488734</v>
      </c>
      <c r="AF66" s="76">
        <f t="shared" si="27"/>
        <v>7.9697205474489543</v>
      </c>
      <c r="AG66" s="76">
        <f t="shared" si="28"/>
        <v>0.17601469767739711</v>
      </c>
      <c r="AH66" s="76">
        <f t="shared" si="29"/>
        <v>0.54617943125165136</v>
      </c>
      <c r="AI66" s="76">
        <f t="shared" si="30"/>
        <v>8.5945601169501202</v>
      </c>
      <c r="AJ66" s="76">
        <f t="shared" si="31"/>
        <v>0.19110727196437235</v>
      </c>
      <c r="AK66" s="76">
        <f t="shared" si="32"/>
        <v>0.59044772289488734</v>
      </c>
      <c r="AL66" s="76">
        <f t="shared" si="33"/>
        <v>7.9697205474489543</v>
      </c>
      <c r="AM66" s="76">
        <f t="shared" si="34"/>
        <v>0.17601469767739711</v>
      </c>
      <c r="AN66" s="76">
        <f t="shared" si="35"/>
        <v>0.54617943125165136</v>
      </c>
      <c r="AO66" s="76">
        <f t="shared" si="36"/>
        <v>3.4378240467800479E-5</v>
      </c>
      <c r="AP66" s="76">
        <f t="shared" si="37"/>
        <v>7.6442908785748935E-7</v>
      </c>
      <c r="AQ66" s="76">
        <f t="shared" si="38"/>
        <v>2.3617908915795493E-6</v>
      </c>
      <c r="AR66" s="76">
        <f t="shared" si="39"/>
        <v>3.1878882189795819E-5</v>
      </c>
      <c r="AS66" s="76">
        <f t="shared" si="40"/>
        <v>7.0405879070958838E-7</v>
      </c>
      <c r="AT66" s="76">
        <f t="shared" si="41"/>
        <v>2.1847177250066054E-6</v>
      </c>
      <c r="BA66" s="76">
        <f t="shared" si="42"/>
        <v>293.20872339121541</v>
      </c>
      <c r="BB66" s="76">
        <f t="shared" si="43"/>
        <v>13186.311405616199</v>
      </c>
      <c r="BC66" s="76">
        <f t="shared" si="44"/>
        <v>4267.9476984766279</v>
      </c>
      <c r="BD66" s="76">
        <f t="shared" si="45"/>
        <v>316.19678318666172</v>
      </c>
      <c r="BE66" s="76">
        <f t="shared" si="46"/>
        <v>14316.986213382595</v>
      </c>
      <c r="BF66" s="76">
        <f t="shared" si="47"/>
        <v>4613.8683659782746</v>
      </c>
    </row>
    <row r="67" spans="1:58" hidden="1" x14ac:dyDescent="0.55000000000000004">
      <c r="A67" s="64" t="s">
        <v>257</v>
      </c>
      <c r="B67" s="51" t="s">
        <v>513</v>
      </c>
      <c r="C67" s="51">
        <v>2022</v>
      </c>
      <c r="D67" s="64" t="s">
        <v>342</v>
      </c>
      <c r="E67" s="49">
        <v>1.9637851786996327E-6</v>
      </c>
      <c r="F67" s="49">
        <v>1.3939579206255164E-7</v>
      </c>
      <c r="G67" s="49">
        <v>3.1380549065960692E-7</v>
      </c>
      <c r="H67" s="49">
        <v>1.9063159890363633E-6</v>
      </c>
      <c r="I67" s="49">
        <v>1.325026254463862E-7</v>
      </c>
      <c r="J67" s="49">
        <v>3.0169770801511187E-7</v>
      </c>
      <c r="K67" s="49">
        <v>1.9637851786996327E-6</v>
      </c>
      <c r="L67" s="49">
        <v>1.3939579206255164E-7</v>
      </c>
      <c r="M67" s="49">
        <v>3.1380549065960692E-7</v>
      </c>
      <c r="N67" s="49">
        <v>1.9063159890363633E-6</v>
      </c>
      <c r="O67" s="49">
        <v>1.325026254463862E-7</v>
      </c>
      <c r="P67" s="49">
        <v>3.0169770801511187E-7</v>
      </c>
      <c r="Q67" s="49">
        <v>0</v>
      </c>
      <c r="R67" s="49">
        <v>0</v>
      </c>
      <c r="S67" s="49">
        <v>0</v>
      </c>
      <c r="T67" s="49">
        <v>0</v>
      </c>
      <c r="U67" s="49">
        <v>0</v>
      </c>
      <c r="V67" s="49">
        <v>0</v>
      </c>
      <c r="W67" s="49">
        <v>0</v>
      </c>
      <c r="X67" s="49">
        <v>0</v>
      </c>
      <c r="Y67" s="49">
        <v>0</v>
      </c>
      <c r="Z67" s="49">
        <v>0</v>
      </c>
      <c r="AA67" s="49">
        <v>0</v>
      </c>
      <c r="AB67" s="49">
        <v>0</v>
      </c>
      <c r="AC67" s="76">
        <f t="shared" si="24"/>
        <v>1.9637851786996327E-6</v>
      </c>
      <c r="AD67" s="76">
        <f t="shared" si="25"/>
        <v>1.3939579206255164E-7</v>
      </c>
      <c r="AE67" s="76">
        <f t="shared" si="26"/>
        <v>3.1380549065960692E-7</v>
      </c>
      <c r="AF67" s="76">
        <f t="shared" si="27"/>
        <v>1.9063159890363633E-6</v>
      </c>
      <c r="AG67" s="76">
        <f t="shared" si="28"/>
        <v>1.325026254463862E-7</v>
      </c>
      <c r="AH67" s="76">
        <f t="shared" si="29"/>
        <v>3.0169770801511187E-7</v>
      </c>
      <c r="AI67" s="76">
        <f t="shared" si="30"/>
        <v>1.9637851786996327E-6</v>
      </c>
      <c r="AJ67" s="76">
        <f t="shared" si="31"/>
        <v>1.3939579206255164E-7</v>
      </c>
      <c r="AK67" s="76">
        <f t="shared" si="32"/>
        <v>3.1380549065960692E-7</v>
      </c>
      <c r="AL67" s="76">
        <f t="shared" si="33"/>
        <v>1.9063159890363633E-6</v>
      </c>
      <c r="AM67" s="76">
        <f t="shared" si="34"/>
        <v>1.325026254463862E-7</v>
      </c>
      <c r="AN67" s="76">
        <f t="shared" si="35"/>
        <v>3.0169770801511187E-7</v>
      </c>
      <c r="AO67" s="76">
        <f t="shared" si="36"/>
        <v>7.8551407147985297E-12</v>
      </c>
      <c r="AP67" s="76">
        <f t="shared" si="37"/>
        <v>5.5758316825020655E-13</v>
      </c>
      <c r="AQ67" s="76">
        <f t="shared" si="38"/>
        <v>1.2552219626384276E-12</v>
      </c>
      <c r="AR67" s="76">
        <f t="shared" si="39"/>
        <v>7.6252639561454528E-12</v>
      </c>
      <c r="AS67" s="76">
        <f t="shared" si="40"/>
        <v>5.3001050178554475E-13</v>
      </c>
      <c r="AT67" s="76">
        <f t="shared" si="41"/>
        <v>1.2067908320604474E-12</v>
      </c>
      <c r="BA67" s="76">
        <f t="shared" si="42"/>
        <v>1283236082.710777</v>
      </c>
      <c r="BB67" s="76">
        <f t="shared" si="43"/>
        <v>18078020596.699146</v>
      </c>
      <c r="BC67" s="76">
        <f t="shared" si="44"/>
        <v>8030452222.8182116</v>
      </c>
      <c r="BD67" s="76">
        <f t="shared" si="45"/>
        <v>1321921451.8962579</v>
      </c>
      <c r="BE67" s="76">
        <f t="shared" si="46"/>
        <v>19018491079.028873</v>
      </c>
      <c r="BF67" s="76">
        <f t="shared" si="47"/>
        <v>8352731668.3286657</v>
      </c>
    </row>
    <row r="68" spans="1:58" hidden="1" x14ac:dyDescent="0.55000000000000004">
      <c r="A68" s="64" t="s">
        <v>151</v>
      </c>
      <c r="B68" s="51" t="s">
        <v>475</v>
      </c>
      <c r="C68" s="51">
        <v>2022</v>
      </c>
      <c r="D68" s="64" t="s">
        <v>343</v>
      </c>
      <c r="E68" s="49">
        <v>0</v>
      </c>
      <c r="F68" s="49">
        <v>0</v>
      </c>
      <c r="G68" s="49">
        <v>0</v>
      </c>
      <c r="H68" s="49">
        <v>0</v>
      </c>
      <c r="I68" s="49">
        <v>0</v>
      </c>
      <c r="J68" s="49">
        <v>0</v>
      </c>
      <c r="K68" s="49">
        <v>0</v>
      </c>
      <c r="L68" s="49">
        <v>0</v>
      </c>
      <c r="M68" s="49">
        <v>0</v>
      </c>
      <c r="N68" s="49">
        <v>0</v>
      </c>
      <c r="O68" s="49">
        <v>0</v>
      </c>
      <c r="P68" s="49">
        <v>0</v>
      </c>
      <c r="Q68" s="49">
        <v>3.3533738382280015E-4</v>
      </c>
      <c r="R68" s="49">
        <v>5.9022117600802973E-6</v>
      </c>
      <c r="S68" s="49">
        <v>2.0133160829890111E-5</v>
      </c>
      <c r="T68" s="49">
        <v>3.0957278378719214E-4</v>
      </c>
      <c r="U68" s="49">
        <v>5.3692671821501867E-6</v>
      </c>
      <c r="V68" s="49">
        <v>1.8438283821525193E-5</v>
      </c>
      <c r="W68" s="49">
        <v>3.3533738382280015E-4</v>
      </c>
      <c r="X68" s="49">
        <v>5.9022117600802973E-6</v>
      </c>
      <c r="Y68" s="49">
        <v>2.0133160829890111E-5</v>
      </c>
      <c r="Z68" s="49">
        <v>3.0957278378719214E-4</v>
      </c>
      <c r="AA68" s="49">
        <v>5.3692671821501867E-6</v>
      </c>
      <c r="AB68" s="49">
        <v>1.8438283821525193E-5</v>
      </c>
      <c r="AC68" s="76">
        <f t="shared" si="24"/>
        <v>3.3533738382280015E-4</v>
      </c>
      <c r="AD68" s="76">
        <f t="shared" si="25"/>
        <v>5.9022117600802973E-6</v>
      </c>
      <c r="AE68" s="76">
        <f t="shared" si="26"/>
        <v>2.0133160829890111E-5</v>
      </c>
      <c r="AF68" s="76">
        <f t="shared" si="27"/>
        <v>3.0957278378719214E-4</v>
      </c>
      <c r="AG68" s="76">
        <f t="shared" si="28"/>
        <v>5.3692671821501867E-6</v>
      </c>
      <c r="AH68" s="76">
        <f t="shared" si="29"/>
        <v>1.8438283821525193E-5</v>
      </c>
      <c r="AI68" s="76">
        <f t="shared" si="30"/>
        <v>3.3533738382280015E-4</v>
      </c>
      <c r="AJ68" s="76">
        <f t="shared" si="31"/>
        <v>5.9022117600802973E-6</v>
      </c>
      <c r="AK68" s="76">
        <f t="shared" si="32"/>
        <v>2.0133160829890111E-5</v>
      </c>
      <c r="AL68" s="76">
        <f t="shared" si="33"/>
        <v>3.0957278378719214E-4</v>
      </c>
      <c r="AM68" s="76">
        <f t="shared" si="34"/>
        <v>5.3692671821501867E-6</v>
      </c>
      <c r="AN68" s="76">
        <f t="shared" si="35"/>
        <v>1.8438283821525193E-5</v>
      </c>
      <c r="AO68" s="76">
        <f t="shared" si="36"/>
        <v>1.3413495352912005E-9</v>
      </c>
      <c r="AP68" s="76">
        <f t="shared" si="37"/>
        <v>2.3608847040321187E-11</v>
      </c>
      <c r="AQ68" s="76">
        <f t="shared" si="38"/>
        <v>8.0532643319560446E-11</v>
      </c>
      <c r="AR68" s="76">
        <f t="shared" si="39"/>
        <v>1.2382911351487685E-9</v>
      </c>
      <c r="AS68" s="76">
        <f t="shared" si="40"/>
        <v>2.1477068728600746E-11</v>
      </c>
      <c r="AT68" s="76">
        <f t="shared" si="41"/>
        <v>7.3753135286100769E-11</v>
      </c>
      <c r="BA68" s="76">
        <f t="shared" si="42"/>
        <v>7514819.7653132072</v>
      </c>
      <c r="BB68" s="76">
        <f t="shared" si="43"/>
        <v>426958588.14217067</v>
      </c>
      <c r="BC68" s="76">
        <f t="shared" si="44"/>
        <v>125166635.34812453</v>
      </c>
      <c r="BD68" s="76">
        <f t="shared" si="45"/>
        <v>8140250.4741253648</v>
      </c>
      <c r="BE68" s="76">
        <f t="shared" si="46"/>
        <v>469337791.26834887</v>
      </c>
      <c r="BF68" s="76">
        <f t="shared" si="47"/>
        <v>136672155.84663609</v>
      </c>
    </row>
    <row r="69" spans="1:58" hidden="1" x14ac:dyDescent="0.55000000000000004">
      <c r="A69" s="64" t="s">
        <v>261</v>
      </c>
      <c r="B69" s="51" t="s">
        <v>482</v>
      </c>
      <c r="C69" s="51">
        <v>2022</v>
      </c>
      <c r="D69" s="64" t="s">
        <v>344</v>
      </c>
      <c r="E69" s="49">
        <v>0</v>
      </c>
      <c r="F69" s="49">
        <v>0</v>
      </c>
      <c r="G69" s="49">
        <v>0</v>
      </c>
      <c r="H69" s="49">
        <v>0</v>
      </c>
      <c r="I69" s="49">
        <v>0</v>
      </c>
      <c r="J69" s="49">
        <v>0</v>
      </c>
      <c r="K69" s="49">
        <v>0</v>
      </c>
      <c r="L69" s="49">
        <v>0</v>
      </c>
      <c r="M69" s="49">
        <v>0</v>
      </c>
      <c r="N69" s="49">
        <v>0</v>
      </c>
      <c r="O69" s="49">
        <v>0</v>
      </c>
      <c r="P69" s="49">
        <v>0</v>
      </c>
      <c r="Q69" s="49">
        <v>2.1404513861029799E-6</v>
      </c>
      <c r="R69" s="49">
        <v>3.7673692085618922E-8</v>
      </c>
      <c r="S69" s="49">
        <v>1.2850953721206454E-7</v>
      </c>
      <c r="T69" s="49">
        <v>1.9759964922586735E-6</v>
      </c>
      <c r="U69" s="49">
        <v>3.4271918183937365E-8</v>
      </c>
      <c r="V69" s="49">
        <v>1.1769117332888423E-7</v>
      </c>
      <c r="W69" s="49">
        <v>2.1404513861029799E-6</v>
      </c>
      <c r="X69" s="49">
        <v>3.7673692085618922E-8</v>
      </c>
      <c r="Y69" s="49">
        <v>1.2850953721206454E-7</v>
      </c>
      <c r="Z69" s="49">
        <v>1.9759964922586735E-6</v>
      </c>
      <c r="AA69" s="49">
        <v>3.4271918183937365E-8</v>
      </c>
      <c r="AB69" s="49">
        <v>1.1769117332888423E-7</v>
      </c>
      <c r="AC69" s="76">
        <f t="shared" si="24"/>
        <v>2.1404513861029799E-6</v>
      </c>
      <c r="AD69" s="76">
        <f t="shared" si="25"/>
        <v>3.7673692085618922E-8</v>
      </c>
      <c r="AE69" s="76">
        <f t="shared" si="26"/>
        <v>1.2850953721206454E-7</v>
      </c>
      <c r="AF69" s="76">
        <f t="shared" si="27"/>
        <v>1.9759964922586735E-6</v>
      </c>
      <c r="AG69" s="76">
        <f t="shared" si="28"/>
        <v>3.4271918183937365E-8</v>
      </c>
      <c r="AH69" s="76">
        <f t="shared" si="29"/>
        <v>1.1769117332888423E-7</v>
      </c>
      <c r="AI69" s="76">
        <f t="shared" si="30"/>
        <v>2.1404513861029799E-6</v>
      </c>
      <c r="AJ69" s="76">
        <f t="shared" si="31"/>
        <v>3.7673692085618922E-8</v>
      </c>
      <c r="AK69" s="76">
        <f t="shared" si="32"/>
        <v>1.2850953721206454E-7</v>
      </c>
      <c r="AL69" s="76">
        <f t="shared" si="33"/>
        <v>1.9759964922586735E-6</v>
      </c>
      <c r="AM69" s="76">
        <f t="shared" si="34"/>
        <v>3.4271918183937365E-8</v>
      </c>
      <c r="AN69" s="76">
        <f t="shared" si="35"/>
        <v>1.1769117332888423E-7</v>
      </c>
      <c r="AO69" s="76">
        <f t="shared" si="36"/>
        <v>8.5618055444119193E-12</v>
      </c>
      <c r="AP69" s="76">
        <f t="shared" si="37"/>
        <v>1.5069476834247568E-13</v>
      </c>
      <c r="AQ69" s="76">
        <f t="shared" si="38"/>
        <v>5.1403814884825817E-13</v>
      </c>
      <c r="AR69" s="76">
        <f t="shared" si="39"/>
        <v>7.9039859690346943E-12</v>
      </c>
      <c r="AS69" s="76">
        <f t="shared" si="40"/>
        <v>1.3708767273574945E-13</v>
      </c>
      <c r="AT69" s="76">
        <f t="shared" si="41"/>
        <v>4.707646933155369E-13</v>
      </c>
      <c r="BA69" s="76">
        <f t="shared" si="42"/>
        <v>1177321763.2324023</v>
      </c>
      <c r="BB69" s="76">
        <f t="shared" si="43"/>
        <v>66890178808.940071</v>
      </c>
      <c r="BC69" s="76">
        <f t="shared" si="44"/>
        <v>19609439537.872845</v>
      </c>
      <c r="BD69" s="76">
        <f t="shared" si="45"/>
        <v>1275305907.6129737</v>
      </c>
      <c r="BE69" s="76">
        <f t="shared" si="46"/>
        <v>73529587298.707977</v>
      </c>
      <c r="BF69" s="76">
        <f t="shared" si="47"/>
        <v>21411971082.639652</v>
      </c>
    </row>
    <row r="70" spans="1:58" hidden="1" x14ac:dyDescent="0.55000000000000004">
      <c r="A70" s="64" t="s">
        <v>163</v>
      </c>
      <c r="B70" s="51" t="s">
        <v>467</v>
      </c>
      <c r="C70" s="51">
        <v>2022</v>
      </c>
      <c r="D70" s="64" t="s">
        <v>345</v>
      </c>
      <c r="E70" s="49">
        <v>7.8551407147985306E-6</v>
      </c>
      <c r="F70" s="49">
        <v>5.5758316825020654E-7</v>
      </c>
      <c r="G70" s="49">
        <v>1.2552219626384277E-6</v>
      </c>
      <c r="H70" s="49">
        <v>7.6252639561454531E-6</v>
      </c>
      <c r="I70" s="49">
        <v>5.300105017855448E-7</v>
      </c>
      <c r="J70" s="49">
        <v>1.2067908320604475E-6</v>
      </c>
      <c r="K70" s="49">
        <v>7.8551407147985306E-6</v>
      </c>
      <c r="L70" s="49">
        <v>5.5758316825020654E-7</v>
      </c>
      <c r="M70" s="49">
        <v>1.2552219626384277E-6</v>
      </c>
      <c r="N70" s="49">
        <v>7.6252639561454531E-6</v>
      </c>
      <c r="O70" s="49">
        <v>5.300105017855448E-7</v>
      </c>
      <c r="P70" s="49">
        <v>1.2067908320604475E-6</v>
      </c>
      <c r="Q70" s="49">
        <v>6.42135415830894E-5</v>
      </c>
      <c r="R70" s="49">
        <v>1.1302107625685678E-6</v>
      </c>
      <c r="S70" s="49">
        <v>3.8552861163619365E-6</v>
      </c>
      <c r="T70" s="49">
        <v>5.9279894767760209E-5</v>
      </c>
      <c r="U70" s="49">
        <v>1.028157545518121E-6</v>
      </c>
      <c r="V70" s="49">
        <v>3.5307351998665272E-6</v>
      </c>
      <c r="W70" s="49">
        <v>6.42135415830894E-5</v>
      </c>
      <c r="X70" s="49">
        <v>1.1302107625685678E-6</v>
      </c>
      <c r="Y70" s="49">
        <v>3.8552861163619365E-6</v>
      </c>
      <c r="Z70" s="49">
        <v>5.9279894767760209E-5</v>
      </c>
      <c r="AA70" s="49">
        <v>1.028157545518121E-6</v>
      </c>
      <c r="AB70" s="49">
        <v>3.5307351998665272E-6</v>
      </c>
      <c r="AC70" s="76">
        <f t="shared" ref="AC70:AC87" si="48">E70+Q70</f>
        <v>7.2068682297887936E-5</v>
      </c>
      <c r="AD70" s="76">
        <f t="shared" ref="AD70:AD87" si="49">F70+R70</f>
        <v>1.6877939308187742E-6</v>
      </c>
      <c r="AE70" s="76">
        <f t="shared" ref="AE70:AE87" si="50">G70+S70</f>
        <v>5.110508079000364E-6</v>
      </c>
      <c r="AF70" s="76">
        <f t="shared" ref="AF70:AF87" si="51">H70+T70</f>
        <v>6.6905158723905666E-5</v>
      </c>
      <c r="AG70" s="76">
        <f t="shared" ref="AG70:AG87" si="52">I70+U70</f>
        <v>1.5581680473036658E-6</v>
      </c>
      <c r="AH70" s="76">
        <f t="shared" ref="AH70:AH87" si="53">J70+V70</f>
        <v>4.7375260319269751E-6</v>
      </c>
      <c r="AI70" s="76">
        <f t="shared" ref="AI70:AI87" si="54">K70+W70</f>
        <v>7.2068682297887936E-5</v>
      </c>
      <c r="AJ70" s="76">
        <f t="shared" ref="AJ70:AJ87" si="55">L70+X70</f>
        <v>1.6877939308187742E-6</v>
      </c>
      <c r="AK70" s="76">
        <f t="shared" ref="AK70:AK87" si="56">M70+Y70</f>
        <v>5.110508079000364E-6</v>
      </c>
      <c r="AL70" s="76">
        <f t="shared" ref="AL70:AL87" si="57">N70+Z70</f>
        <v>6.6905158723905666E-5</v>
      </c>
      <c r="AM70" s="76">
        <f t="shared" ref="AM70:AM87" si="58">O70+AA70</f>
        <v>1.5581680473036658E-6</v>
      </c>
      <c r="AN70" s="76">
        <f t="shared" ref="AN70:AN87" si="59">P70+AB70</f>
        <v>4.7375260319269751E-6</v>
      </c>
      <c r="AO70" s="76">
        <f t="shared" ref="AO70:AO87" si="60">AI70*0.000004</f>
        <v>2.8827472919155173E-10</v>
      </c>
      <c r="AP70" s="76">
        <f t="shared" ref="AP70:AP87" si="61">AJ70*0.000004</f>
        <v>6.7511757232750969E-12</v>
      </c>
      <c r="AQ70" s="76">
        <f t="shared" ref="AQ70:AQ87" si="62">AK70*0.000004</f>
        <v>2.0442032316001456E-11</v>
      </c>
      <c r="AR70" s="76">
        <f t="shared" ref="AR70:AR87" si="63">AL70*0.000004</f>
        <v>2.6762063489562267E-10</v>
      </c>
      <c r="AS70" s="76">
        <f t="shared" ref="AS70:AS87" si="64">AM70*0.000004</f>
        <v>6.232672189214663E-12</v>
      </c>
      <c r="AT70" s="76">
        <f t="shared" ref="AT70:AT87" si="65">AN70*0.000004</f>
        <v>1.8950104127707899E-11</v>
      </c>
      <c r="BA70" s="76">
        <f t="shared" ref="BA70:BA87" si="66">2520/AI70</f>
        <v>34966644.590279289</v>
      </c>
      <c r="BB70" s="76">
        <f t="shared" ref="BB70:BB87" si="67">2520/AJ70</f>
        <v>1493073268.0010943</v>
      </c>
      <c r="BC70" s="76">
        <f t="shared" ref="BC70:BC87" si="68">2520/AK70</f>
        <v>493101656.63468087</v>
      </c>
      <c r="BD70" s="76">
        <f t="shared" ref="BD70:BD87" si="69">2520/AL70</f>
        <v>37665257.030465528</v>
      </c>
      <c r="BE70" s="76">
        <f t="shared" ref="BE70:BE87" si="70">2520/AM70</f>
        <v>1617283838.1333373</v>
      </c>
      <c r="BF70" s="76">
        <f t="shared" ref="BF70:BF87" si="71">2520/AN70</f>
        <v>531923198.52541208</v>
      </c>
    </row>
    <row r="71" spans="1:58" hidden="1" x14ac:dyDescent="0.55000000000000004">
      <c r="A71" s="64" t="s">
        <v>168</v>
      </c>
      <c r="B71" s="51" t="s">
        <v>435</v>
      </c>
      <c r="C71" s="51">
        <v>2022</v>
      </c>
      <c r="D71" s="64" t="s">
        <v>346</v>
      </c>
      <c r="E71" s="49">
        <v>1.9637851786996326E-4</v>
      </c>
      <c r="F71" s="49">
        <v>1.3939579206255161E-5</v>
      </c>
      <c r="G71" s="49">
        <v>3.1380549065960688E-5</v>
      </c>
      <c r="H71" s="49">
        <v>1.9063159890363629E-4</v>
      </c>
      <c r="I71" s="49">
        <v>1.3250262544638616E-5</v>
      </c>
      <c r="J71" s="49">
        <v>3.0169770801511183E-5</v>
      </c>
      <c r="K71" s="49">
        <v>1.9637851786996326E-4</v>
      </c>
      <c r="L71" s="49">
        <v>1.3939579206255161E-5</v>
      </c>
      <c r="M71" s="49">
        <v>3.1380549065960688E-5</v>
      </c>
      <c r="N71" s="49">
        <v>1.9063159890363629E-4</v>
      </c>
      <c r="O71" s="49">
        <v>1.3250262544638616E-5</v>
      </c>
      <c r="P71" s="49">
        <v>3.0169770801511183E-5</v>
      </c>
      <c r="Q71" s="49">
        <v>0</v>
      </c>
      <c r="R71" s="49">
        <v>0</v>
      </c>
      <c r="S71" s="49">
        <v>0</v>
      </c>
      <c r="T71" s="49">
        <v>0</v>
      </c>
      <c r="U71" s="49">
        <v>0</v>
      </c>
      <c r="V71" s="49">
        <v>0</v>
      </c>
      <c r="W71" s="49">
        <v>0</v>
      </c>
      <c r="X71" s="49">
        <v>0</v>
      </c>
      <c r="Y71" s="49">
        <v>0</v>
      </c>
      <c r="Z71" s="49">
        <v>0</v>
      </c>
      <c r="AA71" s="49">
        <v>0</v>
      </c>
      <c r="AB71" s="49">
        <v>0</v>
      </c>
      <c r="AC71" s="76">
        <f t="shared" si="48"/>
        <v>1.9637851786996326E-4</v>
      </c>
      <c r="AD71" s="76">
        <f t="shared" si="49"/>
        <v>1.3939579206255161E-5</v>
      </c>
      <c r="AE71" s="76">
        <f t="shared" si="50"/>
        <v>3.1380549065960688E-5</v>
      </c>
      <c r="AF71" s="76">
        <f t="shared" si="51"/>
        <v>1.9063159890363629E-4</v>
      </c>
      <c r="AG71" s="76">
        <f t="shared" si="52"/>
        <v>1.3250262544638616E-5</v>
      </c>
      <c r="AH71" s="76">
        <f t="shared" si="53"/>
        <v>3.0169770801511183E-5</v>
      </c>
      <c r="AI71" s="76">
        <f t="shared" si="54"/>
        <v>1.9637851786996326E-4</v>
      </c>
      <c r="AJ71" s="76">
        <f t="shared" si="55"/>
        <v>1.3939579206255161E-5</v>
      </c>
      <c r="AK71" s="76">
        <f t="shared" si="56"/>
        <v>3.1380549065960688E-5</v>
      </c>
      <c r="AL71" s="76">
        <f t="shared" si="57"/>
        <v>1.9063159890363629E-4</v>
      </c>
      <c r="AM71" s="76">
        <f t="shared" si="58"/>
        <v>1.3250262544638616E-5</v>
      </c>
      <c r="AN71" s="76">
        <f t="shared" si="59"/>
        <v>3.0169770801511183E-5</v>
      </c>
      <c r="AO71" s="76">
        <f t="shared" si="60"/>
        <v>7.8551407147985305E-10</v>
      </c>
      <c r="AP71" s="76">
        <f t="shared" si="61"/>
        <v>5.5758316825020638E-11</v>
      </c>
      <c r="AQ71" s="76">
        <f t="shared" si="62"/>
        <v>1.2552219626384275E-10</v>
      </c>
      <c r="AR71" s="76">
        <f t="shared" si="63"/>
        <v>7.6252639561454517E-10</v>
      </c>
      <c r="AS71" s="76">
        <f t="shared" si="64"/>
        <v>5.300105017855446E-11</v>
      </c>
      <c r="AT71" s="76">
        <f t="shared" si="65"/>
        <v>1.2067908320604473E-10</v>
      </c>
      <c r="BA71" s="76">
        <f t="shared" si="66"/>
        <v>12832360.827107772</v>
      </c>
      <c r="BB71" s="76">
        <f t="shared" si="67"/>
        <v>180780205.96699151</v>
      </c>
      <c r="BC71" s="76">
        <f t="shared" si="68"/>
        <v>80304522.228182122</v>
      </c>
      <c r="BD71" s="76">
        <f t="shared" si="69"/>
        <v>13219214.518962581</v>
      </c>
      <c r="BE71" s="76">
        <f t="shared" si="70"/>
        <v>190184910.79028878</v>
      </c>
      <c r="BF71" s="76">
        <f t="shared" si="71"/>
        <v>83527316.683286667</v>
      </c>
    </row>
    <row r="72" spans="1:58" hidden="1" x14ac:dyDescent="0.55000000000000004">
      <c r="A72" s="64" t="s">
        <v>174</v>
      </c>
      <c r="B72" s="51" t="s">
        <v>439</v>
      </c>
      <c r="C72" s="51">
        <v>2023</v>
      </c>
      <c r="D72" s="64" t="s">
        <v>347</v>
      </c>
      <c r="E72" s="49">
        <v>3.9275703573992652E-4</v>
      </c>
      <c r="F72" s="49">
        <v>2.7879158412510321E-5</v>
      </c>
      <c r="G72" s="49">
        <v>6.2761098131921376E-5</v>
      </c>
      <c r="H72" s="49">
        <v>3.8126319780727258E-4</v>
      </c>
      <c r="I72" s="49">
        <v>2.6500525089277232E-5</v>
      </c>
      <c r="J72" s="49">
        <v>6.0339541603022365E-5</v>
      </c>
      <c r="K72" s="49">
        <v>3.9275703573992652E-4</v>
      </c>
      <c r="L72" s="49">
        <v>2.7879158412510321E-5</v>
      </c>
      <c r="M72" s="49">
        <v>6.2761098131921376E-5</v>
      </c>
      <c r="N72" s="49">
        <v>3.8126319780727258E-4</v>
      </c>
      <c r="O72" s="49">
        <v>2.6500525089277232E-5</v>
      </c>
      <c r="P72" s="49">
        <v>6.0339541603022365E-5</v>
      </c>
      <c r="Q72" s="49">
        <v>0.10630908550978135</v>
      </c>
      <c r="R72" s="49">
        <v>1.8711267069190733E-3</v>
      </c>
      <c r="S72" s="49">
        <v>6.3826403481992066E-3</v>
      </c>
      <c r="T72" s="49">
        <v>9.8141159115514118E-2</v>
      </c>
      <c r="U72" s="49">
        <v>1.7021719364688893E-3</v>
      </c>
      <c r="V72" s="49">
        <v>5.8453282753345836E-3</v>
      </c>
      <c r="W72" s="49">
        <v>0.10630908550978135</v>
      </c>
      <c r="X72" s="49">
        <v>1.8711267069190733E-3</v>
      </c>
      <c r="Y72" s="49">
        <v>6.3826403481992066E-3</v>
      </c>
      <c r="Z72" s="49">
        <v>9.8141159115514118E-2</v>
      </c>
      <c r="AA72" s="49">
        <v>1.7021719364688893E-3</v>
      </c>
      <c r="AB72" s="49">
        <v>5.8453282753345836E-3</v>
      </c>
      <c r="AC72" s="76">
        <f t="shared" si="48"/>
        <v>0.10670184254552129</v>
      </c>
      <c r="AD72" s="76">
        <f t="shared" si="49"/>
        <v>1.8990058653315836E-3</v>
      </c>
      <c r="AE72" s="76">
        <f t="shared" si="50"/>
        <v>6.4454014463311282E-3</v>
      </c>
      <c r="AF72" s="76">
        <f t="shared" si="51"/>
        <v>9.8522422313321395E-2</v>
      </c>
      <c r="AG72" s="76">
        <f t="shared" si="52"/>
        <v>1.7286724615581666E-3</v>
      </c>
      <c r="AH72" s="76">
        <f t="shared" si="53"/>
        <v>5.905667816937606E-3</v>
      </c>
      <c r="AI72" s="76">
        <f t="shared" si="54"/>
        <v>0.10670184254552129</v>
      </c>
      <c r="AJ72" s="76">
        <f t="shared" si="55"/>
        <v>1.8990058653315836E-3</v>
      </c>
      <c r="AK72" s="76">
        <f t="shared" si="56"/>
        <v>6.4454014463311282E-3</v>
      </c>
      <c r="AL72" s="76">
        <f t="shared" si="57"/>
        <v>9.8522422313321395E-2</v>
      </c>
      <c r="AM72" s="76">
        <f t="shared" si="58"/>
        <v>1.7286724615581666E-3</v>
      </c>
      <c r="AN72" s="76">
        <f t="shared" si="59"/>
        <v>5.905667816937606E-3</v>
      </c>
      <c r="AO72" s="76">
        <f t="shared" si="60"/>
        <v>4.2680737018208512E-7</v>
      </c>
      <c r="AP72" s="76">
        <f t="shared" si="61"/>
        <v>7.5960234613263333E-9</v>
      </c>
      <c r="AQ72" s="76">
        <f t="shared" si="62"/>
        <v>2.5781605785324511E-8</v>
      </c>
      <c r="AR72" s="76">
        <f t="shared" si="63"/>
        <v>3.9408968925328555E-7</v>
      </c>
      <c r="AS72" s="76">
        <f t="shared" si="64"/>
        <v>6.9146898462326661E-9</v>
      </c>
      <c r="AT72" s="76">
        <f t="shared" si="65"/>
        <v>2.3622671267750424E-8</v>
      </c>
      <c r="BA72" s="76">
        <f t="shared" si="66"/>
        <v>23617.211660847508</v>
      </c>
      <c r="BB72" s="76">
        <f t="shared" si="67"/>
        <v>1327010.1193499921</v>
      </c>
      <c r="BC72" s="76">
        <f t="shared" si="68"/>
        <v>390976.4226453951</v>
      </c>
      <c r="BD72" s="76">
        <f t="shared" si="69"/>
        <v>25577.933843180246</v>
      </c>
      <c r="BE72" s="76">
        <f t="shared" si="70"/>
        <v>1457766.0349425348</v>
      </c>
      <c r="BF72" s="76">
        <f t="shared" si="71"/>
        <v>426708.72763492994</v>
      </c>
    </row>
    <row r="73" spans="1:58" x14ac:dyDescent="0.55000000000000004">
      <c r="A73" s="64" t="s">
        <v>190</v>
      </c>
      <c r="B73" s="51" t="s">
        <v>428</v>
      </c>
      <c r="C73" s="51">
        <v>2023</v>
      </c>
      <c r="D73" s="64" t="s">
        <v>348</v>
      </c>
      <c r="E73" s="49">
        <v>0.65786803486437684</v>
      </c>
      <c r="F73" s="49">
        <v>4.6697590340954789E-2</v>
      </c>
      <c r="G73" s="49">
        <v>0.10512483937096831</v>
      </c>
      <c r="H73" s="49">
        <v>0.63861585632718154</v>
      </c>
      <c r="I73" s="49">
        <v>4.4388379524539362E-2</v>
      </c>
      <c r="J73" s="49">
        <v>0.10106873218506246</v>
      </c>
      <c r="K73" s="49">
        <v>0.65786803486437684</v>
      </c>
      <c r="L73" s="49">
        <v>4.6697590340954789E-2</v>
      </c>
      <c r="M73" s="49">
        <v>0.10512483937096831</v>
      </c>
      <c r="N73" s="49">
        <v>0.63861585632718154</v>
      </c>
      <c r="O73" s="49">
        <v>4.4388379524539362E-2</v>
      </c>
      <c r="P73" s="49">
        <v>0.10106873218506246</v>
      </c>
      <c r="Q73" s="49">
        <v>7.8483217490442607</v>
      </c>
      <c r="R73" s="49">
        <v>0.13813687098060273</v>
      </c>
      <c r="S73" s="49">
        <v>0.47120163644423674</v>
      </c>
      <c r="T73" s="49">
        <v>7.2453204716151367</v>
      </c>
      <c r="U73" s="49">
        <v>0.12566370000777036</v>
      </c>
      <c r="V73" s="49">
        <v>0.43153430220590888</v>
      </c>
      <c r="W73" s="49">
        <v>7.8483217490442607</v>
      </c>
      <c r="X73" s="49">
        <v>0.13813687098060273</v>
      </c>
      <c r="Y73" s="49">
        <v>0.47120163644423674</v>
      </c>
      <c r="Z73" s="49">
        <v>7.2453204716151367</v>
      </c>
      <c r="AA73" s="49">
        <v>0.12566370000777036</v>
      </c>
      <c r="AB73" s="49">
        <v>0.43153430220590888</v>
      </c>
      <c r="AC73" s="76">
        <f t="shared" si="48"/>
        <v>8.5061897839086384</v>
      </c>
      <c r="AD73" s="76">
        <f t="shared" si="49"/>
        <v>0.18483446132155751</v>
      </c>
      <c r="AE73" s="76">
        <f t="shared" si="50"/>
        <v>0.57632647581520502</v>
      </c>
      <c r="AF73" s="76">
        <f t="shared" si="51"/>
        <v>7.883936327942318</v>
      </c>
      <c r="AG73" s="76">
        <f t="shared" si="52"/>
        <v>0.17005207953230972</v>
      </c>
      <c r="AH73" s="76">
        <f t="shared" si="53"/>
        <v>0.53260303439097134</v>
      </c>
      <c r="AI73" s="76">
        <f t="shared" si="54"/>
        <v>8.5061897839086384</v>
      </c>
      <c r="AJ73" s="76">
        <f t="shared" si="55"/>
        <v>0.18483446132155751</v>
      </c>
      <c r="AK73" s="76">
        <f t="shared" si="56"/>
        <v>0.57632647581520502</v>
      </c>
      <c r="AL73" s="76">
        <f t="shared" si="57"/>
        <v>7.883936327942318</v>
      </c>
      <c r="AM73" s="76">
        <f t="shared" si="58"/>
        <v>0.17005207953230972</v>
      </c>
      <c r="AN73" s="76">
        <f t="shared" si="59"/>
        <v>0.53260303439097134</v>
      </c>
      <c r="AO73" s="76">
        <f t="shared" si="60"/>
        <v>3.4024759135634553E-5</v>
      </c>
      <c r="AP73" s="76">
        <f t="shared" si="61"/>
        <v>7.3933784528623003E-7</v>
      </c>
      <c r="AQ73" s="76">
        <f t="shared" si="62"/>
        <v>2.3053059032608198E-6</v>
      </c>
      <c r="AR73" s="76">
        <f t="shared" si="63"/>
        <v>3.1535745311769274E-5</v>
      </c>
      <c r="AS73" s="76">
        <f t="shared" si="64"/>
        <v>6.8020831812923887E-7</v>
      </c>
      <c r="AT73" s="76">
        <f t="shared" si="65"/>
        <v>2.1304121375638853E-6</v>
      </c>
      <c r="BA73" s="76">
        <f t="shared" si="66"/>
        <v>296.25485252717311</v>
      </c>
      <c r="BB73" s="76">
        <f t="shared" si="67"/>
        <v>13633.821214843385</v>
      </c>
      <c r="BC73" s="76">
        <f t="shared" si="68"/>
        <v>4372.521662197626</v>
      </c>
      <c r="BD73" s="76">
        <f t="shared" si="69"/>
        <v>319.63728462247894</v>
      </c>
      <c r="BE73" s="76">
        <f t="shared" si="70"/>
        <v>14818.989611480774</v>
      </c>
      <c r="BF73" s="76">
        <f t="shared" si="71"/>
        <v>4731.4788637687843</v>
      </c>
    </row>
    <row r="74" spans="1:58" hidden="1" x14ac:dyDescent="0.55000000000000004">
      <c r="A74" s="64" t="s">
        <v>265</v>
      </c>
      <c r="B74" s="51" t="s">
        <v>485</v>
      </c>
      <c r="C74" s="51">
        <v>2023</v>
      </c>
      <c r="D74" s="64" t="s">
        <v>349</v>
      </c>
      <c r="E74" s="49">
        <v>0</v>
      </c>
      <c r="F74" s="49">
        <v>0</v>
      </c>
      <c r="G74" s="49">
        <v>0</v>
      </c>
      <c r="H74" s="49">
        <v>0</v>
      </c>
      <c r="I74" s="49">
        <v>0</v>
      </c>
      <c r="J74" s="49">
        <v>0</v>
      </c>
      <c r="K74" s="49">
        <v>0</v>
      </c>
      <c r="L74" s="49">
        <v>0</v>
      </c>
      <c r="M74" s="49">
        <v>0</v>
      </c>
      <c r="N74" s="49">
        <v>0</v>
      </c>
      <c r="O74" s="49">
        <v>0</v>
      </c>
      <c r="P74" s="49">
        <v>0</v>
      </c>
      <c r="Q74" s="49">
        <v>1.4269675907353199E-3</v>
      </c>
      <c r="R74" s="49">
        <v>2.5115794723745948E-5</v>
      </c>
      <c r="S74" s="49">
        <v>8.5673024808043035E-5</v>
      </c>
      <c r="T74" s="49">
        <v>1.3173309948391156E-3</v>
      </c>
      <c r="U74" s="49">
        <v>2.284794545595824E-5</v>
      </c>
      <c r="V74" s="49">
        <v>7.8460782219256142E-5</v>
      </c>
      <c r="W74" s="49">
        <v>1.4269675907353199E-3</v>
      </c>
      <c r="X74" s="49">
        <v>2.5115794723745948E-5</v>
      </c>
      <c r="Y74" s="49">
        <v>8.5673024808043035E-5</v>
      </c>
      <c r="Z74" s="49">
        <v>1.3173309948391156E-3</v>
      </c>
      <c r="AA74" s="49">
        <v>2.284794545595824E-5</v>
      </c>
      <c r="AB74" s="49">
        <v>7.8460782219256142E-5</v>
      </c>
      <c r="AC74" s="76">
        <f t="shared" si="48"/>
        <v>1.4269675907353199E-3</v>
      </c>
      <c r="AD74" s="76">
        <f t="shared" si="49"/>
        <v>2.5115794723745948E-5</v>
      </c>
      <c r="AE74" s="76">
        <f t="shared" si="50"/>
        <v>8.5673024808043035E-5</v>
      </c>
      <c r="AF74" s="76">
        <f t="shared" si="51"/>
        <v>1.3173309948391156E-3</v>
      </c>
      <c r="AG74" s="76">
        <f t="shared" si="52"/>
        <v>2.284794545595824E-5</v>
      </c>
      <c r="AH74" s="76">
        <f t="shared" si="53"/>
        <v>7.8460782219256142E-5</v>
      </c>
      <c r="AI74" s="76">
        <f t="shared" si="54"/>
        <v>1.4269675907353199E-3</v>
      </c>
      <c r="AJ74" s="76">
        <f t="shared" si="55"/>
        <v>2.5115794723745948E-5</v>
      </c>
      <c r="AK74" s="76">
        <f t="shared" si="56"/>
        <v>8.5673024808043035E-5</v>
      </c>
      <c r="AL74" s="76">
        <f t="shared" si="57"/>
        <v>1.3173309948391156E-3</v>
      </c>
      <c r="AM74" s="76">
        <f t="shared" si="58"/>
        <v>2.284794545595824E-5</v>
      </c>
      <c r="AN74" s="76">
        <f t="shared" si="59"/>
        <v>7.8460782219256142E-5</v>
      </c>
      <c r="AO74" s="76">
        <f t="shared" si="60"/>
        <v>5.7078703629412793E-9</v>
      </c>
      <c r="AP74" s="76">
        <f t="shared" si="61"/>
        <v>1.0046317889498379E-10</v>
      </c>
      <c r="AQ74" s="76">
        <f t="shared" si="62"/>
        <v>3.4269209923217211E-10</v>
      </c>
      <c r="AR74" s="76">
        <f t="shared" si="63"/>
        <v>5.2693239793564619E-9</v>
      </c>
      <c r="AS74" s="76">
        <f t="shared" si="64"/>
        <v>9.1391781823832956E-11</v>
      </c>
      <c r="AT74" s="76">
        <f t="shared" si="65"/>
        <v>3.1384312887702457E-10</v>
      </c>
      <c r="BA74" s="76">
        <f t="shared" si="66"/>
        <v>1765982.6448486035</v>
      </c>
      <c r="BB74" s="76">
        <f t="shared" si="67"/>
        <v>100335268.21341011</v>
      </c>
      <c r="BC74" s="76">
        <f t="shared" si="68"/>
        <v>29414159.306809265</v>
      </c>
      <c r="BD74" s="76">
        <f t="shared" si="69"/>
        <v>1912958.8614194607</v>
      </c>
      <c r="BE74" s="76">
        <f t="shared" si="70"/>
        <v>110294380.94806199</v>
      </c>
      <c r="BF74" s="76">
        <f t="shared" si="71"/>
        <v>32117956.623959482</v>
      </c>
    </row>
    <row r="75" spans="1:58" hidden="1" x14ac:dyDescent="0.55000000000000004">
      <c r="A75" s="64" t="s">
        <v>214</v>
      </c>
      <c r="B75" s="51" t="s">
        <v>448</v>
      </c>
      <c r="C75" s="51">
        <v>2023</v>
      </c>
      <c r="D75" s="64" t="s">
        <v>350</v>
      </c>
      <c r="E75" s="49">
        <v>3.1523661581075849E-2</v>
      </c>
      <c r="F75" s="49">
        <v>2.2376509520841098E-3</v>
      </c>
      <c r="G75" s="49">
        <v>5.0373626388133391E-3</v>
      </c>
      <c r="H75" s="49">
        <v>3.0601137414006215E-2</v>
      </c>
      <c r="I75" s="49">
        <v>2.1269983949781138E-3</v>
      </c>
      <c r="J75" s="49">
        <v>4.8430024579125827E-3</v>
      </c>
      <c r="K75" s="49">
        <v>3.1523661581075849E-2</v>
      </c>
      <c r="L75" s="49">
        <v>2.2376509520841098E-3</v>
      </c>
      <c r="M75" s="49">
        <v>5.0373626388133391E-3</v>
      </c>
      <c r="N75" s="49">
        <v>3.0601137414006215E-2</v>
      </c>
      <c r="O75" s="49">
        <v>2.1269983949781138E-3</v>
      </c>
      <c r="P75" s="49">
        <v>4.8430024579125827E-3</v>
      </c>
      <c r="Q75" s="49">
        <v>9.4893344783898784E-3</v>
      </c>
      <c r="R75" s="49">
        <v>1.6702003491291054E-4</v>
      </c>
      <c r="S75" s="49">
        <v>5.6972561497348618E-4</v>
      </c>
      <c r="T75" s="49">
        <v>8.7602511156801184E-3</v>
      </c>
      <c r="U75" s="49">
        <v>1.519388372821223E-4</v>
      </c>
      <c r="V75" s="49">
        <v>5.2176420175805338E-4</v>
      </c>
      <c r="W75" s="49">
        <v>9.4893344783898784E-3</v>
      </c>
      <c r="X75" s="49">
        <v>1.6702003491291054E-4</v>
      </c>
      <c r="Y75" s="49">
        <v>5.6972561497348618E-4</v>
      </c>
      <c r="Z75" s="49">
        <v>8.7602511156801184E-3</v>
      </c>
      <c r="AA75" s="49">
        <v>1.519388372821223E-4</v>
      </c>
      <c r="AB75" s="49">
        <v>5.2176420175805338E-4</v>
      </c>
      <c r="AC75" s="76">
        <f t="shared" si="48"/>
        <v>4.1012996059465727E-2</v>
      </c>
      <c r="AD75" s="76">
        <f t="shared" si="49"/>
        <v>2.4046709869970204E-3</v>
      </c>
      <c r="AE75" s="76">
        <f t="shared" si="50"/>
        <v>5.6070882537868254E-3</v>
      </c>
      <c r="AF75" s="76">
        <f t="shared" si="51"/>
        <v>3.9361388529686334E-2</v>
      </c>
      <c r="AG75" s="76">
        <f t="shared" si="52"/>
        <v>2.2789372322602362E-3</v>
      </c>
      <c r="AH75" s="76">
        <f t="shared" si="53"/>
        <v>5.3647666596706358E-3</v>
      </c>
      <c r="AI75" s="76">
        <f t="shared" si="54"/>
        <v>4.1012996059465727E-2</v>
      </c>
      <c r="AJ75" s="76">
        <f t="shared" si="55"/>
        <v>2.4046709869970204E-3</v>
      </c>
      <c r="AK75" s="76">
        <f t="shared" si="56"/>
        <v>5.6070882537868254E-3</v>
      </c>
      <c r="AL75" s="76">
        <f t="shared" si="57"/>
        <v>3.9361388529686334E-2</v>
      </c>
      <c r="AM75" s="76">
        <f t="shared" si="58"/>
        <v>2.2789372322602362E-3</v>
      </c>
      <c r="AN75" s="76">
        <f t="shared" si="59"/>
        <v>5.3647666596706358E-3</v>
      </c>
      <c r="AO75" s="76">
        <f t="shared" si="60"/>
        <v>1.6405198423786291E-7</v>
      </c>
      <c r="AP75" s="76">
        <f t="shared" si="61"/>
        <v>9.618683947988081E-9</v>
      </c>
      <c r="AQ75" s="76">
        <f t="shared" si="62"/>
        <v>2.2428353015147299E-8</v>
      </c>
      <c r="AR75" s="76">
        <f t="shared" si="63"/>
        <v>1.5744555411874533E-7</v>
      </c>
      <c r="AS75" s="76">
        <f t="shared" si="64"/>
        <v>9.1157489290409445E-9</v>
      </c>
      <c r="AT75" s="76">
        <f t="shared" si="65"/>
        <v>2.1459066638682541E-8</v>
      </c>
      <c r="BA75" s="76">
        <f t="shared" si="66"/>
        <v>61443.938315215782</v>
      </c>
      <c r="BB75" s="76">
        <f t="shared" si="67"/>
        <v>1047960.4127244883</v>
      </c>
      <c r="BC75" s="76">
        <f t="shared" si="68"/>
        <v>449431.12823274767</v>
      </c>
      <c r="BD75" s="76">
        <f t="shared" si="69"/>
        <v>64022.131691299903</v>
      </c>
      <c r="BE75" s="76">
        <f t="shared" si="70"/>
        <v>1105778.5902688857</v>
      </c>
      <c r="BF75" s="76">
        <f t="shared" si="71"/>
        <v>469731.52046741819</v>
      </c>
    </row>
    <row r="76" spans="1:58" hidden="1" x14ac:dyDescent="0.55000000000000004">
      <c r="A76" s="64" t="s">
        <v>145</v>
      </c>
      <c r="B76" s="51" t="s">
        <v>495</v>
      </c>
      <c r="C76" s="51">
        <v>2023</v>
      </c>
      <c r="D76" s="64" t="s">
        <v>351</v>
      </c>
      <c r="E76" s="49">
        <v>1.9637851786996322E-5</v>
      </c>
      <c r="F76" s="49">
        <v>1.393957920625516E-6</v>
      </c>
      <c r="G76" s="49">
        <v>3.1380549065960687E-6</v>
      </c>
      <c r="H76" s="49">
        <v>1.9063159890363628E-5</v>
      </c>
      <c r="I76" s="49">
        <v>1.3250262544638617E-6</v>
      </c>
      <c r="J76" s="49">
        <v>3.0169770801511183E-6</v>
      </c>
      <c r="K76" s="49">
        <v>1.9637851786996322E-5</v>
      </c>
      <c r="L76" s="49">
        <v>1.393957920625516E-6</v>
      </c>
      <c r="M76" s="49">
        <v>3.1380549065960687E-6</v>
      </c>
      <c r="N76" s="49">
        <v>1.9063159890363628E-5</v>
      </c>
      <c r="O76" s="49">
        <v>1.3250262544638617E-6</v>
      </c>
      <c r="P76" s="49">
        <v>3.0169770801511183E-6</v>
      </c>
      <c r="Q76" s="49">
        <v>7.1348379536765997E-5</v>
      </c>
      <c r="R76" s="49">
        <v>1.2557897361872973E-6</v>
      </c>
      <c r="S76" s="49">
        <v>4.2836512404021512E-6</v>
      </c>
      <c r="T76" s="49">
        <v>6.586654974195577E-5</v>
      </c>
      <c r="U76" s="49">
        <v>1.1423972727979121E-6</v>
      </c>
      <c r="V76" s="49">
        <v>3.9230391109628073E-6</v>
      </c>
      <c r="W76" s="49">
        <v>7.1348379536765997E-5</v>
      </c>
      <c r="X76" s="49">
        <v>1.2557897361872973E-6</v>
      </c>
      <c r="Y76" s="49">
        <v>4.2836512404021512E-6</v>
      </c>
      <c r="Z76" s="49">
        <v>6.586654974195577E-5</v>
      </c>
      <c r="AA76" s="49">
        <v>1.1423972727979121E-6</v>
      </c>
      <c r="AB76" s="49">
        <v>3.9230391109628073E-6</v>
      </c>
      <c r="AC76" s="76">
        <f t="shared" si="48"/>
        <v>9.0986231323762323E-5</v>
      </c>
      <c r="AD76" s="76">
        <f t="shared" si="49"/>
        <v>2.6497476568128131E-6</v>
      </c>
      <c r="AE76" s="76">
        <f t="shared" si="50"/>
        <v>7.4217061469982195E-6</v>
      </c>
      <c r="AF76" s="76">
        <f t="shared" si="51"/>
        <v>8.4929709632319405E-5</v>
      </c>
      <c r="AG76" s="76">
        <f t="shared" si="52"/>
        <v>2.4674235272617736E-6</v>
      </c>
      <c r="AH76" s="76">
        <f t="shared" si="53"/>
        <v>6.9400161911139255E-6</v>
      </c>
      <c r="AI76" s="76">
        <f t="shared" si="54"/>
        <v>9.0986231323762323E-5</v>
      </c>
      <c r="AJ76" s="76">
        <f t="shared" si="55"/>
        <v>2.6497476568128131E-6</v>
      </c>
      <c r="AK76" s="76">
        <f t="shared" si="56"/>
        <v>7.4217061469982195E-6</v>
      </c>
      <c r="AL76" s="76">
        <f t="shared" si="57"/>
        <v>8.4929709632319405E-5</v>
      </c>
      <c r="AM76" s="76">
        <f t="shared" si="58"/>
        <v>2.4674235272617736E-6</v>
      </c>
      <c r="AN76" s="76">
        <f t="shared" si="59"/>
        <v>6.9400161911139255E-6</v>
      </c>
      <c r="AO76" s="76">
        <f t="shared" si="60"/>
        <v>3.6394492529504928E-10</v>
      </c>
      <c r="AP76" s="76">
        <f t="shared" si="61"/>
        <v>1.0598990627251252E-11</v>
      </c>
      <c r="AQ76" s="76">
        <f t="shared" si="62"/>
        <v>2.9686824587992878E-11</v>
      </c>
      <c r="AR76" s="76">
        <f t="shared" si="63"/>
        <v>3.3971883852927762E-10</v>
      </c>
      <c r="AS76" s="76">
        <f t="shared" si="64"/>
        <v>9.8696941090470941E-12</v>
      </c>
      <c r="AT76" s="76">
        <f t="shared" si="65"/>
        <v>2.7760064764455702E-11</v>
      </c>
      <c r="BA76" s="76">
        <f t="shared" si="66"/>
        <v>27696498.287009135</v>
      </c>
      <c r="BB76" s="76">
        <f t="shared" si="67"/>
        <v>951033957.33581781</v>
      </c>
      <c r="BC76" s="76">
        <f t="shared" si="68"/>
        <v>339544566.98871571</v>
      </c>
      <c r="BD76" s="76">
        <f t="shared" si="69"/>
        <v>29671595.616064977</v>
      </c>
      <c r="BE76" s="76">
        <f t="shared" si="70"/>
        <v>1021308248.1208944</v>
      </c>
      <c r="BF76" s="76">
        <f t="shared" si="71"/>
        <v>363111544.78668743</v>
      </c>
    </row>
    <row r="77" spans="1:58" hidden="1" x14ac:dyDescent="0.55000000000000004">
      <c r="A77" s="64" t="s">
        <v>261</v>
      </c>
      <c r="B77" s="51" t="s">
        <v>482</v>
      </c>
      <c r="C77" s="51">
        <v>2023</v>
      </c>
      <c r="D77" s="64" t="s">
        <v>352</v>
      </c>
      <c r="E77" s="49">
        <v>0</v>
      </c>
      <c r="F77" s="49">
        <v>0</v>
      </c>
      <c r="G77" s="49">
        <v>0</v>
      </c>
      <c r="H77" s="49">
        <v>0</v>
      </c>
      <c r="I77" s="49">
        <v>0</v>
      </c>
      <c r="J77" s="49">
        <v>0</v>
      </c>
      <c r="K77" s="49">
        <v>0</v>
      </c>
      <c r="L77" s="49">
        <v>0</v>
      </c>
      <c r="M77" s="49">
        <v>0</v>
      </c>
      <c r="N77" s="49">
        <v>0</v>
      </c>
      <c r="O77" s="49">
        <v>0</v>
      </c>
      <c r="P77" s="49">
        <v>0</v>
      </c>
      <c r="Q77" s="49">
        <v>7.1348379536766006E-7</v>
      </c>
      <c r="R77" s="49">
        <v>1.2557897361872975E-8</v>
      </c>
      <c r="S77" s="49">
        <v>4.2836512404021519E-8</v>
      </c>
      <c r="T77" s="49">
        <v>6.5866549741955779E-7</v>
      </c>
      <c r="U77" s="49">
        <v>1.1423972727979121E-8</v>
      </c>
      <c r="V77" s="49">
        <v>3.9230391109628076E-8</v>
      </c>
      <c r="W77" s="49">
        <v>7.1348379536766006E-7</v>
      </c>
      <c r="X77" s="49">
        <v>1.2557897361872975E-8</v>
      </c>
      <c r="Y77" s="49">
        <v>4.2836512404021519E-8</v>
      </c>
      <c r="Z77" s="49">
        <v>6.5866549741955779E-7</v>
      </c>
      <c r="AA77" s="49">
        <v>1.1423972727979121E-8</v>
      </c>
      <c r="AB77" s="49">
        <v>3.9230391109628076E-8</v>
      </c>
      <c r="AC77" s="76">
        <f t="shared" si="48"/>
        <v>7.1348379536766006E-7</v>
      </c>
      <c r="AD77" s="76">
        <f t="shared" si="49"/>
        <v>1.2557897361872975E-8</v>
      </c>
      <c r="AE77" s="76">
        <f t="shared" si="50"/>
        <v>4.2836512404021519E-8</v>
      </c>
      <c r="AF77" s="76">
        <f t="shared" si="51"/>
        <v>6.5866549741955779E-7</v>
      </c>
      <c r="AG77" s="76">
        <f t="shared" si="52"/>
        <v>1.1423972727979121E-8</v>
      </c>
      <c r="AH77" s="76">
        <f t="shared" si="53"/>
        <v>3.9230391109628076E-8</v>
      </c>
      <c r="AI77" s="76">
        <f t="shared" si="54"/>
        <v>7.1348379536766006E-7</v>
      </c>
      <c r="AJ77" s="76">
        <f t="shared" si="55"/>
        <v>1.2557897361872975E-8</v>
      </c>
      <c r="AK77" s="76">
        <f t="shared" si="56"/>
        <v>4.2836512404021519E-8</v>
      </c>
      <c r="AL77" s="76">
        <f t="shared" si="57"/>
        <v>6.5866549741955779E-7</v>
      </c>
      <c r="AM77" s="76">
        <f t="shared" si="58"/>
        <v>1.1423972727979121E-8</v>
      </c>
      <c r="AN77" s="76">
        <f t="shared" si="59"/>
        <v>3.9230391109628076E-8</v>
      </c>
      <c r="AO77" s="76">
        <f t="shared" si="60"/>
        <v>2.85393518147064E-12</v>
      </c>
      <c r="AP77" s="76">
        <f t="shared" si="61"/>
        <v>5.0231589447491896E-14</v>
      </c>
      <c r="AQ77" s="76">
        <f t="shared" si="62"/>
        <v>1.7134604961608607E-13</v>
      </c>
      <c r="AR77" s="76">
        <f t="shared" si="63"/>
        <v>2.634661989678231E-12</v>
      </c>
      <c r="AS77" s="76">
        <f t="shared" si="64"/>
        <v>4.5695890911916484E-14</v>
      </c>
      <c r="AT77" s="76">
        <f t="shared" si="65"/>
        <v>1.569215644385123E-13</v>
      </c>
      <c r="BA77" s="76">
        <f t="shared" si="66"/>
        <v>3531965289.6972065</v>
      </c>
      <c r="BB77" s="76">
        <f t="shared" si="67"/>
        <v>200670536426.82019</v>
      </c>
      <c r="BC77" s="76">
        <f t="shared" si="68"/>
        <v>58828318613.618523</v>
      </c>
      <c r="BD77" s="76">
        <f t="shared" si="69"/>
        <v>3825917722.8389215</v>
      </c>
      <c r="BE77" s="76">
        <f t="shared" si="70"/>
        <v>220588761896.12396</v>
      </c>
      <c r="BF77" s="76">
        <f t="shared" si="71"/>
        <v>64235913247.918953</v>
      </c>
    </row>
    <row r="78" spans="1:58" hidden="1" x14ac:dyDescent="0.55000000000000004">
      <c r="A78" s="64" t="s">
        <v>151</v>
      </c>
      <c r="B78" s="51" t="s">
        <v>475</v>
      </c>
      <c r="C78" s="51">
        <v>2023</v>
      </c>
      <c r="D78" s="64" t="s">
        <v>353</v>
      </c>
      <c r="E78" s="49">
        <v>0</v>
      </c>
      <c r="F78" s="49">
        <v>0</v>
      </c>
      <c r="G78" s="49">
        <v>0</v>
      </c>
      <c r="H78" s="49">
        <v>0</v>
      </c>
      <c r="I78" s="49">
        <v>0</v>
      </c>
      <c r="J78" s="49">
        <v>0</v>
      </c>
      <c r="K78" s="49">
        <v>0</v>
      </c>
      <c r="L78" s="49">
        <v>0</v>
      </c>
      <c r="M78" s="49">
        <v>0</v>
      </c>
      <c r="N78" s="49">
        <v>0</v>
      </c>
      <c r="O78" s="49">
        <v>0</v>
      </c>
      <c r="P78" s="49">
        <v>0</v>
      </c>
      <c r="Q78" s="49">
        <v>3.7814641154485982E-4</v>
      </c>
      <c r="R78" s="49">
        <v>6.6556856017926766E-6</v>
      </c>
      <c r="S78" s="49">
        <v>2.2703351574131403E-5</v>
      </c>
      <c r="T78" s="49">
        <v>3.4909271363236567E-4</v>
      </c>
      <c r="U78" s="49">
        <v>6.0547055458289343E-6</v>
      </c>
      <c r="V78" s="49">
        <v>2.0792107288102881E-5</v>
      </c>
      <c r="W78" s="49">
        <v>3.7814641154485982E-4</v>
      </c>
      <c r="X78" s="49">
        <v>6.6556856017926766E-6</v>
      </c>
      <c r="Y78" s="49">
        <v>2.2703351574131403E-5</v>
      </c>
      <c r="Z78" s="49">
        <v>3.4909271363236567E-4</v>
      </c>
      <c r="AA78" s="49">
        <v>6.0547055458289343E-6</v>
      </c>
      <c r="AB78" s="49">
        <v>2.0792107288102881E-5</v>
      </c>
      <c r="AC78" s="76">
        <f t="shared" si="48"/>
        <v>3.7814641154485982E-4</v>
      </c>
      <c r="AD78" s="76">
        <f t="shared" si="49"/>
        <v>6.6556856017926766E-6</v>
      </c>
      <c r="AE78" s="76">
        <f t="shared" si="50"/>
        <v>2.2703351574131403E-5</v>
      </c>
      <c r="AF78" s="76">
        <f t="shared" si="51"/>
        <v>3.4909271363236567E-4</v>
      </c>
      <c r="AG78" s="76">
        <f t="shared" si="52"/>
        <v>6.0547055458289343E-6</v>
      </c>
      <c r="AH78" s="76">
        <f t="shared" si="53"/>
        <v>2.0792107288102881E-5</v>
      </c>
      <c r="AI78" s="76">
        <f t="shared" si="54"/>
        <v>3.7814641154485982E-4</v>
      </c>
      <c r="AJ78" s="76">
        <f t="shared" si="55"/>
        <v>6.6556856017926766E-6</v>
      </c>
      <c r="AK78" s="76">
        <f t="shared" si="56"/>
        <v>2.2703351574131403E-5</v>
      </c>
      <c r="AL78" s="76">
        <f t="shared" si="57"/>
        <v>3.4909271363236567E-4</v>
      </c>
      <c r="AM78" s="76">
        <f t="shared" si="58"/>
        <v>6.0547055458289343E-6</v>
      </c>
      <c r="AN78" s="76">
        <f t="shared" si="59"/>
        <v>2.0792107288102881E-5</v>
      </c>
      <c r="AO78" s="76">
        <f t="shared" si="60"/>
        <v>1.5125856461794392E-9</v>
      </c>
      <c r="AP78" s="76">
        <f t="shared" si="61"/>
        <v>2.6622742407170703E-11</v>
      </c>
      <c r="AQ78" s="76">
        <f t="shared" si="62"/>
        <v>9.0813406296525608E-11</v>
      </c>
      <c r="AR78" s="76">
        <f t="shared" si="63"/>
        <v>1.3963708545294626E-9</v>
      </c>
      <c r="AS78" s="76">
        <f t="shared" si="64"/>
        <v>2.4218822183315735E-11</v>
      </c>
      <c r="AT78" s="76">
        <f t="shared" si="65"/>
        <v>8.3168429152411517E-11</v>
      </c>
      <c r="BA78" s="76">
        <f t="shared" si="66"/>
        <v>6664085.4522588812</v>
      </c>
      <c r="BB78" s="76">
        <f t="shared" si="67"/>
        <v>378623653.63550979</v>
      </c>
      <c r="BC78" s="76">
        <f t="shared" si="68"/>
        <v>110996827.57286516</v>
      </c>
      <c r="BD78" s="76">
        <f t="shared" si="69"/>
        <v>7218712.6846017381</v>
      </c>
      <c r="BE78" s="76">
        <f t="shared" si="70"/>
        <v>416205211.12476218</v>
      </c>
      <c r="BF78" s="76">
        <f t="shared" si="71"/>
        <v>121199836.31682821</v>
      </c>
    </row>
    <row r="79" spans="1:58" hidden="1" x14ac:dyDescent="0.55000000000000004">
      <c r="A79" s="64" t="s">
        <v>185</v>
      </c>
      <c r="B79" s="51" t="s">
        <v>489</v>
      </c>
      <c r="C79" s="51">
        <v>2023</v>
      </c>
      <c r="D79" s="64" t="s">
        <v>354</v>
      </c>
      <c r="E79" s="49">
        <v>1.9637851786996326E-4</v>
      </c>
      <c r="F79" s="49">
        <v>1.3939579206255161E-5</v>
      </c>
      <c r="G79" s="49">
        <v>3.1380549065960688E-5</v>
      </c>
      <c r="H79" s="49">
        <v>1.9063159890363629E-4</v>
      </c>
      <c r="I79" s="49">
        <v>1.3250262544638616E-5</v>
      </c>
      <c r="J79" s="49">
        <v>3.0169770801511183E-5</v>
      </c>
      <c r="K79" s="49">
        <v>1.9637851786996326E-4</v>
      </c>
      <c r="L79" s="49">
        <v>1.3939579206255161E-5</v>
      </c>
      <c r="M79" s="49">
        <v>3.1380549065960688E-5</v>
      </c>
      <c r="N79" s="49">
        <v>1.9063159890363629E-4</v>
      </c>
      <c r="O79" s="49">
        <v>1.3250262544638616E-5</v>
      </c>
      <c r="P79" s="49">
        <v>3.0169770801511183E-5</v>
      </c>
      <c r="Q79" s="49">
        <v>7.1348379536765997E-5</v>
      </c>
      <c r="R79" s="49">
        <v>1.2557897361872973E-6</v>
      </c>
      <c r="S79" s="49">
        <v>4.2836512404021512E-6</v>
      </c>
      <c r="T79" s="49">
        <v>6.586654974195577E-5</v>
      </c>
      <c r="U79" s="49">
        <v>1.1423972727979121E-6</v>
      </c>
      <c r="V79" s="49">
        <v>3.9230391109628073E-6</v>
      </c>
      <c r="W79" s="49">
        <v>7.1348379536765997E-5</v>
      </c>
      <c r="X79" s="49">
        <v>1.2557897361872973E-6</v>
      </c>
      <c r="Y79" s="49">
        <v>4.2836512404021512E-6</v>
      </c>
      <c r="Z79" s="49">
        <v>6.586654974195577E-5</v>
      </c>
      <c r="AA79" s="49">
        <v>1.1423972727979121E-6</v>
      </c>
      <c r="AB79" s="49">
        <v>3.9230391109628073E-6</v>
      </c>
      <c r="AC79" s="76">
        <f t="shared" si="48"/>
        <v>2.6772689740672925E-4</v>
      </c>
      <c r="AD79" s="76">
        <f t="shared" si="49"/>
        <v>1.5195368942442458E-5</v>
      </c>
      <c r="AE79" s="76">
        <f t="shared" si="50"/>
        <v>3.5664200306362842E-5</v>
      </c>
      <c r="AF79" s="76">
        <f t="shared" si="51"/>
        <v>2.5649814864559206E-4</v>
      </c>
      <c r="AG79" s="76">
        <f t="shared" si="52"/>
        <v>1.4392659817436528E-5</v>
      </c>
      <c r="AH79" s="76">
        <f t="shared" si="53"/>
        <v>3.4092809912473992E-5</v>
      </c>
      <c r="AI79" s="76">
        <f t="shared" si="54"/>
        <v>2.6772689740672925E-4</v>
      </c>
      <c r="AJ79" s="76">
        <f t="shared" si="55"/>
        <v>1.5195368942442458E-5</v>
      </c>
      <c r="AK79" s="76">
        <f t="shared" si="56"/>
        <v>3.5664200306362842E-5</v>
      </c>
      <c r="AL79" s="76">
        <f t="shared" si="57"/>
        <v>2.5649814864559206E-4</v>
      </c>
      <c r="AM79" s="76">
        <f t="shared" si="58"/>
        <v>1.4392659817436528E-5</v>
      </c>
      <c r="AN79" s="76">
        <f t="shared" si="59"/>
        <v>3.4092809912473992E-5</v>
      </c>
      <c r="AO79" s="76">
        <f t="shared" si="60"/>
        <v>1.0709075896269169E-9</v>
      </c>
      <c r="AP79" s="76">
        <f t="shared" si="61"/>
        <v>6.0781475769769833E-11</v>
      </c>
      <c r="AQ79" s="76">
        <f t="shared" si="62"/>
        <v>1.4265680122545137E-10</v>
      </c>
      <c r="AR79" s="76">
        <f t="shared" si="63"/>
        <v>1.0259925945823683E-9</v>
      </c>
      <c r="AS79" s="76">
        <f t="shared" si="64"/>
        <v>5.7570639269746113E-11</v>
      </c>
      <c r="AT79" s="76">
        <f t="shared" si="65"/>
        <v>1.3637123964989597E-10</v>
      </c>
      <c r="BA79" s="76">
        <f t="shared" si="66"/>
        <v>9412576.8625019006</v>
      </c>
      <c r="BB79" s="76">
        <f t="shared" si="67"/>
        <v>165840000.95985445</v>
      </c>
      <c r="BC79" s="76">
        <f t="shared" si="68"/>
        <v>70659091.704080835</v>
      </c>
      <c r="BD79" s="76">
        <f t="shared" si="69"/>
        <v>9824632.3153073806</v>
      </c>
      <c r="BE79" s="76">
        <f t="shared" si="70"/>
        <v>175089249.10092375</v>
      </c>
      <c r="BF79" s="76">
        <f t="shared" si="71"/>
        <v>73915878.64038083</v>
      </c>
    </row>
    <row r="80" spans="1:58" hidden="1" x14ac:dyDescent="0.55000000000000004">
      <c r="A80" s="64" t="s">
        <v>179</v>
      </c>
      <c r="B80" s="51" t="s">
        <v>523</v>
      </c>
      <c r="C80" s="51">
        <v>2023</v>
      </c>
      <c r="D80" s="64" t="s">
        <v>355</v>
      </c>
      <c r="E80" s="49">
        <v>0</v>
      </c>
      <c r="F80" s="49">
        <v>0</v>
      </c>
      <c r="G80" s="49">
        <v>0</v>
      </c>
      <c r="H80" s="49">
        <v>0</v>
      </c>
      <c r="I80" s="49">
        <v>0</v>
      </c>
      <c r="J80" s="49">
        <v>0</v>
      </c>
      <c r="K80" s="49">
        <v>0</v>
      </c>
      <c r="L80" s="49">
        <v>0</v>
      </c>
      <c r="M80" s="49">
        <v>0</v>
      </c>
      <c r="N80" s="49">
        <v>0</v>
      </c>
      <c r="O80" s="49">
        <v>0</v>
      </c>
      <c r="P80" s="49">
        <v>0</v>
      </c>
      <c r="Q80" s="49">
        <v>0</v>
      </c>
      <c r="R80" s="49">
        <v>0</v>
      </c>
      <c r="S80" s="49">
        <v>0</v>
      </c>
      <c r="T80" s="49">
        <v>0</v>
      </c>
      <c r="U80" s="49">
        <v>0</v>
      </c>
      <c r="V80" s="49">
        <v>0</v>
      </c>
      <c r="W80" s="49">
        <v>0</v>
      </c>
      <c r="X80" s="49">
        <v>0</v>
      </c>
      <c r="Y80" s="49">
        <v>0</v>
      </c>
      <c r="Z80" s="49">
        <v>0</v>
      </c>
      <c r="AA80" s="49">
        <v>0</v>
      </c>
      <c r="AB80" s="49">
        <v>0</v>
      </c>
      <c r="AC80" s="76">
        <f t="shared" si="48"/>
        <v>0</v>
      </c>
      <c r="AD80" s="76">
        <f t="shared" si="49"/>
        <v>0</v>
      </c>
      <c r="AE80" s="76">
        <f t="shared" si="50"/>
        <v>0</v>
      </c>
      <c r="AF80" s="76">
        <f t="shared" si="51"/>
        <v>0</v>
      </c>
      <c r="AG80" s="76">
        <f t="shared" si="52"/>
        <v>0</v>
      </c>
      <c r="AH80" s="76">
        <f t="shared" si="53"/>
        <v>0</v>
      </c>
      <c r="AI80" s="76">
        <f t="shared" si="54"/>
        <v>0</v>
      </c>
      <c r="AJ80" s="76">
        <f t="shared" si="55"/>
        <v>0</v>
      </c>
      <c r="AK80" s="76">
        <f t="shared" si="56"/>
        <v>0</v>
      </c>
      <c r="AL80" s="76">
        <f t="shared" si="57"/>
        <v>0</v>
      </c>
      <c r="AM80" s="76">
        <f t="shared" si="58"/>
        <v>0</v>
      </c>
      <c r="AN80" s="76">
        <f t="shared" si="59"/>
        <v>0</v>
      </c>
      <c r="AO80" s="76">
        <f t="shared" si="60"/>
        <v>0</v>
      </c>
      <c r="AP80" s="76">
        <f t="shared" si="61"/>
        <v>0</v>
      </c>
      <c r="AQ80" s="76">
        <f t="shared" si="62"/>
        <v>0</v>
      </c>
      <c r="AR80" s="76">
        <f t="shared" si="63"/>
        <v>0</v>
      </c>
      <c r="AS80" s="76">
        <f t="shared" si="64"/>
        <v>0</v>
      </c>
      <c r="AT80" s="76">
        <f t="shared" si="65"/>
        <v>0</v>
      </c>
      <c r="BA80" s="76" t="e">
        <f t="shared" si="66"/>
        <v>#DIV/0!</v>
      </c>
      <c r="BB80" s="76" t="e">
        <f t="shared" si="67"/>
        <v>#DIV/0!</v>
      </c>
      <c r="BC80" s="76" t="e">
        <f t="shared" si="68"/>
        <v>#DIV/0!</v>
      </c>
      <c r="BD80" s="76" t="e">
        <f t="shared" si="69"/>
        <v>#DIV/0!</v>
      </c>
      <c r="BE80" s="76" t="e">
        <f t="shared" si="70"/>
        <v>#DIV/0!</v>
      </c>
      <c r="BF80" s="76" t="e">
        <f t="shared" si="71"/>
        <v>#DIV/0!</v>
      </c>
    </row>
    <row r="81" spans="1:58" hidden="1" x14ac:dyDescent="0.55000000000000004">
      <c r="A81" s="64" t="s">
        <v>201</v>
      </c>
      <c r="B81" s="51" t="s">
        <v>501</v>
      </c>
      <c r="C81" s="51">
        <v>2023</v>
      </c>
      <c r="D81" s="64" t="s">
        <v>356</v>
      </c>
      <c r="E81" s="49">
        <v>0</v>
      </c>
      <c r="F81" s="49">
        <v>0</v>
      </c>
      <c r="G81" s="49">
        <v>0</v>
      </c>
      <c r="H81" s="49">
        <v>0</v>
      </c>
      <c r="I81" s="49">
        <v>0</v>
      </c>
      <c r="J81" s="49">
        <v>0</v>
      </c>
      <c r="K81" s="49">
        <v>0</v>
      </c>
      <c r="L81" s="49">
        <v>0</v>
      </c>
      <c r="M81" s="49">
        <v>0</v>
      </c>
      <c r="N81" s="49">
        <v>0</v>
      </c>
      <c r="O81" s="49">
        <v>0</v>
      </c>
      <c r="P81" s="49">
        <v>0</v>
      </c>
      <c r="Q81" s="49">
        <v>0</v>
      </c>
      <c r="R81" s="49">
        <v>0</v>
      </c>
      <c r="S81" s="49">
        <v>0</v>
      </c>
      <c r="T81" s="49">
        <v>0</v>
      </c>
      <c r="U81" s="49">
        <v>0</v>
      </c>
      <c r="V81" s="49">
        <v>0</v>
      </c>
      <c r="W81" s="49">
        <v>0</v>
      </c>
      <c r="X81" s="49">
        <v>0</v>
      </c>
      <c r="Y81" s="49">
        <v>0</v>
      </c>
      <c r="Z81" s="49">
        <v>0</v>
      </c>
      <c r="AA81" s="49">
        <v>0</v>
      </c>
      <c r="AB81" s="49">
        <v>0</v>
      </c>
      <c r="AC81" s="76">
        <f t="shared" si="48"/>
        <v>0</v>
      </c>
      <c r="AD81" s="76">
        <f t="shared" si="49"/>
        <v>0</v>
      </c>
      <c r="AE81" s="76">
        <f t="shared" si="50"/>
        <v>0</v>
      </c>
      <c r="AF81" s="76">
        <f t="shared" si="51"/>
        <v>0</v>
      </c>
      <c r="AG81" s="76">
        <f t="shared" si="52"/>
        <v>0</v>
      </c>
      <c r="AH81" s="76">
        <f t="shared" si="53"/>
        <v>0</v>
      </c>
      <c r="AI81" s="76">
        <f t="shared" si="54"/>
        <v>0</v>
      </c>
      <c r="AJ81" s="76">
        <f t="shared" si="55"/>
        <v>0</v>
      </c>
      <c r="AK81" s="76">
        <f t="shared" si="56"/>
        <v>0</v>
      </c>
      <c r="AL81" s="76">
        <f t="shared" si="57"/>
        <v>0</v>
      </c>
      <c r="AM81" s="76">
        <f t="shared" si="58"/>
        <v>0</v>
      </c>
      <c r="AN81" s="76">
        <f t="shared" si="59"/>
        <v>0</v>
      </c>
      <c r="AO81" s="76">
        <f t="shared" si="60"/>
        <v>0</v>
      </c>
      <c r="AP81" s="76">
        <f t="shared" si="61"/>
        <v>0</v>
      </c>
      <c r="AQ81" s="76">
        <f t="shared" si="62"/>
        <v>0</v>
      </c>
      <c r="AR81" s="76">
        <f t="shared" si="63"/>
        <v>0</v>
      </c>
      <c r="AS81" s="76">
        <f t="shared" si="64"/>
        <v>0</v>
      </c>
      <c r="AT81" s="76">
        <f t="shared" si="65"/>
        <v>0</v>
      </c>
      <c r="BA81" s="76" t="e">
        <f t="shared" si="66"/>
        <v>#DIV/0!</v>
      </c>
      <c r="BB81" s="76" t="e">
        <f t="shared" si="67"/>
        <v>#DIV/0!</v>
      </c>
      <c r="BC81" s="76" t="e">
        <f t="shared" si="68"/>
        <v>#DIV/0!</v>
      </c>
      <c r="BD81" s="76" t="e">
        <f t="shared" si="69"/>
        <v>#DIV/0!</v>
      </c>
      <c r="BE81" s="76" t="e">
        <f t="shared" si="70"/>
        <v>#DIV/0!</v>
      </c>
      <c r="BF81" s="76" t="e">
        <f t="shared" si="71"/>
        <v>#DIV/0!</v>
      </c>
    </row>
    <row r="82" spans="1:58" hidden="1" x14ac:dyDescent="0.55000000000000004">
      <c r="A82" s="64" t="s">
        <v>210</v>
      </c>
      <c r="B82" s="51" t="s">
        <v>507</v>
      </c>
      <c r="C82" s="51">
        <v>2023</v>
      </c>
      <c r="D82" s="64" t="s">
        <v>357</v>
      </c>
      <c r="E82" s="49">
        <v>2.9456777680494489E-5</v>
      </c>
      <c r="F82" s="49">
        <v>2.0909368809382746E-6</v>
      </c>
      <c r="G82" s="49">
        <v>4.7070823598941037E-6</v>
      </c>
      <c r="H82" s="49">
        <v>2.8594739835545448E-5</v>
      </c>
      <c r="I82" s="49">
        <v>1.9875393816957927E-6</v>
      </c>
      <c r="J82" s="49">
        <v>4.5254656202266782E-6</v>
      </c>
      <c r="K82" s="49">
        <v>2.9456777680494489E-5</v>
      </c>
      <c r="L82" s="49">
        <v>2.0909368809382746E-6</v>
      </c>
      <c r="M82" s="49">
        <v>4.7070823598941037E-6</v>
      </c>
      <c r="N82" s="49">
        <v>2.8594739835545448E-5</v>
      </c>
      <c r="O82" s="49">
        <v>1.9875393816957927E-6</v>
      </c>
      <c r="P82" s="49">
        <v>4.5254656202266782E-6</v>
      </c>
      <c r="Q82" s="49">
        <v>7.1348379536765997E-5</v>
      </c>
      <c r="R82" s="49">
        <v>1.2557897361872973E-6</v>
      </c>
      <c r="S82" s="49">
        <v>4.2836512404021512E-6</v>
      </c>
      <c r="T82" s="49">
        <v>6.586654974195577E-5</v>
      </c>
      <c r="U82" s="49">
        <v>1.1423972727979121E-6</v>
      </c>
      <c r="V82" s="49">
        <v>3.9230391109628073E-6</v>
      </c>
      <c r="W82" s="49">
        <v>7.1348379536765997E-5</v>
      </c>
      <c r="X82" s="49">
        <v>1.2557897361872973E-6</v>
      </c>
      <c r="Y82" s="49">
        <v>4.2836512404021512E-6</v>
      </c>
      <c r="Z82" s="49">
        <v>6.586654974195577E-5</v>
      </c>
      <c r="AA82" s="49">
        <v>1.1423972727979121E-6</v>
      </c>
      <c r="AB82" s="49">
        <v>3.9230391109628073E-6</v>
      </c>
      <c r="AC82" s="76">
        <f t="shared" si="48"/>
        <v>1.0080515721726049E-4</v>
      </c>
      <c r="AD82" s="76">
        <f t="shared" si="49"/>
        <v>3.3467266171255717E-6</v>
      </c>
      <c r="AE82" s="76">
        <f t="shared" si="50"/>
        <v>8.9907336002962549E-6</v>
      </c>
      <c r="AF82" s="76">
        <f t="shared" si="51"/>
        <v>9.4461289577501222E-5</v>
      </c>
      <c r="AG82" s="76">
        <f t="shared" si="52"/>
        <v>3.1299366544937047E-6</v>
      </c>
      <c r="AH82" s="76">
        <f t="shared" si="53"/>
        <v>8.4485047311894855E-6</v>
      </c>
      <c r="AI82" s="76">
        <f t="shared" si="54"/>
        <v>1.0080515721726049E-4</v>
      </c>
      <c r="AJ82" s="76">
        <f t="shared" si="55"/>
        <v>3.3467266171255717E-6</v>
      </c>
      <c r="AK82" s="76">
        <f t="shared" si="56"/>
        <v>8.9907336002962549E-6</v>
      </c>
      <c r="AL82" s="76">
        <f t="shared" si="57"/>
        <v>9.4461289577501222E-5</v>
      </c>
      <c r="AM82" s="76">
        <f t="shared" si="58"/>
        <v>3.1299366544937047E-6</v>
      </c>
      <c r="AN82" s="76">
        <f t="shared" si="59"/>
        <v>8.4485047311894855E-6</v>
      </c>
      <c r="AO82" s="76">
        <f t="shared" si="60"/>
        <v>4.032206288690419E-10</v>
      </c>
      <c r="AP82" s="76">
        <f t="shared" si="61"/>
        <v>1.3386906468502287E-11</v>
      </c>
      <c r="AQ82" s="76">
        <f t="shared" si="62"/>
        <v>3.5962934401185019E-11</v>
      </c>
      <c r="AR82" s="76">
        <f t="shared" si="63"/>
        <v>3.7784515831000486E-10</v>
      </c>
      <c r="AS82" s="76">
        <f t="shared" si="64"/>
        <v>1.2519746617974819E-11</v>
      </c>
      <c r="AT82" s="76">
        <f t="shared" si="65"/>
        <v>3.3794018924757939E-11</v>
      </c>
      <c r="BA82" s="76">
        <f t="shared" si="66"/>
        <v>24998720.99369644</v>
      </c>
      <c r="BB82" s="76">
        <f t="shared" si="67"/>
        <v>752974559.41124082</v>
      </c>
      <c r="BC82" s="76">
        <f t="shared" si="68"/>
        <v>280288585.11801118</v>
      </c>
      <c r="BD82" s="76">
        <f t="shared" si="69"/>
        <v>26677594.719183393</v>
      </c>
      <c r="BE82" s="76">
        <f t="shared" si="70"/>
        <v>805128115.4147296</v>
      </c>
      <c r="BF82" s="76">
        <f t="shared" si="71"/>
        <v>298277633.75652426</v>
      </c>
    </row>
    <row r="83" spans="1:58" hidden="1" x14ac:dyDescent="0.55000000000000004">
      <c r="A83" s="64" t="s">
        <v>219</v>
      </c>
      <c r="B83" s="51" t="s">
        <v>515</v>
      </c>
      <c r="C83" s="51">
        <v>2023</v>
      </c>
      <c r="D83" s="64" t="s">
        <v>358</v>
      </c>
      <c r="E83" s="49">
        <v>0</v>
      </c>
      <c r="F83" s="49">
        <v>0</v>
      </c>
      <c r="G83" s="49">
        <v>0</v>
      </c>
      <c r="H83" s="49">
        <v>0</v>
      </c>
      <c r="I83" s="49">
        <v>0</v>
      </c>
      <c r="J83" s="49">
        <v>0</v>
      </c>
      <c r="K83" s="49">
        <v>0</v>
      </c>
      <c r="L83" s="49">
        <v>0</v>
      </c>
      <c r="M83" s="49">
        <v>0</v>
      </c>
      <c r="N83" s="49">
        <v>0</v>
      </c>
      <c r="O83" s="49">
        <v>0</v>
      </c>
      <c r="P83" s="49">
        <v>0</v>
      </c>
      <c r="Q83" s="49">
        <v>3.5674189768383001E-3</v>
      </c>
      <c r="R83" s="49">
        <v>6.2789486809364871E-5</v>
      </c>
      <c r="S83" s="49">
        <v>2.1418256202010758E-4</v>
      </c>
      <c r="T83" s="49">
        <v>3.2933274870977892E-3</v>
      </c>
      <c r="U83" s="49">
        <v>5.7119863639895608E-5</v>
      </c>
      <c r="V83" s="49">
        <v>1.9615195554814038E-4</v>
      </c>
      <c r="W83" s="49">
        <v>3.5674189768383001E-3</v>
      </c>
      <c r="X83" s="49">
        <v>6.2789486809364871E-5</v>
      </c>
      <c r="Y83" s="49">
        <v>2.1418256202010758E-4</v>
      </c>
      <c r="Z83" s="49">
        <v>3.2933274870977892E-3</v>
      </c>
      <c r="AA83" s="49">
        <v>5.7119863639895608E-5</v>
      </c>
      <c r="AB83" s="49">
        <v>1.9615195554814038E-4</v>
      </c>
      <c r="AC83" s="76">
        <f t="shared" si="48"/>
        <v>3.5674189768383001E-3</v>
      </c>
      <c r="AD83" s="76">
        <f t="shared" si="49"/>
        <v>6.2789486809364871E-5</v>
      </c>
      <c r="AE83" s="76">
        <f t="shared" si="50"/>
        <v>2.1418256202010758E-4</v>
      </c>
      <c r="AF83" s="76">
        <f t="shared" si="51"/>
        <v>3.2933274870977892E-3</v>
      </c>
      <c r="AG83" s="76">
        <f t="shared" si="52"/>
        <v>5.7119863639895608E-5</v>
      </c>
      <c r="AH83" s="76">
        <f t="shared" si="53"/>
        <v>1.9615195554814038E-4</v>
      </c>
      <c r="AI83" s="76">
        <f t="shared" si="54"/>
        <v>3.5674189768383001E-3</v>
      </c>
      <c r="AJ83" s="76">
        <f t="shared" si="55"/>
        <v>6.2789486809364871E-5</v>
      </c>
      <c r="AK83" s="76">
        <f t="shared" si="56"/>
        <v>2.1418256202010758E-4</v>
      </c>
      <c r="AL83" s="76">
        <f t="shared" si="57"/>
        <v>3.2933274870977892E-3</v>
      </c>
      <c r="AM83" s="76">
        <f t="shared" si="58"/>
        <v>5.7119863639895608E-5</v>
      </c>
      <c r="AN83" s="76">
        <f t="shared" si="59"/>
        <v>1.9615195554814038E-4</v>
      </c>
      <c r="AO83" s="76">
        <f t="shared" si="60"/>
        <v>1.42696759073532E-8</v>
      </c>
      <c r="AP83" s="76">
        <f t="shared" si="61"/>
        <v>2.5115794723745949E-10</v>
      </c>
      <c r="AQ83" s="76">
        <f t="shared" si="62"/>
        <v>8.5673024808043027E-10</v>
      </c>
      <c r="AR83" s="76">
        <f t="shared" si="63"/>
        <v>1.3173309948391155E-8</v>
      </c>
      <c r="AS83" s="76">
        <f t="shared" si="64"/>
        <v>2.2847945455958241E-10</v>
      </c>
      <c r="AT83" s="76">
        <f t="shared" si="65"/>
        <v>7.8460782219256148E-10</v>
      </c>
      <c r="BA83" s="76">
        <f t="shared" si="66"/>
        <v>706393.05793944141</v>
      </c>
      <c r="BB83" s="76">
        <f t="shared" si="67"/>
        <v>40134107.285364039</v>
      </c>
      <c r="BC83" s="76">
        <f t="shared" si="68"/>
        <v>11765663.722723706</v>
      </c>
      <c r="BD83" s="76">
        <f t="shared" si="69"/>
        <v>765183.54456778418</v>
      </c>
      <c r="BE83" s="76">
        <f t="shared" si="70"/>
        <v>44117752.379224792</v>
      </c>
      <c r="BF83" s="76">
        <f t="shared" si="71"/>
        <v>12847182.64958379</v>
      </c>
    </row>
    <row r="84" spans="1:58" hidden="1" x14ac:dyDescent="0.55000000000000004">
      <c r="A84" s="64" t="s">
        <v>270</v>
      </c>
      <c r="B84" s="51" t="s">
        <v>538</v>
      </c>
      <c r="C84" s="51">
        <v>2023</v>
      </c>
      <c r="D84" s="64" t="s">
        <v>359</v>
      </c>
      <c r="E84" s="49">
        <v>0</v>
      </c>
      <c r="F84" s="49">
        <v>0</v>
      </c>
      <c r="G84" s="49">
        <v>0</v>
      </c>
      <c r="H84" s="49">
        <v>0</v>
      </c>
      <c r="I84" s="49">
        <v>0</v>
      </c>
      <c r="J84" s="49">
        <v>0</v>
      </c>
      <c r="K84" s="49">
        <v>0</v>
      </c>
      <c r="L84" s="49">
        <v>0</v>
      </c>
      <c r="M84" s="49">
        <v>0</v>
      </c>
      <c r="N84" s="49">
        <v>0</v>
      </c>
      <c r="O84" s="49">
        <v>0</v>
      </c>
      <c r="P84" s="49">
        <v>0</v>
      </c>
      <c r="Q84" s="49">
        <v>7.1348379536766012E-6</v>
      </c>
      <c r="R84" s="49">
        <v>1.2557897361872977E-7</v>
      </c>
      <c r="S84" s="49">
        <v>4.2836512404021523E-7</v>
      </c>
      <c r="T84" s="49">
        <v>6.5866549741955794E-6</v>
      </c>
      <c r="U84" s="49">
        <v>1.1423972727979123E-7</v>
      </c>
      <c r="V84" s="49">
        <v>3.9230391109628079E-7</v>
      </c>
      <c r="W84" s="49">
        <v>7.1348379536766012E-6</v>
      </c>
      <c r="X84" s="49">
        <v>1.2557897361872977E-7</v>
      </c>
      <c r="Y84" s="49">
        <v>4.2836512404021523E-7</v>
      </c>
      <c r="Z84" s="49">
        <v>6.5866549741955794E-6</v>
      </c>
      <c r="AA84" s="49">
        <v>1.1423972727979123E-7</v>
      </c>
      <c r="AB84" s="49">
        <v>3.9230391109628079E-7</v>
      </c>
      <c r="AC84" s="76">
        <f t="shared" si="48"/>
        <v>7.1348379536766012E-6</v>
      </c>
      <c r="AD84" s="76">
        <f t="shared" si="49"/>
        <v>1.2557897361872977E-7</v>
      </c>
      <c r="AE84" s="76">
        <f t="shared" si="50"/>
        <v>4.2836512404021523E-7</v>
      </c>
      <c r="AF84" s="76">
        <f t="shared" si="51"/>
        <v>6.5866549741955794E-6</v>
      </c>
      <c r="AG84" s="76">
        <f t="shared" si="52"/>
        <v>1.1423972727979123E-7</v>
      </c>
      <c r="AH84" s="76">
        <f t="shared" si="53"/>
        <v>3.9230391109628079E-7</v>
      </c>
      <c r="AI84" s="76">
        <f t="shared" si="54"/>
        <v>7.1348379536766012E-6</v>
      </c>
      <c r="AJ84" s="76">
        <f t="shared" si="55"/>
        <v>1.2557897361872977E-7</v>
      </c>
      <c r="AK84" s="76">
        <f t="shared" si="56"/>
        <v>4.2836512404021523E-7</v>
      </c>
      <c r="AL84" s="76">
        <f t="shared" si="57"/>
        <v>6.5866549741955794E-6</v>
      </c>
      <c r="AM84" s="76">
        <f t="shared" si="58"/>
        <v>1.1423972727979123E-7</v>
      </c>
      <c r="AN84" s="76">
        <f t="shared" si="59"/>
        <v>3.9230391109628079E-7</v>
      </c>
      <c r="AO84" s="76">
        <f t="shared" si="60"/>
        <v>2.8539351814706405E-11</v>
      </c>
      <c r="AP84" s="76">
        <f t="shared" si="61"/>
        <v>5.0231589447491907E-13</v>
      </c>
      <c r="AQ84" s="76">
        <f t="shared" si="62"/>
        <v>1.7134604961608608E-12</v>
      </c>
      <c r="AR84" s="76">
        <f t="shared" si="63"/>
        <v>2.6346619896782318E-11</v>
      </c>
      <c r="AS84" s="76">
        <f t="shared" si="64"/>
        <v>4.5695890911916489E-13</v>
      </c>
      <c r="AT84" s="76">
        <f t="shared" si="65"/>
        <v>1.569215644385123E-12</v>
      </c>
      <c r="BA84" s="76">
        <f t="shared" si="66"/>
        <v>353196528.96972066</v>
      </c>
      <c r="BB84" s="76">
        <f t="shared" si="67"/>
        <v>20067053642.682014</v>
      </c>
      <c r="BC84" s="76">
        <f t="shared" si="68"/>
        <v>5882831861.3618517</v>
      </c>
      <c r="BD84" s="76">
        <f t="shared" si="69"/>
        <v>382591772.28389204</v>
      </c>
      <c r="BE84" s="76">
        <f t="shared" si="70"/>
        <v>22058876189.612392</v>
      </c>
      <c r="BF84" s="76">
        <f t="shared" si="71"/>
        <v>6423591324.7918949</v>
      </c>
    </row>
    <row r="85" spans="1:58" hidden="1" x14ac:dyDescent="0.55000000000000004">
      <c r="A85" s="64" t="s">
        <v>163</v>
      </c>
      <c r="B85" s="51" t="s">
        <v>467</v>
      </c>
      <c r="C85" s="51">
        <v>2023</v>
      </c>
      <c r="D85" s="64" t="s">
        <v>360</v>
      </c>
      <c r="E85" s="49">
        <v>1.4728388840247244E-5</v>
      </c>
      <c r="F85" s="49">
        <v>1.0454684404691373E-6</v>
      </c>
      <c r="G85" s="49">
        <v>2.3535411799470518E-6</v>
      </c>
      <c r="H85" s="49">
        <v>1.4297369917772724E-5</v>
      </c>
      <c r="I85" s="49">
        <v>9.9376969084789636E-7</v>
      </c>
      <c r="J85" s="49">
        <v>2.2627328101133391E-6</v>
      </c>
      <c r="K85" s="49">
        <v>1.4728388840247244E-5</v>
      </c>
      <c r="L85" s="49">
        <v>1.0454684404691373E-6</v>
      </c>
      <c r="M85" s="49">
        <v>2.3535411799470518E-6</v>
      </c>
      <c r="N85" s="49">
        <v>1.4297369917772724E-5</v>
      </c>
      <c r="O85" s="49">
        <v>9.9376969084789636E-7</v>
      </c>
      <c r="P85" s="49">
        <v>2.2627328101133391E-6</v>
      </c>
      <c r="Q85" s="49">
        <v>1.212922452125022E-4</v>
      </c>
      <c r="R85" s="49">
        <v>2.1348425515184059E-6</v>
      </c>
      <c r="S85" s="49">
        <v>7.2822071086836584E-6</v>
      </c>
      <c r="T85" s="49">
        <v>1.1197313456132483E-4</v>
      </c>
      <c r="U85" s="49">
        <v>1.9420753637564509E-6</v>
      </c>
      <c r="V85" s="49">
        <v>6.6691664886367731E-6</v>
      </c>
      <c r="W85" s="49">
        <v>1.212922452125022E-4</v>
      </c>
      <c r="X85" s="49">
        <v>2.1348425515184059E-6</v>
      </c>
      <c r="Y85" s="49">
        <v>7.2822071086836584E-6</v>
      </c>
      <c r="Z85" s="49">
        <v>1.1197313456132483E-4</v>
      </c>
      <c r="AA85" s="49">
        <v>1.9420753637564509E-6</v>
      </c>
      <c r="AB85" s="49">
        <v>6.6691664886367731E-6</v>
      </c>
      <c r="AC85" s="76">
        <f t="shared" si="48"/>
        <v>1.3602063405274945E-4</v>
      </c>
      <c r="AD85" s="76">
        <f t="shared" si="49"/>
        <v>3.1803109919875435E-6</v>
      </c>
      <c r="AE85" s="76">
        <f t="shared" si="50"/>
        <v>9.6357482886307098E-6</v>
      </c>
      <c r="AF85" s="76">
        <f t="shared" si="51"/>
        <v>1.2627050447909754E-4</v>
      </c>
      <c r="AG85" s="76">
        <f t="shared" si="52"/>
        <v>2.9358450546043471E-6</v>
      </c>
      <c r="AH85" s="76">
        <f t="shared" si="53"/>
        <v>8.9318992987501118E-6</v>
      </c>
      <c r="AI85" s="76">
        <f t="shared" si="54"/>
        <v>1.3602063405274945E-4</v>
      </c>
      <c r="AJ85" s="76">
        <f t="shared" si="55"/>
        <v>3.1803109919875435E-6</v>
      </c>
      <c r="AK85" s="76">
        <f t="shared" si="56"/>
        <v>9.6357482886307098E-6</v>
      </c>
      <c r="AL85" s="76">
        <f t="shared" si="57"/>
        <v>1.2627050447909754E-4</v>
      </c>
      <c r="AM85" s="76">
        <f t="shared" si="58"/>
        <v>2.9358450546043471E-6</v>
      </c>
      <c r="AN85" s="76">
        <f t="shared" si="59"/>
        <v>8.9318992987501118E-6</v>
      </c>
      <c r="AO85" s="76">
        <f t="shared" si="60"/>
        <v>5.4408253621099776E-10</v>
      </c>
      <c r="AP85" s="76">
        <f t="shared" si="61"/>
        <v>1.2721243967950173E-11</v>
      </c>
      <c r="AQ85" s="76">
        <f t="shared" si="62"/>
        <v>3.8542993154522837E-11</v>
      </c>
      <c r="AR85" s="76">
        <f t="shared" si="63"/>
        <v>5.0508201791639013E-10</v>
      </c>
      <c r="AS85" s="76">
        <f t="shared" si="64"/>
        <v>1.1743380218417387E-11</v>
      </c>
      <c r="AT85" s="76">
        <f t="shared" si="65"/>
        <v>3.5727597195000447E-11</v>
      </c>
      <c r="BA85" s="76">
        <f t="shared" si="66"/>
        <v>18526600.890734944</v>
      </c>
      <c r="BB85" s="76">
        <f t="shared" si="67"/>
        <v>792375338.87373686</v>
      </c>
      <c r="BC85" s="76">
        <f t="shared" si="68"/>
        <v>261526134.19482601</v>
      </c>
      <c r="BD85" s="76">
        <f t="shared" si="69"/>
        <v>19957154.763859786</v>
      </c>
      <c r="BE85" s="76">
        <f t="shared" si="70"/>
        <v>858355925.8510021</v>
      </c>
      <c r="BF85" s="76">
        <f t="shared" si="71"/>
        <v>282134842.28966141</v>
      </c>
    </row>
    <row r="86" spans="1:58" x14ac:dyDescent="0.55000000000000004">
      <c r="A86" s="64" t="s">
        <v>230</v>
      </c>
      <c r="B86" s="51" t="s">
        <v>443</v>
      </c>
      <c r="C86" s="51">
        <v>2023</v>
      </c>
      <c r="D86" s="64" t="s">
        <v>361</v>
      </c>
      <c r="E86" s="49">
        <v>1.2764603661547613E-3</v>
      </c>
      <c r="F86" s="49">
        <v>9.0607264840658567E-5</v>
      </c>
      <c r="G86" s="49">
        <v>2.0397356892874454E-4</v>
      </c>
      <c r="H86" s="49">
        <v>1.2391053928736363E-3</v>
      </c>
      <c r="I86" s="49">
        <v>8.612670654015102E-5</v>
      </c>
      <c r="J86" s="49">
        <v>1.9610351020982273E-4</v>
      </c>
      <c r="K86" s="49">
        <v>1.2764603661547613E-3</v>
      </c>
      <c r="L86" s="49">
        <v>9.0607264840658567E-5</v>
      </c>
      <c r="M86" s="49">
        <v>2.0397356892874454E-4</v>
      </c>
      <c r="N86" s="49">
        <v>1.2391053928736363E-3</v>
      </c>
      <c r="O86" s="49">
        <v>8.612670654015102E-5</v>
      </c>
      <c r="P86" s="49">
        <v>1.9610351020982273E-4</v>
      </c>
      <c r="Q86" s="49">
        <v>0.44378692071868447</v>
      </c>
      <c r="R86" s="49">
        <v>7.8110121590849891E-3</v>
      </c>
      <c r="S86" s="49">
        <v>2.6644310715301382E-2</v>
      </c>
      <c r="T86" s="49">
        <v>0.4096899393949649</v>
      </c>
      <c r="U86" s="49">
        <v>7.1057110368030127E-3</v>
      </c>
      <c r="V86" s="49">
        <v>2.4401303270188659E-2</v>
      </c>
      <c r="W86" s="49">
        <v>0.44378692071868447</v>
      </c>
      <c r="X86" s="49">
        <v>7.8110121590849891E-3</v>
      </c>
      <c r="Y86" s="49">
        <v>2.6644310715301382E-2</v>
      </c>
      <c r="Z86" s="49">
        <v>0.4096899393949649</v>
      </c>
      <c r="AA86" s="49">
        <v>7.1057110368030127E-3</v>
      </c>
      <c r="AB86" s="49">
        <v>2.4401303270188659E-2</v>
      </c>
      <c r="AC86" s="76">
        <f t="shared" si="48"/>
        <v>0.44506338108483923</v>
      </c>
      <c r="AD86" s="76">
        <f t="shared" si="49"/>
        <v>7.9016194239256484E-3</v>
      </c>
      <c r="AE86" s="76">
        <f t="shared" si="50"/>
        <v>2.6848284284230126E-2</v>
      </c>
      <c r="AF86" s="76">
        <f t="shared" si="51"/>
        <v>0.41092904478783854</v>
      </c>
      <c r="AG86" s="76">
        <f t="shared" si="52"/>
        <v>7.1918377433431635E-3</v>
      </c>
      <c r="AH86" s="76">
        <f t="shared" si="53"/>
        <v>2.4597406780398481E-2</v>
      </c>
      <c r="AI86" s="76">
        <f t="shared" si="54"/>
        <v>0.44506338108483923</v>
      </c>
      <c r="AJ86" s="76">
        <f t="shared" si="55"/>
        <v>7.9016194239256484E-3</v>
      </c>
      <c r="AK86" s="76">
        <f t="shared" si="56"/>
        <v>2.6848284284230126E-2</v>
      </c>
      <c r="AL86" s="76">
        <f t="shared" si="57"/>
        <v>0.41092904478783854</v>
      </c>
      <c r="AM86" s="76">
        <f t="shared" si="58"/>
        <v>7.1918377433431635E-3</v>
      </c>
      <c r="AN86" s="76">
        <f t="shared" si="59"/>
        <v>2.4597406780398481E-2</v>
      </c>
      <c r="AO86" s="76">
        <f t="shared" si="60"/>
        <v>1.7802535243393569E-6</v>
      </c>
      <c r="AP86" s="76">
        <f t="shared" si="61"/>
        <v>3.1606477695702592E-8</v>
      </c>
      <c r="AQ86" s="76">
        <f t="shared" si="62"/>
        <v>1.073931371369205E-7</v>
      </c>
      <c r="AR86" s="76">
        <f t="shared" si="63"/>
        <v>1.6437161791513542E-6</v>
      </c>
      <c r="AS86" s="76">
        <f t="shared" si="64"/>
        <v>2.8767350973372654E-8</v>
      </c>
      <c r="AT86" s="76">
        <f t="shared" si="65"/>
        <v>9.8389627121593915E-8</v>
      </c>
      <c r="BA86" s="76">
        <f t="shared" si="66"/>
        <v>5662.114896663742</v>
      </c>
      <c r="BB86" s="76">
        <f t="shared" si="67"/>
        <v>318921.96584026626</v>
      </c>
      <c r="BC86" s="76">
        <f t="shared" si="68"/>
        <v>93860.746307732305</v>
      </c>
      <c r="BD86" s="76">
        <f t="shared" si="69"/>
        <v>6132.4455692857355</v>
      </c>
      <c r="BE86" s="76">
        <f t="shared" si="70"/>
        <v>350397.22668000084</v>
      </c>
      <c r="BF86" s="76">
        <f t="shared" si="71"/>
        <v>102449.82418261148</v>
      </c>
    </row>
    <row r="87" spans="1:58" hidden="1" x14ac:dyDescent="0.55000000000000004">
      <c r="A87" s="64" t="s">
        <v>168</v>
      </c>
      <c r="B87" s="51" t="s">
        <v>435</v>
      </c>
      <c r="C87" s="51">
        <v>2023</v>
      </c>
      <c r="D87" s="64" t="s">
        <v>362</v>
      </c>
      <c r="E87" s="49">
        <v>7.8551407147985303E-4</v>
      </c>
      <c r="F87" s="49">
        <v>5.5758316825020643E-5</v>
      </c>
      <c r="G87" s="49">
        <v>1.2552219626384275E-4</v>
      </c>
      <c r="H87" s="49">
        <v>7.6252639561454516E-4</v>
      </c>
      <c r="I87" s="49">
        <v>5.3001050178554464E-5</v>
      </c>
      <c r="J87" s="49">
        <v>1.2067908320604473E-4</v>
      </c>
      <c r="K87" s="49">
        <v>7.8551407147985303E-4</v>
      </c>
      <c r="L87" s="49">
        <v>5.5758316825020643E-5</v>
      </c>
      <c r="M87" s="49">
        <v>1.2552219626384275E-4</v>
      </c>
      <c r="N87" s="49">
        <v>7.6252639561454516E-4</v>
      </c>
      <c r="O87" s="49">
        <v>5.3001050178554464E-5</v>
      </c>
      <c r="P87" s="49">
        <v>1.2067908320604473E-4</v>
      </c>
      <c r="Q87" s="49">
        <v>0</v>
      </c>
      <c r="R87" s="49">
        <v>0</v>
      </c>
      <c r="S87" s="49">
        <v>0</v>
      </c>
      <c r="T87" s="49">
        <v>0</v>
      </c>
      <c r="U87" s="49">
        <v>0</v>
      </c>
      <c r="V87" s="49">
        <v>0</v>
      </c>
      <c r="W87" s="49">
        <v>0</v>
      </c>
      <c r="X87" s="49">
        <v>0</v>
      </c>
      <c r="Y87" s="49">
        <v>0</v>
      </c>
      <c r="Z87" s="49">
        <v>0</v>
      </c>
      <c r="AA87" s="49">
        <v>0</v>
      </c>
      <c r="AB87" s="49">
        <v>0</v>
      </c>
      <c r="AC87" s="76">
        <f t="shared" si="48"/>
        <v>7.8551407147985303E-4</v>
      </c>
      <c r="AD87" s="76">
        <f t="shared" si="49"/>
        <v>5.5758316825020643E-5</v>
      </c>
      <c r="AE87" s="76">
        <f t="shared" si="50"/>
        <v>1.2552219626384275E-4</v>
      </c>
      <c r="AF87" s="76">
        <f t="shared" si="51"/>
        <v>7.6252639561454516E-4</v>
      </c>
      <c r="AG87" s="76">
        <f t="shared" si="52"/>
        <v>5.3001050178554464E-5</v>
      </c>
      <c r="AH87" s="76">
        <f t="shared" si="53"/>
        <v>1.2067908320604473E-4</v>
      </c>
      <c r="AI87" s="76">
        <f t="shared" si="54"/>
        <v>7.8551407147985303E-4</v>
      </c>
      <c r="AJ87" s="76">
        <f t="shared" si="55"/>
        <v>5.5758316825020643E-5</v>
      </c>
      <c r="AK87" s="76">
        <f t="shared" si="56"/>
        <v>1.2552219626384275E-4</v>
      </c>
      <c r="AL87" s="76">
        <f t="shared" si="57"/>
        <v>7.6252639561454516E-4</v>
      </c>
      <c r="AM87" s="76">
        <f t="shared" si="58"/>
        <v>5.3001050178554464E-5</v>
      </c>
      <c r="AN87" s="76">
        <f t="shared" si="59"/>
        <v>1.2067908320604473E-4</v>
      </c>
      <c r="AO87" s="76">
        <f t="shared" si="60"/>
        <v>3.1420562859194122E-9</v>
      </c>
      <c r="AP87" s="76">
        <f t="shared" si="61"/>
        <v>2.2303326730008255E-10</v>
      </c>
      <c r="AQ87" s="76">
        <f t="shared" si="62"/>
        <v>5.0208878505537099E-10</v>
      </c>
      <c r="AR87" s="76">
        <f t="shared" si="63"/>
        <v>3.0501055824581807E-9</v>
      </c>
      <c r="AS87" s="76">
        <f t="shared" si="64"/>
        <v>2.1200420071421784E-10</v>
      </c>
      <c r="AT87" s="76">
        <f t="shared" si="65"/>
        <v>4.8271633282417892E-10</v>
      </c>
      <c r="BA87" s="76">
        <f t="shared" si="66"/>
        <v>3208090.2067769431</v>
      </c>
      <c r="BB87" s="76">
        <f t="shared" si="67"/>
        <v>45195051.491747878</v>
      </c>
      <c r="BC87" s="76">
        <f t="shared" si="68"/>
        <v>20076130.557045531</v>
      </c>
      <c r="BD87" s="76">
        <f t="shared" si="69"/>
        <v>3304803.6297406452</v>
      </c>
      <c r="BE87" s="76">
        <f t="shared" si="70"/>
        <v>47546227.697572194</v>
      </c>
      <c r="BF87" s="76">
        <f t="shared" si="71"/>
        <v>20881829.170821667</v>
      </c>
    </row>
  </sheetData>
  <autoFilter ref="A5:BF87" xr:uid="{B9E82C06-9FC5-4F97-A7A4-0A5D2E5E5C57}">
    <filterColumn colId="40">
      <customFilters>
        <customFilter operator="greaterThanOrEqual" val="9.9999999999999995E-7"/>
      </customFilters>
    </filterColumn>
  </autoFilter>
  <mergeCells count="37">
    <mergeCell ref="E1:P1"/>
    <mergeCell ref="Q1:AB1"/>
    <mergeCell ref="AC1:AN1"/>
    <mergeCell ref="AO1:AT1"/>
    <mergeCell ref="AU1:BF1"/>
    <mergeCell ref="E3:J3"/>
    <mergeCell ref="K3:P3"/>
    <mergeCell ref="Q3:V3"/>
    <mergeCell ref="W3:AB3"/>
    <mergeCell ref="AU2:BF2"/>
    <mergeCell ref="AI3:AN3"/>
    <mergeCell ref="E2:P2"/>
    <mergeCell ref="Q2:AB2"/>
    <mergeCell ref="AC2:AN2"/>
    <mergeCell ref="AO2:AT2"/>
    <mergeCell ref="AC3:AH3"/>
    <mergeCell ref="AO3:AT3"/>
    <mergeCell ref="AU3:AZ3"/>
    <mergeCell ref="BA3:BF3"/>
    <mergeCell ref="E4:G4"/>
    <mergeCell ref="H4:J4"/>
    <mergeCell ref="K4:M4"/>
    <mergeCell ref="N4:P4"/>
    <mergeCell ref="Q4:S4"/>
    <mergeCell ref="T4:V4"/>
    <mergeCell ref="AR4:AT4"/>
    <mergeCell ref="AU4:AW4"/>
    <mergeCell ref="AX4:AZ4"/>
    <mergeCell ref="BA4:BC4"/>
    <mergeCell ref="BD4:BF4"/>
    <mergeCell ref="Z4:AB4"/>
    <mergeCell ref="W4:Y4"/>
    <mergeCell ref="AC4:AE4"/>
    <mergeCell ref="AF4:AH4"/>
    <mergeCell ref="AI4:AK4"/>
    <mergeCell ref="AL4:AN4"/>
    <mergeCell ref="AO4:AQ4"/>
  </mergeCells>
  <conditionalFormatting sqref="AO6:AT87">
    <cfRule type="cellIs" dxfId="2" priority="1" operator="greaterThanOrEqual">
      <formula>0.0001</formula>
    </cfRule>
    <cfRule type="cellIs" dxfId="1" priority="2" operator="greaterThanOrEqual">
      <formula>0.00001</formula>
    </cfRule>
    <cfRule type="cellIs" dxfId="0" priority="3" operator="greaterThanOrEqual">
      <formula>0.000001</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723352F79007E408EFF44D6142FFCE2" ma:contentTypeVersion="21" ma:contentTypeDescription="Create a new document." ma:contentTypeScope="" ma:versionID="f7663de67ef2afa6df94d55ff7e56796">
  <xsd:schema xmlns:xsd="http://www.w3.org/2001/XMLSchema" xmlns:xs="http://www.w3.org/2001/XMLSchema" xmlns:p="http://schemas.microsoft.com/office/2006/metadata/properties" xmlns:ns1="http://schemas.microsoft.com/sharepoint/v3" xmlns:ns2="4ffa91fb-a0ff-4ac5-b2db-65c790d184a4" xmlns:ns3="http://schemas.microsoft.com/sharepoint.v3" xmlns:ns4="http://schemas.microsoft.com/sharepoint/v3/fields" xmlns:ns5="fecc2597-e8fd-4279-ac06-bd7c891938be" xmlns:ns6="ead8da0f-3542-4e50-96c8-f1f698624e86" targetNamespace="http://schemas.microsoft.com/office/2006/metadata/properties" ma:root="true" ma:fieldsID="02cccc19423a0cd6fa028e0a1e544b83" ns1:_="" ns2:_="" ns3:_="" ns4:_="" ns5:_="" ns6:_="">
    <xsd:import namespace="http://schemas.microsoft.com/sharepoint/v3"/>
    <xsd:import namespace="4ffa91fb-a0ff-4ac5-b2db-65c790d184a4"/>
    <xsd:import namespace="http://schemas.microsoft.com/sharepoint.v3"/>
    <xsd:import namespace="http://schemas.microsoft.com/sharepoint/v3/fields"/>
    <xsd:import namespace="fecc2597-e8fd-4279-ac06-bd7c891938be"/>
    <xsd:import namespace="ead8da0f-3542-4e50-96c8-f1f698624e86"/>
    <xsd:element name="properties">
      <xsd:complexType>
        <xsd:sequence>
          <xsd:element name="documentManagement">
            <xsd:complexType>
              <xsd:all>
                <xsd:element ref="ns2:Document_x0020_Creation_x0020_Date" minOccurs="0"/>
                <xsd:element ref="ns2:Creator" minOccurs="0"/>
                <xsd:element ref="ns2:EPA_x0020_Office" minOccurs="0"/>
                <xsd:element ref="ns2:Record" minOccurs="0"/>
                <xsd:element ref="ns3:CategoryDescription" minOccurs="0"/>
                <xsd:element ref="ns2:Identifier" minOccurs="0"/>
                <xsd:element ref="ns2:EPA_x0020_Contributor" minOccurs="0"/>
                <xsd:element ref="ns2:External_x0020_Contributor" minOccurs="0"/>
                <xsd:element ref="ns4:_Coverage" minOccurs="0"/>
                <xsd:element ref="ns2:EPA_x0020_Related_x0020_Documents" minOccurs="0"/>
                <xsd:element ref="ns4:_Source" minOccurs="0"/>
                <xsd:element ref="ns2:Rights" minOccurs="0"/>
                <xsd:element ref="ns1:Language" minOccurs="0"/>
                <xsd:element ref="ns2:j747ac98061d40f0aa7bd47e1db5675d" minOccurs="0"/>
                <xsd:element ref="ns2:TaxKeywordTaxHTField" minOccurs="0"/>
                <xsd:element ref="ns2:TaxCatchAllLabel" minOccurs="0"/>
                <xsd:element ref="ns2:TaxCatchAll" minOccurs="0"/>
                <xsd:element ref="ns2:e3f09c3df709400db2417a7161762d62" minOccurs="0"/>
                <xsd:element ref="ns5:SharedWithUsers" minOccurs="0"/>
                <xsd:element ref="ns5:SharedWithDetails" minOccurs="0"/>
                <xsd:element ref="ns6:MediaServiceMetadata" minOccurs="0"/>
                <xsd:element ref="ns6:MediaServiceFastMetadata" minOccurs="0"/>
                <xsd:element ref="ns6:MediaServiceAutoTags" minOccurs="0"/>
                <xsd:element ref="ns6:MediaServiceOCR" minOccurs="0"/>
                <xsd:element ref="ns6:MediaServiceGenerationTime" minOccurs="0"/>
                <xsd:element ref="ns6:MediaServiceEventHashCode" minOccurs="0"/>
                <xsd:element ref="ns1:_ip_UnifiedCompliancePolicyProperties" minOccurs="0"/>
                <xsd:element ref="ns1:_ip_UnifiedCompliancePolicyUIAction" minOccurs="0"/>
                <xsd:element ref="ns6:lcf76f155ced4ddcb4097134ff3c332f" minOccurs="0"/>
                <xsd:element ref="ns6:MediaServiceObjectDetectorVersions" minOccurs="0"/>
                <xsd:element ref="ns6:MediaServiceSearchProperties" minOccurs="0"/>
                <xsd:element ref="ns6:MediaServiceDateTaken" minOccurs="0"/>
                <xsd:element ref="ns6:MediaServiceLocation" minOccurs="0"/>
                <xsd:element ref="ns6: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anguage" ma:index="17" nillable="true" ma:displayName="Language" ma:default="English" ma:description="Select the document language from the drop down." ma:format="Dropdown" ma:internalName="Language" ma:readOnly="false">
      <xsd:simpleType>
        <xsd:restriction base="dms:Choice">
          <xsd:enumeration value="Arabic (Saudi Arabia)"/>
          <xsd:enumeration value="Bulgarian (Bulgaria)"/>
          <xsd:enumeration value="Chinese (Hong Kong S.A.R.)"/>
          <xsd:enumeration value="Chinese (People's Republic of China)"/>
          <xsd:enumeration value="Chinese (Taiwan)"/>
          <xsd:enumeration value="Croatian (Croatia)"/>
          <xsd:enumeration value="Czech (Czech Republic)"/>
          <xsd:enumeration value="Danish (Denmark)"/>
          <xsd:enumeration value="Dutch (Netherlands)"/>
          <xsd:enumeration value="English"/>
          <xsd:enumeration value="Estonian (Estonia)"/>
          <xsd:enumeration value="Finnish (Finland)"/>
          <xsd:enumeration value="French (France)"/>
          <xsd:enumeration value="German (Germany)"/>
          <xsd:enumeration value="Greek (Greece)"/>
          <xsd:enumeration value="Hebrew (Israel)"/>
          <xsd:enumeration value="Hindi (India)"/>
          <xsd:enumeration value="Hungarian (Hungary)"/>
          <xsd:enumeration value="Indonesian (Indonesia)"/>
          <xsd:enumeration value="Italian (Italy)"/>
          <xsd:enumeration value="Japanese (Japan)"/>
          <xsd:enumeration value="Korean (Korea)"/>
          <xsd:enumeration value="Latvian (Latvia)"/>
          <xsd:enumeration value="Lithuanian (Lithuania)"/>
          <xsd:enumeration value="Malay (Malaysia)"/>
          <xsd:enumeration value="Norwegian (Bokmal) (Norway)"/>
          <xsd:enumeration value="Polish (Poland)"/>
          <xsd:enumeration value="Portuguese (Brazil)"/>
          <xsd:enumeration value="Portuguese (Portugal)"/>
          <xsd:enumeration value="Romanian (Romania)"/>
          <xsd:enumeration value="Russian (Russia)"/>
          <xsd:enumeration value="Serbian (Latin) (Serbia)"/>
          <xsd:enumeration value="Slovak (Slovakia)"/>
          <xsd:enumeration value="Slovenian (Slovenia)"/>
          <xsd:enumeration value="Spanish (Spain)"/>
          <xsd:enumeration value="Swedish (Sweden)"/>
          <xsd:enumeration value="Thai (Thailand)"/>
          <xsd:enumeration value="Turkish (Turkey)"/>
          <xsd:enumeration value="Ukrainian (Ukraine)"/>
          <xsd:enumeration value="Urdu (Islamic Republic of Pakistan)"/>
          <xsd:enumeration value="Vietnamese (Vietnam)"/>
        </xsd:restriction>
      </xsd:simpleType>
    </xsd:element>
    <xsd:element name="_ip_UnifiedCompliancePolicyProperties" ma:index="37" nillable="true" ma:displayName="Unified Compliance Policy Properties" ma:hidden="true" ma:internalName="_ip_UnifiedCompliancePolicyProperties">
      <xsd:simpleType>
        <xsd:restriction base="dms:Note"/>
      </xsd:simpleType>
    </xsd:element>
    <xsd:element name="_ip_UnifiedCompliancePolicyUIAction" ma:index="38"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fa91fb-a0ff-4ac5-b2db-65c790d184a4" elementFormDefault="qualified">
    <xsd:import namespace="http://schemas.microsoft.com/office/2006/documentManagement/types"/>
    <xsd:import namespace="http://schemas.microsoft.com/office/infopath/2007/PartnerControls"/>
    <xsd:element name="Document_x0020_Creation_x0020_Date" ma:index="2" nillable="true" ma:displayName="Document Date" ma:default="[today]" ma:description="Enter the date this document was last modified. The upload date has been entered by default." ma:format="DateOnly" ma:internalName="Document_x0020_Creation_x0020_Date" ma:readOnly="false">
      <xsd:simpleType>
        <xsd:restriction base="dms:DateTime"/>
      </xsd:simpleType>
    </xsd:element>
    <xsd:element name="Creator" ma:index="3" nillable="true" ma:displayName="Creator" ma:description="Enter the person primarily responsible for the document. The name of the person uploading the document has been entered by default." ma:list="UserInfo" ma:SharePointGroup="0" ma:internalName="Crea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PA_x0020_Office" ma:index="4" nillable="true" ma:displayName="EPA Office" ma:description="Enter the EPA organization primarily responsible for the document. The office of the person uploading the document has been entered by default." ma:internalName="EPA_x0020_Office" ma:readOnly="false">
      <xsd:simpleType>
        <xsd:restriction base="dms:Text">
          <xsd:maxLength value="255"/>
        </xsd:restriction>
      </xsd:simpleType>
    </xsd:element>
    <xsd:element name="Record" ma:index="5" nillable="true" ma:displayName="Record" ma:default="Shared" ma:description="For documents that provide evidence of EPA decisions and actions, select &quot;Shared&quot; (open access) or &quot;Private&quot; (restricted access)." ma:format="Dropdown" ma:internalName="Record" ma:readOnly="false">
      <xsd:simpleType>
        <xsd:restriction base="dms:Choice">
          <xsd:enumeration value="None"/>
          <xsd:enumeration value="Shared"/>
          <xsd:enumeration value="Private"/>
        </xsd:restriction>
      </xsd:simpleType>
    </xsd:element>
    <xsd:element name="Identifier" ma:index="9" nillable="true" ma:displayName="Identifier" ma:description="Enter all EPA identification numbers applicable to this document, one on each line." ma:internalName="Identifier" ma:readOnly="false">
      <xsd:simpleType>
        <xsd:restriction base="dms:Note">
          <xsd:maxLength value="255"/>
        </xsd:restriction>
      </xsd:simpleType>
    </xsd:element>
    <xsd:element name="EPA_x0020_Contributor" ma:index="11" nillable="true" ma:displayName="EPA Contributor" ma:description="Enter an EPA person who contributed to the creation of the document but is not the primary author." ma:list="UserInfo" ma:SharePointGroup="0" ma:internalName="EPA_x0020_Contribu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ternal_x0020_Contributor" ma:index="12" nillable="true" ma:displayName="External Contributor" ma:description="Enter a non-EPA person who contributed to the creation of the document but is not the primary author." ma:internalName="External_x0020_Contributor" ma:readOnly="false">
      <xsd:simpleType>
        <xsd:restriction base="dms:Note">
          <xsd:maxLength value="255"/>
        </xsd:restriction>
      </xsd:simpleType>
    </xsd:element>
    <xsd:element name="EPA_x0020_Related_x0020_Documents" ma:index="14" nillable="true" ma:displayName="Other Related Documents" ma:description="Enter any related document." ma:internalName="EPA_x0020_Related_x0020_Documents" ma:readOnly="false">
      <xsd:simpleType>
        <xsd:restriction base="dms:Note">
          <xsd:maxLength value="255"/>
        </xsd:restriction>
      </xsd:simpleType>
    </xsd:element>
    <xsd:element name="Rights" ma:index="16" nillable="true" ma:displayName="Rights" ma:description="Enter information about intellectual property rights held over the document (e.g. copyright, patent, trademark)." ma:internalName="Rights" ma:readOnly="false">
      <xsd:simpleType>
        <xsd:restriction base="dms:Note">
          <xsd:maxLength value="255"/>
        </xsd:restriction>
      </xsd:simpleType>
    </xsd:element>
    <xsd:element name="j747ac98061d40f0aa7bd47e1db5675d" ma:index="19" nillable="true" ma:taxonomy="true" ma:internalName="j747ac98061d40f0aa7bd47e1db5675d" ma:taxonomyFieldName="Document_x0020_Type" ma:displayName="Document Type" ma:readOnly="false" ma:default="" ma:fieldId="{3747ac98-061d-40f0-aa7b-d47e1db5675d}" ma:sspId="29f62856-1543-49d4-a736-4569d363f533" ma:termSetId="e06cd6a9-a175-4da0-81cb-8dba7aa394ab" ma:anchorId="00000000-0000-0000-0000-000000000000" ma:open="false" ma:isKeyword="false">
      <xsd:complexType>
        <xsd:sequence>
          <xsd:element ref="pc:Terms" minOccurs="0" maxOccurs="1"/>
        </xsd:sequence>
      </xsd:complexType>
    </xsd:element>
    <xsd:element name="TaxKeywordTaxHTField" ma:index="21" nillable="true" ma:taxonomy="true" ma:internalName="TaxKeywordTaxHTField" ma:taxonomyFieldName="TaxKeyword" ma:displayName="Enterprise Keywords" ma:readOnly="false" ma:fieldId="{23f27201-bee3-471e-b2e7-b64fd8b7ca38}" ma:taxonomyMulti="true" ma:sspId="29f62856-1543-49d4-a736-4569d363f533" ma:termSetId="00000000-0000-0000-0000-000000000000" ma:anchorId="00000000-0000-0000-0000-000000000000" ma:open="true" ma:isKeyword="true">
      <xsd:complexType>
        <xsd:sequence>
          <xsd:element ref="pc:Terms" minOccurs="0" maxOccurs="1"/>
        </xsd:sequence>
      </xsd:complexType>
    </xsd:element>
    <xsd:element name="TaxCatchAllLabel" ma:index="23" nillable="true" ma:displayName="Taxonomy Catch All Column1" ma:hidden="true" ma:list="{160cad11-562a-4490-8456-b2fd6f157897}" ma:internalName="TaxCatchAllLabel" ma:readOnly="true" ma:showField="CatchAllDataLabel" ma:web="fecc2597-e8fd-4279-ac06-bd7c891938be">
      <xsd:complexType>
        <xsd:complexContent>
          <xsd:extension base="dms:MultiChoiceLookup">
            <xsd:sequence>
              <xsd:element name="Value" type="dms:Lookup" maxOccurs="unbounded" minOccurs="0" nillable="true"/>
            </xsd:sequence>
          </xsd:extension>
        </xsd:complexContent>
      </xsd:complexType>
    </xsd:element>
    <xsd:element name="TaxCatchAll" ma:index="24" nillable="true" ma:displayName="Taxonomy Catch All Column" ma:hidden="true" ma:list="{160cad11-562a-4490-8456-b2fd6f157897}" ma:internalName="TaxCatchAll" ma:showField="CatchAllData" ma:web="fecc2597-e8fd-4279-ac06-bd7c891938be">
      <xsd:complexType>
        <xsd:complexContent>
          <xsd:extension base="dms:MultiChoiceLookup">
            <xsd:sequence>
              <xsd:element name="Value" type="dms:Lookup" maxOccurs="unbounded" minOccurs="0" nillable="true"/>
            </xsd:sequence>
          </xsd:extension>
        </xsd:complexContent>
      </xsd:complexType>
    </xsd:element>
    <xsd:element name="e3f09c3df709400db2417a7161762d62" ma:index="28" nillable="true" ma:taxonomy="true" ma:internalName="e3f09c3df709400db2417a7161762d62" ma:taxonomyFieldName="EPA_x0020_Subject" ma:displayName="EPA Subject" ma:readOnly="false" ma:default="" ma:fieldId="{e3f09c3d-f709-400d-b241-7a7161762d62}" ma:taxonomyMulti="true" ma:sspId="29f62856-1543-49d4-a736-4569d363f533" ma:termSetId="7a3d4ae0-7e62-45a2-a406-c6a8a6a8eee3"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description="Enter a brief description." ma:internalName="CategoryDescription"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Coverage" ma:index="13" nillable="true" ma:displayName="Coverage" ma:description="Enter the geographic location, jurisdiction, or time period for which the document is relevant." ma:internalName="_Coverage" ma:readOnly="false">
      <xsd:simpleType>
        <xsd:restriction base="dms:Text">
          <xsd:maxLength value="255"/>
        </xsd:restriction>
      </xsd:simpleType>
    </xsd:element>
    <xsd:element name="_Source" ma:index="15" nillable="true" ma:displayName="Source" ma:description="Enter a source from which the document is derived." ma:internalName="_Source"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ecc2597-e8fd-4279-ac06-bd7c891938be" elementFormDefault="qualified">
    <xsd:import namespace="http://schemas.microsoft.com/office/2006/documentManagement/types"/>
    <xsd:import namespace="http://schemas.microsoft.com/office/infopath/2007/PartnerControls"/>
    <xsd:element name="SharedWithUsers" ma:index="2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ad8da0f-3542-4e50-96c8-f1f698624e86" elementFormDefault="qualified">
    <xsd:import namespace="http://schemas.microsoft.com/office/2006/documentManagement/types"/>
    <xsd:import namespace="http://schemas.microsoft.com/office/infopath/2007/PartnerControls"/>
    <xsd:element name="MediaServiceMetadata" ma:index="31" nillable="true" ma:displayName="MediaServiceMetadata" ma:hidden="true" ma:internalName="MediaServiceMetadata" ma:readOnly="true">
      <xsd:simpleType>
        <xsd:restriction base="dms:Note"/>
      </xsd:simpleType>
    </xsd:element>
    <xsd:element name="MediaServiceFastMetadata" ma:index="32" nillable="true" ma:displayName="MediaServiceFastMetadata" ma:hidden="true" ma:internalName="MediaServiceFastMetadata" ma:readOnly="true">
      <xsd:simpleType>
        <xsd:restriction base="dms:Note"/>
      </xsd:simpleType>
    </xsd:element>
    <xsd:element name="MediaServiceAutoTags" ma:index="33" nillable="true" ma:displayName="Tags" ma:internalName="MediaServiceAutoTags" ma:readOnly="true">
      <xsd:simpleType>
        <xsd:restriction base="dms:Text"/>
      </xsd:simpleType>
    </xsd:element>
    <xsd:element name="MediaServiceOCR" ma:index="34" nillable="true" ma:displayName="Extracted Text" ma:internalName="MediaServiceOCR" ma:readOnly="true">
      <xsd:simpleType>
        <xsd:restriction base="dms:Note">
          <xsd:maxLength value="255"/>
        </xsd:restriction>
      </xsd:simpleType>
    </xsd:element>
    <xsd:element name="MediaServiceGenerationTime" ma:index="35" nillable="true" ma:displayName="MediaServiceGenerationTime" ma:hidden="true" ma:internalName="MediaServiceGenerationTime" ma:readOnly="true">
      <xsd:simpleType>
        <xsd:restriction base="dms:Text"/>
      </xsd:simpleType>
    </xsd:element>
    <xsd:element name="MediaServiceEventHashCode" ma:index="36" nillable="true" ma:displayName="MediaServiceEventHashCode" ma:hidden="true" ma:internalName="MediaServiceEventHashCode" ma:readOnly="true">
      <xsd:simpleType>
        <xsd:restriction base="dms:Text"/>
      </xsd:simpleType>
    </xsd:element>
    <xsd:element name="lcf76f155ced4ddcb4097134ff3c332f" ma:index="40" nillable="true" ma:taxonomy="true" ma:internalName="lcf76f155ced4ddcb4097134ff3c332f" ma:taxonomyFieldName="MediaServiceImageTags" ma:displayName="Image Tags" ma:readOnly="false" ma:fieldId="{5cf76f15-5ced-4ddc-b409-7134ff3c332f}" ma:taxonomyMulti="true" ma:sspId="29f62856-1543-49d4-a736-4569d363f53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41" nillable="true" ma:displayName="MediaServiceObjectDetectorVersions" ma:hidden="true" ma:indexed="true" ma:internalName="MediaServiceObjectDetectorVersions" ma:readOnly="true">
      <xsd:simpleType>
        <xsd:restriction base="dms:Text"/>
      </xsd:simpleType>
    </xsd:element>
    <xsd:element name="MediaServiceSearchProperties" ma:index="42" nillable="true" ma:displayName="MediaServiceSearchProperties" ma:hidden="true" ma:internalName="MediaServiceSearchProperties" ma:readOnly="true">
      <xsd:simpleType>
        <xsd:restriction base="dms:Note"/>
      </xsd:simpleType>
    </xsd:element>
    <xsd:element name="MediaServiceDateTaken" ma:index="43" nillable="true" ma:displayName="MediaServiceDateTaken" ma:description="" ma:hidden="true" ma:indexed="true" ma:internalName="MediaServiceDateTaken" ma:readOnly="true">
      <xsd:simpleType>
        <xsd:restriction base="dms:Text"/>
      </xsd:simpleType>
    </xsd:element>
    <xsd:element name="MediaServiceLocation" ma:index="44" nillable="true" ma:displayName="Location" ma:description="" ma:indexed="true" ma:internalName="MediaServiceLocation" ma:readOnly="true">
      <xsd:simpleType>
        <xsd:restriction base="dms:Text"/>
      </xsd:simpleType>
    </xsd:element>
    <xsd:element name="MediaLengthInSeconds" ma:index="4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5"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29f62856-1543-49d4-a736-4569d363f533" ContentTypeId="0x0101" PreviousValue="false"/>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Source xmlns="http://schemas.microsoft.com/sharepoint/v3/fields" xsi:nil="true"/>
    <Language xmlns="http://schemas.microsoft.com/sharepoint/v3">English</Language>
    <_ip_UnifiedCompliancePolicyUIAction xmlns="http://schemas.microsoft.com/sharepoint/v3" xsi:nil="true"/>
    <j747ac98061d40f0aa7bd47e1db5675d xmlns="4ffa91fb-a0ff-4ac5-b2db-65c790d184a4">
      <Terms xmlns="http://schemas.microsoft.com/office/infopath/2007/PartnerControls"/>
    </j747ac98061d40f0aa7bd47e1db5675d>
    <e3f09c3df709400db2417a7161762d62 xmlns="4ffa91fb-a0ff-4ac5-b2db-65c790d184a4">
      <Terms xmlns="http://schemas.microsoft.com/office/infopath/2007/PartnerControls"/>
    </e3f09c3df709400db2417a7161762d62>
    <External_x0020_Contributor xmlns="4ffa91fb-a0ff-4ac5-b2db-65c790d184a4" xsi:nil="true"/>
    <TaxKeywordTaxHTField xmlns="4ffa91fb-a0ff-4ac5-b2db-65c790d184a4">
      <Terms xmlns="http://schemas.microsoft.com/office/infopath/2007/PartnerControls"/>
    </TaxKeywordTaxHTField>
    <Record xmlns="4ffa91fb-a0ff-4ac5-b2db-65c790d184a4">Shared</Record>
    <_ip_UnifiedCompliancePolicyProperties xmlns="http://schemas.microsoft.com/sharepoint/v3" xsi:nil="true"/>
    <Rights xmlns="4ffa91fb-a0ff-4ac5-b2db-65c790d184a4" xsi:nil="true"/>
    <lcf76f155ced4ddcb4097134ff3c332f xmlns="ead8da0f-3542-4e50-96c8-f1f698624e86">
      <Terms xmlns="http://schemas.microsoft.com/office/infopath/2007/PartnerControls"/>
    </lcf76f155ced4ddcb4097134ff3c332f>
    <Document_x0020_Creation_x0020_Date xmlns="4ffa91fb-a0ff-4ac5-b2db-65c790d184a4">2026-03-17T22:43:19+00:00</Document_x0020_Creation_x0020_Date>
    <EPA_x0020_Office xmlns="4ffa91fb-a0ff-4ac5-b2db-65c790d184a4" xsi:nil="true"/>
    <CategoryDescription xmlns="http://schemas.microsoft.com/sharepoint.v3" xsi:nil="true"/>
    <Identifier xmlns="4ffa91fb-a0ff-4ac5-b2db-65c790d184a4" xsi:nil="true"/>
    <_Coverage xmlns="http://schemas.microsoft.com/sharepoint/v3/fields" xsi:nil="true"/>
    <Creator xmlns="4ffa91fb-a0ff-4ac5-b2db-65c790d184a4">
      <UserInfo>
        <DisplayName/>
        <AccountId xsi:nil="true"/>
        <AccountType/>
      </UserInfo>
    </Creator>
    <EPA_x0020_Related_x0020_Documents xmlns="4ffa91fb-a0ff-4ac5-b2db-65c790d184a4" xsi:nil="true"/>
    <EPA_x0020_Contributor xmlns="4ffa91fb-a0ff-4ac5-b2db-65c790d184a4">
      <UserInfo>
        <DisplayName/>
        <AccountId xsi:nil="true"/>
        <AccountType/>
      </UserInfo>
    </EPA_x0020_Contributor>
    <TaxCatchAll xmlns="4ffa91fb-a0ff-4ac5-b2db-65c790d184a4" xsi:nil="true"/>
  </documentManagement>
</p:properties>
</file>

<file path=customXml/itemProps1.xml><?xml version="1.0" encoding="utf-8"?>
<ds:datastoreItem xmlns:ds="http://schemas.openxmlformats.org/officeDocument/2006/customXml" ds:itemID="{B58130E4-F0F3-41AB-B408-86582B7352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ffa91fb-a0ff-4ac5-b2db-65c790d184a4"/>
    <ds:schemaRef ds:uri="http://schemas.microsoft.com/sharepoint.v3"/>
    <ds:schemaRef ds:uri="http://schemas.microsoft.com/sharepoint/v3/fields"/>
    <ds:schemaRef ds:uri="fecc2597-e8fd-4279-ac06-bd7c891938be"/>
    <ds:schemaRef ds:uri="ead8da0f-3542-4e50-96c8-f1f698624e8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FE43B71-E8E1-434E-AD99-30C9E164163F}">
  <ds:schemaRefs>
    <ds:schemaRef ds:uri="Microsoft.SharePoint.Taxonomy.ContentTypeSync"/>
  </ds:schemaRefs>
</ds:datastoreItem>
</file>

<file path=customXml/itemProps3.xml><?xml version="1.0" encoding="utf-8"?>
<ds:datastoreItem xmlns:ds="http://schemas.openxmlformats.org/officeDocument/2006/customXml" ds:itemID="{FAB534C5-4C75-4779-8B90-CC01CFA561FC}">
  <ds:schemaRefs>
    <ds:schemaRef ds:uri="http://schemas.microsoft.com/sharepoint/v3/contenttype/forms"/>
  </ds:schemaRefs>
</ds:datastoreItem>
</file>

<file path=customXml/itemProps4.xml><?xml version="1.0" encoding="utf-8"?>
<ds:datastoreItem xmlns:ds="http://schemas.openxmlformats.org/officeDocument/2006/customXml" ds:itemID="{E167C982-9DF9-467B-9C46-2311F8A66A13}">
  <ds:schemaRefs>
    <ds:schemaRef ds:uri="http://schemas.microsoft.com/sharepoint/v3"/>
    <ds:schemaRef ds:uri="http://purl.org/dc/elements/1.1/"/>
    <ds:schemaRef ds:uri="http://purl.org/dc/terms/"/>
    <ds:schemaRef ds:uri="http://purl.org/dc/dcmitype/"/>
    <ds:schemaRef ds:uri="fecc2597-e8fd-4279-ac06-bd7c891938be"/>
    <ds:schemaRef ds:uri="http://schemas.microsoft.com/office/infopath/2007/PartnerControls"/>
    <ds:schemaRef ds:uri="http://schemas.openxmlformats.org/package/2006/metadata/core-properties"/>
    <ds:schemaRef ds:uri="http://schemas.microsoft.com/office/2006/documentManagement/types"/>
    <ds:schemaRef ds:uri="http://www.w3.org/XML/1998/namespace"/>
    <ds:schemaRef ds:uri="http://schemas.microsoft.com/sharepoint/v3/fields"/>
    <ds:schemaRef ds:uri="http://schemas.microsoft.com/office/2006/metadata/properties"/>
    <ds:schemaRef ds:uri="ead8da0f-3542-4e50-96c8-f1f698624e86"/>
    <ds:schemaRef ds:uri="http://schemas.microsoft.com/sharepoint.v3"/>
    <ds:schemaRef ds:uri="4ffa91fb-a0ff-4ac5-b2db-65c790d184a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19</vt:i4>
      </vt:variant>
    </vt:vector>
  </HeadingPairs>
  <TitlesOfParts>
    <vt:vector size="19" baseType="lpstr">
      <vt:lpstr>Title_Page</vt:lpstr>
      <vt:lpstr>Table_of_Contents</vt:lpstr>
      <vt:lpstr>Definitions</vt:lpstr>
      <vt:lpstr>Equations</vt:lpstr>
      <vt:lpstr>Hazard Values</vt:lpstr>
      <vt:lpstr>Chemical</vt:lpstr>
      <vt:lpstr>Emissions</vt:lpstr>
      <vt:lpstr>Emission Scenarios</vt:lpstr>
      <vt:lpstr>Stack Inputs </vt:lpstr>
      <vt:lpstr>Fugitives Inputs </vt:lpstr>
      <vt:lpstr>Stack Output</vt:lpstr>
      <vt:lpstr>Fugitives Output</vt:lpstr>
      <vt:lpstr>Modeled Exposures and Risks</vt:lpstr>
      <vt:lpstr>o-DCB Source Output Point Fine</vt:lpstr>
      <vt:lpstr>o-DCB Source Output Point Coars</vt:lpstr>
      <vt:lpstr>o-DCB Source Output Fugs Fine</vt:lpstr>
      <vt:lpstr>o-DCB Source Output Fugs Coarse</vt:lpstr>
      <vt:lpstr>o-DCB Fine Total Transposed</vt:lpstr>
      <vt:lpstr>o-DCB Coarse Total Transposed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Ly, Kiet</dc:creator>
  <cp:keywords/>
  <dc:description/>
  <cp:lastModifiedBy>Ly, Kiet</cp:lastModifiedBy>
  <cp:revision/>
  <dcterms:created xsi:type="dcterms:W3CDTF">2025-08-06T19:36:00Z</dcterms:created>
  <dcterms:modified xsi:type="dcterms:W3CDTF">2026-04-13T17:45:10Z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0x010100D723352F79007E408EFF44D6142FFCE2</vt:lpwstr>
  </property>
  <property fmtid="{D5CDD505-2E9C-101B-9397-08002B2CF9AE}" pid="3" name="TaxKeyword">
    <vt:lpwstr/>
  </property>
  <property fmtid="{D5CDD505-2E9C-101B-9397-08002B2CF9AE}" pid="4" name="Document_x0020_Type">
    <vt:lpwstr/>
  </property>
  <property fmtid="{D5CDD505-2E9C-101B-9397-08002B2CF9AE}" pid="5" name="MediaServiceImageTags">
    <vt:lpwstr/>
  </property>
  <property fmtid="{D5CDD505-2E9C-101B-9397-08002B2CF9AE}" pid="6" name="EPA_x0020_Subject">
    <vt:lpwstr/>
  </property>
  <property fmtid="{D5CDD505-2E9C-101B-9397-08002B2CF9AE}" pid="7" name="EPA Subject">
    <vt:lpwstr/>
  </property>
  <property fmtid="{D5CDD505-2E9C-101B-9397-08002B2CF9AE}" pid="8" name="Document Type">
    <vt:lpwstr/>
  </property>
</Properties>
</file>